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705" yWindow="-15" windowWidth="12540" windowHeight="12345" tabRatio="936" firstSheet="8" activeTab="16"/>
  </bookViews>
  <sheets>
    <sheet name="стр.1" sheetId="1" r:id="rId1"/>
    <sheet name="стр.2_таб.1" sheetId="23925" r:id="rId2"/>
    <sheet name="стр.2_таб.2" sheetId="23926" r:id="rId3"/>
    <sheet name="стр.2_таб.3" sheetId="23927" r:id="rId4"/>
    <sheet name="стр.2_таб.4" sheetId="23928" r:id="rId5"/>
    <sheet name="стр.2_таб.5" sheetId="23929" r:id="rId6"/>
    <sheet name="стр.2_таб.6" sheetId="23930" r:id="rId7"/>
    <sheet name="стр.2_таб.7" sheetId="23931" r:id="rId8"/>
    <sheet name="стр.5_0503163" sheetId="3" r:id="rId9"/>
    <sheet name="стр.6_0503164" sheetId="16" r:id="rId10"/>
    <sheet name="стр.9_13_0503168" sheetId="12" r:id="rId11"/>
    <sheet name="стр.14_0503169" sheetId="23921" r:id="rId12"/>
    <sheet name="стр.14_0503169 (деб)" sheetId="23932" r:id="rId13"/>
    <sheet name="стр.14_0503169 (кред)" sheetId="23933" r:id="rId14"/>
    <sheet name="стр.17_25_0503173(1)" sheetId="23922" r:id="rId15"/>
    <sheet name="стр.17_25_0503173(2)" sheetId="6" r:id="rId16"/>
    <sheet name="стр.27_28_0503175" sheetId="13" r:id="rId17"/>
    <sheet name="стр.31_0503178" sheetId="604" r:id="rId18"/>
  </sheets>
  <definedNames>
    <definedName name="_xlnm.Print_Titles" localSheetId="11">стр.14_0503169!$15:$15</definedName>
    <definedName name="_xlnm.Print_Titles" localSheetId="12">'стр.14_0503169 (деб)'!$15:$15</definedName>
    <definedName name="_xlnm.Print_Titles" localSheetId="13">'стр.14_0503169 (кред)'!$10:$10</definedName>
    <definedName name="_xlnm.Print_Titles" localSheetId="3">стр.2_таб.3!$7:$7</definedName>
    <definedName name="_xlnm.Print_Titles" localSheetId="7">стр.2_таб.7!$5:$5</definedName>
    <definedName name="_xlnm.Print_Titles" localSheetId="9">стр.6_0503164!$9:$9</definedName>
    <definedName name="_xlnm.Print_Area" localSheetId="11">стр.14_0503169!$A$1:$FK$271</definedName>
    <definedName name="_xlnm.Print_Area" localSheetId="12">'стр.14_0503169 (деб)'!$A$1:$FK$114</definedName>
    <definedName name="_xlnm.Print_Area" localSheetId="13">'стр.14_0503169 (кред)'!$A$1:$FK$156</definedName>
    <definedName name="_xlnm.Print_Area" localSheetId="15">'стр.17_25_0503173(2)'!$A$1:$FG$215</definedName>
    <definedName name="_xlnm.Print_Area" localSheetId="2">стр.2_таб.2!$A$1:$DD$12</definedName>
    <definedName name="_xlnm.Print_Area" localSheetId="3">стр.2_таб.3!$A$1:$DD$26</definedName>
    <definedName name="_xlnm.Print_Area" localSheetId="6">стр.2_таб.6!$A$1:$DD$17</definedName>
    <definedName name="_xlnm.Print_Area" localSheetId="7">стр.2_таб.7!$A$1:$CV$12</definedName>
    <definedName name="_xlnm.Print_Area" localSheetId="16">стр.27_28_0503175!$A$1:$EY$78</definedName>
    <definedName name="_xlnm.Print_Area" localSheetId="17">стр.31_0503178!$A$1:$DD$32</definedName>
    <definedName name="_xlnm.Print_Area" localSheetId="8">стр.5_0503163!$A$1:$DD$20</definedName>
    <definedName name="_xlnm.Print_Area" localSheetId="9">стр.6_0503164!$A$1:$DB$49</definedName>
    <definedName name="_xlnm.Print_Area" localSheetId="10">стр.9_13_0503168!$A$1:$FF$100</definedName>
  </definedNames>
  <calcPr calcId="125725"/>
</workbook>
</file>

<file path=xl/calcChain.xml><?xml version="1.0" encoding="utf-8"?>
<calcChain xmlns="http://schemas.openxmlformats.org/spreadsheetml/2006/main">
  <c r="Y70" i="13"/>
  <c r="Y77"/>
  <c r="DV144" i="23933"/>
  <c r="DL144"/>
  <c r="CO143"/>
  <c r="CO144" s="1"/>
  <c r="CC143"/>
  <c r="BP143"/>
  <c r="BP144" s="1"/>
  <c r="BC143"/>
  <c r="X143"/>
  <c r="X144" s="1"/>
  <c r="EF144" s="1"/>
  <c r="DA142"/>
  <c r="DA141"/>
  <c r="DA143" s="1"/>
  <c r="DA144" s="1"/>
  <c r="CO139"/>
  <c r="CC139"/>
  <c r="BP139"/>
  <c r="BC139"/>
  <c r="X139"/>
  <c r="DA138"/>
  <c r="DA139" s="1"/>
  <c r="CO137"/>
  <c r="CC137"/>
  <c r="BP137"/>
  <c r="BC137"/>
  <c r="X137"/>
  <c r="DA136"/>
  <c r="DA135"/>
  <c r="DA134"/>
  <c r="DA137" s="1"/>
  <c r="DA133"/>
  <c r="CO132"/>
  <c r="CC132"/>
  <c r="BP132"/>
  <c r="BC132"/>
  <c r="X132"/>
  <c r="DA131"/>
  <c r="DA130"/>
  <c r="DA129"/>
  <c r="DA128"/>
  <c r="CO127"/>
  <c r="CC127"/>
  <c r="BP127"/>
  <c r="BC127"/>
  <c r="X127"/>
  <c r="DA126"/>
  <c r="DA127" s="1"/>
  <c r="DA125"/>
  <c r="CO124"/>
  <c r="CC124"/>
  <c r="BP124"/>
  <c r="X124"/>
  <c r="DA123"/>
  <c r="BC122"/>
  <c r="DA122" s="1"/>
  <c r="DA124" s="1"/>
  <c r="CO121"/>
  <c r="CC121"/>
  <c r="BP121"/>
  <c r="DA120"/>
  <c r="BC119"/>
  <c r="BC121" s="1"/>
  <c r="X119"/>
  <c r="X121" s="1"/>
  <c r="DA118"/>
  <c r="CO117"/>
  <c r="CC117"/>
  <c r="BC117"/>
  <c r="X117"/>
  <c r="DA116"/>
  <c r="DA115"/>
  <c r="DA117" s="1"/>
  <c r="CO114"/>
  <c r="CC114"/>
  <c r="BP114"/>
  <c r="BC114"/>
  <c r="X114"/>
  <c r="DA113"/>
  <c r="DA112"/>
  <c r="CO111"/>
  <c r="CO140" s="1"/>
  <c r="CC111"/>
  <c r="BP111"/>
  <c r="BP140" s="1"/>
  <c r="BC111"/>
  <c r="X111"/>
  <c r="X140" s="1"/>
  <c r="EF140" s="1"/>
  <c r="DA110"/>
  <c r="DA109"/>
  <c r="DA108"/>
  <c r="DA107"/>
  <c r="DA106"/>
  <c r="DA105"/>
  <c r="DA104"/>
  <c r="DA103"/>
  <c r="DA111" s="1"/>
  <c r="CO101"/>
  <c r="CC101"/>
  <c r="BP101"/>
  <c r="BC101"/>
  <c r="X101"/>
  <c r="DA100"/>
  <c r="DA101" s="1"/>
  <c r="DA99"/>
  <c r="CO98"/>
  <c r="BP98"/>
  <c r="CC97"/>
  <c r="CC98" s="1"/>
  <c r="BC97"/>
  <c r="BC98" s="1"/>
  <c r="DA96"/>
  <c r="X96"/>
  <c r="CC93"/>
  <c r="BC93"/>
  <c r="X93"/>
  <c r="DA92"/>
  <c r="CO92"/>
  <c r="BP92"/>
  <c r="DA91"/>
  <c r="BP91"/>
  <c r="DA90"/>
  <c r="BP90"/>
  <c r="DA89"/>
  <c r="BP89"/>
  <c r="DA88"/>
  <c r="CO88"/>
  <c r="BP88"/>
  <c r="DA87"/>
  <c r="BP87"/>
  <c r="DA86"/>
  <c r="BP86"/>
  <c r="DA85"/>
  <c r="BP85"/>
  <c r="DA84"/>
  <c r="DA83"/>
  <c r="BP83"/>
  <c r="DA82"/>
  <c r="BP82"/>
  <c r="DA81"/>
  <c r="BP81"/>
  <c r="DA80"/>
  <c r="BP80"/>
  <c r="DA79"/>
  <c r="DA78"/>
  <c r="BP78"/>
  <c r="DA77"/>
  <c r="BP77"/>
  <c r="DA76"/>
  <c r="BP76"/>
  <c r="DA75"/>
  <c r="BP75"/>
  <c r="DA74"/>
  <c r="BP74"/>
  <c r="DA73"/>
  <c r="DA72"/>
  <c r="BP72"/>
  <c r="DA71"/>
  <c r="DA70"/>
  <c r="BP70"/>
  <c r="DA69"/>
  <c r="BP69"/>
  <c r="DA68"/>
  <c r="DA67"/>
  <c r="BP67"/>
  <c r="CO66"/>
  <c r="CC66"/>
  <c r="BP66"/>
  <c r="BC66"/>
  <c r="DA65"/>
  <c r="DA64"/>
  <c r="DA63"/>
  <c r="DA62"/>
  <c r="DA61"/>
  <c r="DA60"/>
  <c r="DA59"/>
  <c r="CO58"/>
  <c r="CC58"/>
  <c r="BP58"/>
  <c r="BC58"/>
  <c r="X58"/>
  <c r="DA57"/>
  <c r="DA58" s="1"/>
  <c r="CO56"/>
  <c r="CC56"/>
  <c r="BP56"/>
  <c r="BC56"/>
  <c r="X56"/>
  <c r="DA55"/>
  <c r="DA54"/>
  <c r="DA53"/>
  <c r="X53"/>
  <c r="X66" s="1"/>
  <c r="CO50"/>
  <c r="CC50"/>
  <c r="BP50"/>
  <c r="BC50"/>
  <c r="X50"/>
  <c r="DA49"/>
  <c r="DA50" s="1"/>
  <c r="DA48"/>
  <c r="CO47"/>
  <c r="CC47"/>
  <c r="BP47"/>
  <c r="BC47"/>
  <c r="X47"/>
  <c r="DA46"/>
  <c r="DA47" s="1"/>
  <c r="CO45"/>
  <c r="BP45"/>
  <c r="X45"/>
  <c r="DA44"/>
  <c r="CC43"/>
  <c r="CC45" s="1"/>
  <c r="BC43"/>
  <c r="BC45" s="1"/>
  <c r="CO42"/>
  <c r="BP42"/>
  <c r="X42"/>
  <c r="DA41"/>
  <c r="CC40"/>
  <c r="CC42" s="1"/>
  <c r="BC40"/>
  <c r="BC42" s="1"/>
  <c r="CO39"/>
  <c r="CC39"/>
  <c r="BP39"/>
  <c r="BC39"/>
  <c r="DA38"/>
  <c r="DA39" s="1"/>
  <c r="CO37"/>
  <c r="CC37"/>
  <c r="BP37"/>
  <c r="BC37"/>
  <c r="DA36"/>
  <c r="DA37" s="1"/>
  <c r="CO35"/>
  <c r="CC35"/>
  <c r="BP35"/>
  <c r="BC35"/>
  <c r="X35"/>
  <c r="X37" s="1"/>
  <c r="X39" s="1"/>
  <c r="DA34"/>
  <c r="DA33"/>
  <c r="DA35" s="1"/>
  <c r="CO32"/>
  <c r="CC32"/>
  <c r="BP32"/>
  <c r="BC32"/>
  <c r="X32"/>
  <c r="DA31"/>
  <c r="DA30"/>
  <c r="CO29"/>
  <c r="BC29"/>
  <c r="X29"/>
  <c r="CC28"/>
  <c r="CC29" s="1"/>
  <c r="DA27"/>
  <c r="BP27"/>
  <c r="BP29" s="1"/>
  <c r="CO25"/>
  <c r="CC25"/>
  <c r="BP25"/>
  <c r="BP26" s="1"/>
  <c r="BC25"/>
  <c r="X25"/>
  <c r="DA24"/>
  <c r="DA25" s="1"/>
  <c r="CC23"/>
  <c r="BC23"/>
  <c r="X23"/>
  <c r="DA22"/>
  <c r="DA23" s="1"/>
  <c r="CO21"/>
  <c r="CO26" s="1"/>
  <c r="CC21"/>
  <c r="CC26" s="1"/>
  <c r="BC21"/>
  <c r="X21"/>
  <c r="X26" s="1"/>
  <c r="EF26" s="1"/>
  <c r="DA20"/>
  <c r="DA19"/>
  <c r="DA18"/>
  <c r="DA17"/>
  <c r="DA16"/>
  <c r="DA15"/>
  <c r="DA14"/>
  <c r="DA13"/>
  <c r="DA21" s="1"/>
  <c r="CC12"/>
  <c r="BC12"/>
  <c r="X12"/>
  <c r="DA11"/>
  <c r="DA12" s="1"/>
  <c r="CO100" i="23932"/>
  <c r="CO101" s="1"/>
  <c r="BP100"/>
  <c r="BP101" s="1"/>
  <c r="BC100"/>
  <c r="BC101" s="1"/>
  <c r="X100"/>
  <c r="X101" s="1"/>
  <c r="EF101" s="1"/>
  <c r="CC99"/>
  <c r="DA99" s="1"/>
  <c r="CC98"/>
  <c r="CC100" s="1"/>
  <c r="CC101" s="1"/>
  <c r="DA97"/>
  <c r="DA96"/>
  <c r="EF94"/>
  <c r="CO94"/>
  <c r="CC94"/>
  <c r="BP94"/>
  <c r="BC94"/>
  <c r="X94"/>
  <c r="DA93"/>
  <c r="DA94" s="1"/>
  <c r="EF92"/>
  <c r="CO92"/>
  <c r="CC92"/>
  <c r="CC95" s="1"/>
  <c r="BP92"/>
  <c r="X92"/>
  <c r="X95" s="1"/>
  <c r="EF95" s="1"/>
  <c r="BC91"/>
  <c r="BC92" s="1"/>
  <c r="BC95" s="1"/>
  <c r="CO89"/>
  <c r="CC89"/>
  <c r="BP89"/>
  <c r="BC89"/>
  <c r="X89"/>
  <c r="DA88"/>
  <c r="DA89" s="1"/>
  <c r="CO87"/>
  <c r="CC87"/>
  <c r="BP87"/>
  <c r="BC87"/>
  <c r="X87"/>
  <c r="DA86"/>
  <c r="DA87" s="1"/>
  <c r="CO85"/>
  <c r="CC85"/>
  <c r="BP85"/>
  <c r="BC85"/>
  <c r="X85"/>
  <c r="DA84"/>
  <c r="DA85" s="1"/>
  <c r="CO83"/>
  <c r="CC83"/>
  <c r="BP83"/>
  <c r="BC83"/>
  <c r="X83"/>
  <c r="DA82"/>
  <c r="DA83" s="1"/>
  <c r="CO81"/>
  <c r="CC81"/>
  <c r="BP81"/>
  <c r="BC81"/>
  <c r="X81"/>
  <c r="DA80"/>
  <c r="DA81" s="1"/>
  <c r="CO79"/>
  <c r="CO90" s="1"/>
  <c r="CC79"/>
  <c r="CC90" s="1"/>
  <c r="BP79"/>
  <c r="BP90" s="1"/>
  <c r="BC79"/>
  <c r="BC90" s="1"/>
  <c r="X79"/>
  <c r="X90" s="1"/>
  <c r="EF90" s="1"/>
  <c r="DA78"/>
  <c r="DA79" s="1"/>
  <c r="DA90" s="1"/>
  <c r="CC76"/>
  <c r="BP76"/>
  <c r="BC76"/>
  <c r="X76"/>
  <c r="DA75"/>
  <c r="DA74"/>
  <c r="DA73"/>
  <c r="DA72"/>
  <c r="DA71"/>
  <c r="DA70"/>
  <c r="DA69"/>
  <c r="DA68"/>
  <c r="CO68"/>
  <c r="DA67"/>
  <c r="DA66"/>
  <c r="DA65"/>
  <c r="CO65"/>
  <c r="CO76" s="1"/>
  <c r="DA64"/>
  <c r="DA63"/>
  <c r="DA62"/>
  <c r="DA61"/>
  <c r="DA60"/>
  <c r="DA76" s="1"/>
  <c r="CC59"/>
  <c r="BP59"/>
  <c r="BC59"/>
  <c r="X59"/>
  <c r="DA58"/>
  <c r="DA57"/>
  <c r="CO57"/>
  <c r="DA56"/>
  <c r="CO56"/>
  <c r="DA55"/>
  <c r="DA59" s="1"/>
  <c r="CO55"/>
  <c r="CO59" s="1"/>
  <c r="CO54"/>
  <c r="BP54"/>
  <c r="X54"/>
  <c r="CC53"/>
  <c r="CC54" s="1"/>
  <c r="BC53"/>
  <c r="BC54" s="1"/>
  <c r="CO52"/>
  <c r="BP52"/>
  <c r="X52"/>
  <c r="DA51"/>
  <c r="CC50"/>
  <c r="CC52" s="1"/>
  <c r="BC50"/>
  <c r="DA50" s="1"/>
  <c r="DA52" s="1"/>
  <c r="CO49"/>
  <c r="CC49"/>
  <c r="BP49"/>
  <c r="BC49"/>
  <c r="X49"/>
  <c r="DA48"/>
  <c r="DA49" s="1"/>
  <c r="CO47"/>
  <c r="BP47"/>
  <c r="X47"/>
  <c r="DA46"/>
  <c r="CC45"/>
  <c r="CC47" s="1"/>
  <c r="BC45"/>
  <c r="BC47" s="1"/>
  <c r="CO44"/>
  <c r="CC44"/>
  <c r="BP44"/>
  <c r="X44"/>
  <c r="DA43"/>
  <c r="BC42"/>
  <c r="BC44" s="1"/>
  <c r="CO41"/>
  <c r="BP41"/>
  <c r="BP77" s="1"/>
  <c r="X41"/>
  <c r="CC40"/>
  <c r="BC40"/>
  <c r="CC39"/>
  <c r="CC41" s="1"/>
  <c r="CC77" s="1"/>
  <c r="BC39"/>
  <c r="DV38"/>
  <c r="DL38"/>
  <c r="AS38"/>
  <c r="AI38"/>
  <c r="CO37"/>
  <c r="CC37"/>
  <c r="BP37"/>
  <c r="BC37"/>
  <c r="X37"/>
  <c r="DA36"/>
  <c r="DA35"/>
  <c r="DA34"/>
  <c r="CO33"/>
  <c r="CC33"/>
  <c r="BP33"/>
  <c r="BC33"/>
  <c r="X33"/>
  <c r="DA31"/>
  <c r="DA30"/>
  <c r="DA29"/>
  <c r="DA28"/>
  <c r="DA27"/>
  <c r="DA26"/>
  <c r="DA25"/>
  <c r="DA24"/>
  <c r="DA33" s="1"/>
  <c r="DA23"/>
  <c r="CO23"/>
  <c r="CC23"/>
  <c r="BP23"/>
  <c r="BC23"/>
  <c r="X23"/>
  <c r="CO18"/>
  <c r="CC18"/>
  <c r="CC38" s="1"/>
  <c r="CC103" s="1"/>
  <c r="BP18"/>
  <c r="BC18"/>
  <c r="BC38" s="1"/>
  <c r="X18"/>
  <c r="DA17"/>
  <c r="DA16"/>
  <c r="BP261" i="23921"/>
  <c r="BC261"/>
  <c r="EF103"/>
  <c r="EF261"/>
  <c r="CC261"/>
  <c r="BP217"/>
  <c r="DA136"/>
  <c r="BC136"/>
  <c r="BC141" s="1"/>
  <c r="BC208"/>
  <c r="BC217"/>
  <c r="CO207"/>
  <c r="DA206"/>
  <c r="BP206"/>
  <c r="BP207"/>
  <c r="BP205"/>
  <c r="BP204"/>
  <c r="CO203"/>
  <c r="DA203"/>
  <c r="BP203"/>
  <c r="BP202"/>
  <c r="BP201"/>
  <c r="BP200"/>
  <c r="DA199"/>
  <c r="BP198"/>
  <c r="DA197"/>
  <c r="BP197"/>
  <c r="BP196"/>
  <c r="BP195"/>
  <c r="BP193"/>
  <c r="BP192"/>
  <c r="BP191"/>
  <c r="BP190"/>
  <c r="BP189"/>
  <c r="DA189"/>
  <c r="BP187"/>
  <c r="BP185"/>
  <c r="BP184"/>
  <c r="BP182"/>
  <c r="DA182"/>
  <c r="DA175"/>
  <c r="DA176"/>
  <c r="DA177"/>
  <c r="DA178"/>
  <c r="DA179"/>
  <c r="DA180"/>
  <c r="DA174"/>
  <c r="DA130"/>
  <c r="DA131"/>
  <c r="DA132"/>
  <c r="DA133"/>
  <c r="DA134"/>
  <c r="DA135"/>
  <c r="DA129"/>
  <c r="BC77"/>
  <c r="BC76"/>
  <c r="BC59"/>
  <c r="BC52"/>
  <c r="BC49"/>
  <c r="BC47"/>
  <c r="BC44"/>
  <c r="BC41"/>
  <c r="BC38"/>
  <c r="BC37"/>
  <c r="BC33"/>
  <c r="BC23"/>
  <c r="BC18"/>
  <c r="DA73"/>
  <c r="CO76"/>
  <c r="DA72"/>
  <c r="DA69"/>
  <c r="CO68"/>
  <c r="CO65"/>
  <c r="DA64"/>
  <c r="CO57"/>
  <c r="DA28"/>
  <c r="BT39" i="16"/>
  <c r="BT41"/>
  <c r="ES24" i="12"/>
  <c r="ES34"/>
  <c r="CA32" i="604"/>
  <c r="AW32"/>
  <c r="AX40" i="16"/>
  <c r="BI39"/>
  <c r="BT38"/>
  <c r="BI38"/>
  <c r="BT37"/>
  <c r="BI37"/>
  <c r="BT36"/>
  <c r="BI36"/>
  <c r="BT35"/>
  <c r="BI35"/>
  <c r="BT34"/>
  <c r="BI34"/>
  <c r="BT33"/>
  <c r="BI33"/>
  <c r="BT30"/>
  <c r="BI30"/>
  <c r="BT29"/>
  <c r="BI29"/>
  <c r="BT28"/>
  <c r="BI28"/>
  <c r="BT27"/>
  <c r="BT26"/>
  <c r="BI26"/>
  <c r="BT25"/>
  <c r="BI25"/>
  <c r="BT24"/>
  <c r="BI24"/>
  <c r="BT23"/>
  <c r="BI23"/>
  <c r="BT22"/>
  <c r="BI22"/>
  <c r="BT21"/>
  <c r="BI21"/>
  <c r="BT20"/>
  <c r="BI20"/>
  <c r="BT19"/>
  <c r="BI19"/>
  <c r="BT18"/>
  <c r="BI18"/>
  <c r="BT17"/>
  <c r="BI17"/>
  <c r="BT16"/>
  <c r="BI16"/>
  <c r="BT15"/>
  <c r="BI15"/>
  <c r="BT14"/>
  <c r="BI14"/>
  <c r="BT13"/>
  <c r="BI13"/>
  <c r="BT12"/>
  <c r="BI12"/>
  <c r="BT11"/>
  <c r="BT10"/>
  <c r="BI10"/>
  <c r="AR20" i="3"/>
  <c r="X20"/>
  <c r="BL20"/>
  <c r="BL11"/>
  <c r="BC26" i="23933" l="1"/>
  <c r="BP102"/>
  <c r="DA32"/>
  <c r="DA56"/>
  <c r="DA66"/>
  <c r="DA93"/>
  <c r="BP93"/>
  <c r="CO93"/>
  <c r="CO146" s="1"/>
  <c r="X98"/>
  <c r="CC140"/>
  <c r="DA114"/>
  <c r="DA132"/>
  <c r="X102"/>
  <c r="EF102" s="1"/>
  <c r="CO102"/>
  <c r="BC102"/>
  <c r="DA18" i="23932"/>
  <c r="X38"/>
  <c r="BP38"/>
  <c r="CO38"/>
  <c r="DA37"/>
  <c r="DA39"/>
  <c r="DA40"/>
  <c r="X77"/>
  <c r="EF77" s="1"/>
  <c r="CO77"/>
  <c r="DA91"/>
  <c r="DA92" s="1"/>
  <c r="DA95" s="1"/>
  <c r="BP95"/>
  <c r="CO95"/>
  <c r="DA26" i="23933"/>
  <c r="CC102"/>
  <c r="CC146"/>
  <c r="EF146"/>
  <c r="BC144"/>
  <c r="CC144"/>
  <c r="X146"/>
  <c r="BP146"/>
  <c r="DA40"/>
  <c r="DA42" s="1"/>
  <c r="DA43"/>
  <c r="DA45" s="1"/>
  <c r="DA97"/>
  <c r="DA98" s="1"/>
  <c r="DA119"/>
  <c r="DA121" s="1"/>
  <c r="BC124"/>
  <c r="BC140" s="1"/>
  <c r="DA28"/>
  <c r="DA29" s="1"/>
  <c r="X103" i="23932"/>
  <c r="EF38"/>
  <c r="EF103" s="1"/>
  <c r="BC41"/>
  <c r="DA42"/>
  <c r="DA44" s="1"/>
  <c r="DA45"/>
  <c r="DA47" s="1"/>
  <c r="BC52"/>
  <c r="DA98"/>
  <c r="DA100" s="1"/>
  <c r="DA101" s="1"/>
  <c r="DA53"/>
  <c r="DA54" s="1"/>
  <c r="EF92" i="23921"/>
  <c r="DA92"/>
  <c r="CO92"/>
  <c r="CC92"/>
  <c r="X92"/>
  <c r="BC92"/>
  <c r="BP92"/>
  <c r="BC91"/>
  <c r="BC146" i="23933" l="1"/>
  <c r="DA140"/>
  <c r="BP103" i="23932"/>
  <c r="DA38"/>
  <c r="DA41"/>
  <c r="DA77" s="1"/>
  <c r="DA103" s="1"/>
  <c r="CO103"/>
  <c r="DA102" i="23933"/>
  <c r="DA146"/>
  <c r="BC77" i="23932"/>
  <c r="BC103" s="1"/>
  <c r="CA21" i="604"/>
  <c r="AW21"/>
  <c r="EC192" i="6" l="1"/>
  <c r="EC179"/>
  <c r="EC171"/>
  <c r="EC169"/>
  <c r="EC140"/>
  <c r="EC138"/>
  <c r="EC89"/>
  <c r="EC87"/>
  <c r="EC182" i="23922"/>
  <c r="EC171"/>
  <c r="EC148"/>
  <c r="EC140"/>
  <c r="EC138"/>
  <c r="EC136"/>
  <c r="EC113"/>
  <c r="CX89"/>
  <c r="CX87"/>
  <c r="EC87" s="1"/>
  <c r="EC35"/>
  <c r="EC14"/>
  <c r="CA30" i="604"/>
  <c r="AW30"/>
  <c r="DJ75" i="13"/>
  <c r="DJ70"/>
  <c r="DJ63"/>
  <c r="DJ62"/>
  <c r="DJ61"/>
  <c r="DJ60"/>
  <c r="DJ59"/>
  <c r="DJ58"/>
  <c r="DJ57"/>
  <c r="BY64"/>
  <c r="Y64"/>
  <c r="DJ64" s="1"/>
  <c r="Y19"/>
  <c r="Y14"/>
  <c r="DA249" i="23921"/>
  <c r="CC247"/>
  <c r="DA244"/>
  <c r="DA221"/>
  <c r="CO216"/>
  <c r="CC216"/>
  <c r="BP216"/>
  <c r="BC216"/>
  <c r="X216"/>
  <c r="DA215"/>
  <c r="DA214"/>
  <c r="CO165"/>
  <c r="CC165"/>
  <c r="BP165"/>
  <c r="BC165"/>
  <c r="X165"/>
  <c r="CO171"/>
  <c r="CC171"/>
  <c r="BP171"/>
  <c r="BC171"/>
  <c r="X171"/>
  <c r="DA164"/>
  <c r="CC143"/>
  <c r="BP142"/>
  <c r="CO229"/>
  <c r="BP229"/>
  <c r="X229"/>
  <c r="DV259"/>
  <c r="DL259"/>
  <c r="CO94"/>
  <c r="CC94"/>
  <c r="BP94"/>
  <c r="BC94"/>
  <c r="EF94"/>
  <c r="X94"/>
  <c r="DA93"/>
  <c r="DA94"/>
  <c r="CC95"/>
  <c r="DA91"/>
  <c r="CO89"/>
  <c r="CC89"/>
  <c r="BP89"/>
  <c r="BC89"/>
  <c r="X89"/>
  <c r="DA88"/>
  <c r="DA89" s="1"/>
  <c r="CC40"/>
  <c r="BC40"/>
  <c r="X95"/>
  <c r="EF95" s="1"/>
  <c r="DV38"/>
  <c r="DL38"/>
  <c r="AS38"/>
  <c r="AI38"/>
  <c r="CO258"/>
  <c r="CO259" s="1"/>
  <c r="CC258"/>
  <c r="CC259" s="1"/>
  <c r="BP258"/>
  <c r="BP259" s="1"/>
  <c r="BC258"/>
  <c r="BC259" s="1"/>
  <c r="X258"/>
  <c r="X259" s="1"/>
  <c r="EF259" s="1"/>
  <c r="DA257"/>
  <c r="DA256"/>
  <c r="DA258" s="1"/>
  <c r="DA259" s="1"/>
  <c r="CO254"/>
  <c r="BP254"/>
  <c r="X254"/>
  <c r="CC254"/>
  <c r="BC254"/>
  <c r="CO252"/>
  <c r="BP252"/>
  <c r="X252"/>
  <c r="CC252"/>
  <c r="BC252"/>
  <c r="CO247"/>
  <c r="BP247"/>
  <c r="X247"/>
  <c r="BC247"/>
  <c r="CO242"/>
  <c r="BP242"/>
  <c r="X242"/>
  <c r="CC242"/>
  <c r="CO239"/>
  <c r="BP239"/>
  <c r="X239"/>
  <c r="CC239"/>
  <c r="BC237"/>
  <c r="DA237"/>
  <c r="DA239" s="1"/>
  <c r="CO236"/>
  <c r="BP236"/>
  <c r="CC236"/>
  <c r="BC234"/>
  <c r="X234"/>
  <c r="X236" s="1"/>
  <c r="DA233"/>
  <c r="CO232"/>
  <c r="CC232"/>
  <c r="BC232"/>
  <c r="X232"/>
  <c r="DA231"/>
  <c r="DA230"/>
  <c r="CO226"/>
  <c r="BP226"/>
  <c r="X226"/>
  <c r="CC226"/>
  <c r="BC226"/>
  <c r="BC255" s="1"/>
  <c r="CO213"/>
  <c r="BP213"/>
  <c r="CC212"/>
  <c r="CC213"/>
  <c r="BC212"/>
  <c r="BC213"/>
  <c r="DA211"/>
  <c r="X211"/>
  <c r="CO208"/>
  <c r="CC208"/>
  <c r="X208"/>
  <c r="X213" s="1"/>
  <c r="DA207"/>
  <c r="DA205"/>
  <c r="DA204"/>
  <c r="DA202"/>
  <c r="DA201"/>
  <c r="DA200"/>
  <c r="DA198"/>
  <c r="DA196"/>
  <c r="DA195"/>
  <c r="DA194"/>
  <c r="DA193"/>
  <c r="DA192"/>
  <c r="DA191"/>
  <c r="DA190"/>
  <c r="DA188"/>
  <c r="DA187"/>
  <c r="DA186"/>
  <c r="DA185"/>
  <c r="DA184"/>
  <c r="DA183"/>
  <c r="DA181"/>
  <c r="CC181"/>
  <c r="BC181"/>
  <c r="X173"/>
  <c r="CO173"/>
  <c r="CC173"/>
  <c r="BP173"/>
  <c r="BC173"/>
  <c r="DA168"/>
  <c r="X168"/>
  <c r="X162"/>
  <c r="CO162"/>
  <c r="CC162"/>
  <c r="BP162"/>
  <c r="BC162"/>
  <c r="X160"/>
  <c r="CO160"/>
  <c r="CC158"/>
  <c r="BC158"/>
  <c r="BC160" s="1"/>
  <c r="X157"/>
  <c r="CO157"/>
  <c r="DA156"/>
  <c r="CC155"/>
  <c r="BC155"/>
  <c r="BC157" s="1"/>
  <c r="CO154"/>
  <c r="BP154"/>
  <c r="CC154"/>
  <c r="BC154"/>
  <c r="CO152"/>
  <c r="CC152"/>
  <c r="BP152"/>
  <c r="X150"/>
  <c r="X152"/>
  <c r="X154" s="1"/>
  <c r="DA149"/>
  <c r="CO150"/>
  <c r="CC150"/>
  <c r="X147"/>
  <c r="DA146"/>
  <c r="CO147"/>
  <c r="CC147"/>
  <c r="X144"/>
  <c r="DA143"/>
  <c r="CO144"/>
  <c r="CC144"/>
  <c r="CO140"/>
  <c r="CC140"/>
  <c r="BP140"/>
  <c r="BP141"/>
  <c r="BC140"/>
  <c r="X140"/>
  <c r="X141" s="1"/>
  <c r="EF141" s="1"/>
  <c r="DA139"/>
  <c r="DA140"/>
  <c r="CC138"/>
  <c r="BC138"/>
  <c r="X138"/>
  <c r="DA137"/>
  <c r="DA138" s="1"/>
  <c r="CO136"/>
  <c r="CC136"/>
  <c r="CC141" s="1"/>
  <c r="X136"/>
  <c r="DA128"/>
  <c r="CC127"/>
  <c r="BC127"/>
  <c r="X127"/>
  <c r="DA126"/>
  <c r="DA127" s="1"/>
  <c r="CO100"/>
  <c r="CO101" s="1"/>
  <c r="BP100"/>
  <c r="BP101" s="1"/>
  <c r="X100"/>
  <c r="X101" s="1"/>
  <c r="CC99"/>
  <c r="BC100"/>
  <c r="BC101" s="1"/>
  <c r="CC98"/>
  <c r="CC100" s="1"/>
  <c r="CC101" s="1"/>
  <c r="DA97"/>
  <c r="DA96"/>
  <c r="CO87"/>
  <c r="BP87"/>
  <c r="X87"/>
  <c r="CC87"/>
  <c r="BC87"/>
  <c r="CO85"/>
  <c r="BP85"/>
  <c r="X85"/>
  <c r="CC85"/>
  <c r="BC85"/>
  <c r="CO83"/>
  <c r="BP83"/>
  <c r="X83"/>
  <c r="CC83"/>
  <c r="BC83"/>
  <c r="CO81"/>
  <c r="CC81"/>
  <c r="BP81"/>
  <c r="BC81"/>
  <c r="X81"/>
  <c r="DA80"/>
  <c r="DA81"/>
  <c r="CO79"/>
  <c r="CO90"/>
  <c r="BP79"/>
  <c r="BP90"/>
  <c r="X79"/>
  <c r="X90"/>
  <c r="EF90" s="1"/>
  <c r="CC79"/>
  <c r="BC79"/>
  <c r="BC90"/>
  <c r="CC76"/>
  <c r="BP76"/>
  <c r="X76"/>
  <c r="DA75"/>
  <c r="DA74"/>
  <c r="DA71"/>
  <c r="DA70"/>
  <c r="DA68"/>
  <c r="DA67"/>
  <c r="DA66"/>
  <c r="DA76" s="1"/>
  <c r="DA65"/>
  <c r="DA63"/>
  <c r="DA62"/>
  <c r="DA61"/>
  <c r="DA60"/>
  <c r="CC59"/>
  <c r="X59"/>
  <c r="DA58"/>
  <c r="BP59"/>
  <c r="DA57"/>
  <c r="DA56"/>
  <c r="CO56"/>
  <c r="DA55"/>
  <c r="CO55"/>
  <c r="CO54"/>
  <c r="BP54"/>
  <c r="X54"/>
  <c r="CC53"/>
  <c r="CC54" s="1"/>
  <c r="BC53"/>
  <c r="BC54" s="1"/>
  <c r="BP52"/>
  <c r="X52"/>
  <c r="CO52"/>
  <c r="CC50"/>
  <c r="CC52"/>
  <c r="BC50"/>
  <c r="CO49"/>
  <c r="BP49"/>
  <c r="X49"/>
  <c r="CC49"/>
  <c r="BP47"/>
  <c r="X47"/>
  <c r="CO47"/>
  <c r="CC45"/>
  <c r="CC47"/>
  <c r="BC45"/>
  <c r="BP44"/>
  <c r="X44"/>
  <c r="CO44"/>
  <c r="CC44"/>
  <c r="BC42"/>
  <c r="CO41"/>
  <c r="BP41"/>
  <c r="X41"/>
  <c r="CC39"/>
  <c r="CC41" s="1"/>
  <c r="BC39"/>
  <c r="CO37"/>
  <c r="CC37"/>
  <c r="BP37"/>
  <c r="X37"/>
  <c r="DA36"/>
  <c r="DA35"/>
  <c r="DA34"/>
  <c r="CO33"/>
  <c r="CC33"/>
  <c r="BP33"/>
  <c r="X33"/>
  <c r="DA31"/>
  <c r="DA30"/>
  <c r="DA29"/>
  <c r="DA27"/>
  <c r="DA26"/>
  <c r="DA25"/>
  <c r="DA24"/>
  <c r="DA23"/>
  <c r="CO23"/>
  <c r="CC23"/>
  <c r="BP23"/>
  <c r="X23"/>
  <c r="CO18"/>
  <c r="CC18"/>
  <c r="BP18"/>
  <c r="X18"/>
  <c r="DA17"/>
  <c r="DA16"/>
  <c r="DA42"/>
  <c r="DA51"/>
  <c r="BC144"/>
  <c r="CC160"/>
  <c r="BP160"/>
  <c r="DA169"/>
  <c r="CO181"/>
  <c r="DA219"/>
  <c r="DA220"/>
  <c r="DA222"/>
  <c r="DA223"/>
  <c r="DA224"/>
  <c r="DA225"/>
  <c r="DA232"/>
  <c r="BC236"/>
  <c r="DA238"/>
  <c r="DA245"/>
  <c r="DA246"/>
  <c r="DA46"/>
  <c r="CO59"/>
  <c r="DA98"/>
  <c r="BP144"/>
  <c r="BC147"/>
  <c r="BC150"/>
  <c r="CC157"/>
  <c r="BP157"/>
  <c r="BP181"/>
  <c r="BP208"/>
  <c r="DA228"/>
  <c r="DA235"/>
  <c r="DA240"/>
  <c r="DA241"/>
  <c r="DA250"/>
  <c r="DA251"/>
  <c r="DA40"/>
  <c r="DA43"/>
  <c r="DA48"/>
  <c r="DA49" s="1"/>
  <c r="DA45"/>
  <c r="DA50"/>
  <c r="DA52"/>
  <c r="DA78"/>
  <c r="DA79"/>
  <c r="DA82"/>
  <c r="DA83"/>
  <c r="DA86"/>
  <c r="DA87"/>
  <c r="DA142"/>
  <c r="DA145"/>
  <c r="DA147"/>
  <c r="DA148"/>
  <c r="DA151"/>
  <c r="DA152" s="1"/>
  <c r="BC152"/>
  <c r="DA155"/>
  <c r="DA158"/>
  <c r="DA161"/>
  <c r="DA162"/>
  <c r="DA170"/>
  <c r="DA171"/>
  <c r="DA212"/>
  <c r="DA213" s="1"/>
  <c r="DA227"/>
  <c r="DA234"/>
  <c r="BC239"/>
  <c r="BC242"/>
  <c r="DA248"/>
  <c r="DA53"/>
  <c r="DA54" s="1"/>
  <c r="DA84"/>
  <c r="DA85" s="1"/>
  <c r="DA90" s="1"/>
  <c r="DA99"/>
  <c r="DA100" s="1"/>
  <c r="DA101" s="1"/>
  <c r="BP147"/>
  <c r="BP150"/>
  <c r="DA153"/>
  <c r="DA154"/>
  <c r="DA163"/>
  <c r="DA172"/>
  <c r="DA173" s="1"/>
  <c r="DA218"/>
  <c r="DA243"/>
  <c r="DA253"/>
  <c r="DA254" s="1"/>
  <c r="DA47"/>
  <c r="X77"/>
  <c r="EF77" s="1"/>
  <c r="DA159"/>
  <c r="CC90"/>
  <c r="BP77"/>
  <c r="DA95"/>
  <c r="DA247"/>
  <c r="DA236"/>
  <c r="DA226"/>
  <c r="DA216"/>
  <c r="DA44"/>
  <c r="DA37"/>
  <c r="BP255"/>
  <c r="CO95"/>
  <c r="DA229"/>
  <c r="DA242"/>
  <c r="DA39"/>
  <c r="DA41"/>
  <c r="CO255"/>
  <c r="CC229"/>
  <c r="CC255"/>
  <c r="DA160"/>
  <c r="DA252"/>
  <c r="X38"/>
  <c r="EF38"/>
  <c r="BP38"/>
  <c r="CO38"/>
  <c r="CO141"/>
  <c r="DA157"/>
  <c r="BP95"/>
  <c r="BC229"/>
  <c r="X181"/>
  <c r="DA165"/>
  <c r="DA150"/>
  <c r="DA144"/>
  <c r="CO217" l="1"/>
  <c r="X217"/>
  <c r="EF217" s="1"/>
  <c r="DA208"/>
  <c r="DA261" s="1"/>
  <c r="CO261"/>
  <c r="CC217"/>
  <c r="CO77"/>
  <c r="CO103" s="1"/>
  <c r="CC77"/>
  <c r="CC103" s="1"/>
  <c r="DA59"/>
  <c r="DA33"/>
  <c r="CC38"/>
  <c r="DA18"/>
  <c r="BC103"/>
  <c r="BP103"/>
  <c r="EF101"/>
  <c r="X103"/>
  <c r="DA77"/>
  <c r="DA255"/>
  <c r="DA141"/>
  <c r="X255"/>
  <c r="EF255" s="1"/>
  <c r="X261"/>
  <c r="BC95"/>
  <c r="DA217" l="1"/>
  <c r="DA38"/>
  <c r="DA103" s="1"/>
</calcChain>
</file>

<file path=xl/sharedStrings.xml><?xml version="1.0" encoding="utf-8"?>
<sst xmlns="http://schemas.openxmlformats.org/spreadsheetml/2006/main" count="2904" uniqueCount="1803">
  <si>
    <t>ПОЯСНИТЕЛЬНАЯ ЗАПИСКА</t>
  </si>
  <si>
    <t>КОДЫ</t>
  </si>
  <si>
    <t>Форма по ОКУД</t>
  </si>
  <si>
    <t xml:space="preserve"> г.</t>
  </si>
  <si>
    <t>Дата</t>
  </si>
  <si>
    <t>по ОКПО</t>
  </si>
  <si>
    <t>Наименование бюджета</t>
  </si>
  <si>
    <t>Единица измерения: руб.</t>
  </si>
  <si>
    <t>по ОКЕИ</t>
  </si>
  <si>
    <t>383</t>
  </si>
  <si>
    <t>0503160</t>
  </si>
  <si>
    <t>(публично-правового образования)</t>
  </si>
  <si>
    <t>Краткая характеристика</t>
  </si>
  <si>
    <t>Принятые меры</t>
  </si>
  <si>
    <t>Распорядительный документ</t>
  </si>
  <si>
    <t>Результаты принятых мер</t>
  </si>
  <si>
    <t>номер</t>
  </si>
  <si>
    <t>дата</t>
  </si>
  <si>
    <t>Результат исполнения</t>
  </si>
  <si>
    <t>Причины неисполнения</t>
  </si>
  <si>
    <t>Наименование мероприятия</t>
  </si>
  <si>
    <t>Сведения о проведении инвентаризаций</t>
  </si>
  <si>
    <t>Проведение инвентаризации</t>
  </si>
  <si>
    <t>причина</t>
  </si>
  <si>
    <t>приказ о проведении</t>
  </si>
  <si>
    <t>Сведения об основных направлениях деятельности</t>
  </si>
  <si>
    <t>Таблица № 1</t>
  </si>
  <si>
    <t>Наименование цели деятельности</t>
  </si>
  <si>
    <t>Правовое обоснование</t>
  </si>
  <si>
    <t>Таблица № 2</t>
  </si>
  <si>
    <t>Сведения о мерах по повышению эффективности</t>
  </si>
  <si>
    <t>расходования бюджетных средств</t>
  </si>
  <si>
    <t>наименование</t>
  </si>
  <si>
    <t>Таблица № 3</t>
  </si>
  <si>
    <t>Сведения об исполнении текстовых статей</t>
  </si>
  <si>
    <t>закона (решения) о бюджете</t>
  </si>
  <si>
    <t>Таблица № 4</t>
  </si>
  <si>
    <t>Сведения об особенностях ведения бюджетного учета</t>
  </si>
  <si>
    <t>Наименование объекта учета</t>
  </si>
  <si>
    <t>Код счета
бюджетного учета</t>
  </si>
  <si>
    <t>Характеристика метода оценки
и момент отражения операции в учете</t>
  </si>
  <si>
    <t>Правовое
обоснование</t>
  </si>
  <si>
    <t>Таблица № 5</t>
  </si>
  <si>
    <t>Выявленные
нарушения</t>
  </si>
  <si>
    <t>Меры по устранению выявленных нарушений</t>
  </si>
  <si>
    <t>Таблица № 6</t>
  </si>
  <si>
    <t>сумма, руб.</t>
  </si>
  <si>
    <t>Результат инвентаризации
(расхождения)</t>
  </si>
  <si>
    <t>Меры
по устранению
выявленных
расхождений</t>
  </si>
  <si>
    <t>Таблица № 7</t>
  </si>
  <si>
    <t>Дата
проверки</t>
  </si>
  <si>
    <t>Наименование контрольного органа</t>
  </si>
  <si>
    <t>Тема проверки</t>
  </si>
  <si>
    <t>Результаты проверки</t>
  </si>
  <si>
    <t>Меры по результатам проверки</t>
  </si>
  <si>
    <t>Код формы по ОКУД</t>
  </si>
  <si>
    <t>Всего</t>
  </si>
  <si>
    <t>Итого</t>
  </si>
  <si>
    <t>0503163</t>
  </si>
  <si>
    <t>законом
(решением)
о бюджете, руб.</t>
  </si>
  <si>
    <t>Утверждено на год</t>
  </si>
  <si>
    <t>Причины
изменений</t>
  </si>
  <si>
    <t>Код строки</t>
  </si>
  <si>
    <t>010</t>
  </si>
  <si>
    <t>200</t>
  </si>
  <si>
    <t>Результат исполнения бюджета
(дефицит/профицит)</t>
  </si>
  <si>
    <t>450</t>
  </si>
  <si>
    <t>500</t>
  </si>
  <si>
    <t>0503164</t>
  </si>
  <si>
    <t>Сведения об исполнении бюджета</t>
  </si>
  <si>
    <t>Исполнено,
руб.</t>
  </si>
  <si>
    <t>Вид деятельности</t>
  </si>
  <si>
    <t>Вид задолженности</t>
  </si>
  <si>
    <t>0503169</t>
  </si>
  <si>
    <t>Сумма, руб.</t>
  </si>
  <si>
    <t>Остаток</t>
  </si>
  <si>
    <t>Итого по разделу 1</t>
  </si>
  <si>
    <t>Итого по разделу 2</t>
  </si>
  <si>
    <t>0503173</t>
  </si>
  <si>
    <t>Сведения об изменении остатков валюты баланса</t>
  </si>
  <si>
    <t>всего</t>
  </si>
  <si>
    <t>011</t>
  </si>
  <si>
    <t>012</t>
  </si>
  <si>
    <t>020</t>
  </si>
  <si>
    <t>021</t>
  </si>
  <si>
    <t>040</t>
  </si>
  <si>
    <t>050</t>
  </si>
  <si>
    <t>060</t>
  </si>
  <si>
    <t>062</t>
  </si>
  <si>
    <t>0503178</t>
  </si>
  <si>
    <t>Сведения об остатках денежных средств на счетах</t>
  </si>
  <si>
    <t>Номер
банковского
(лицевого)
счета</t>
  </si>
  <si>
    <t>Код счета
бюджетного
учета</t>
  </si>
  <si>
    <t>остаток
средств
на счете</t>
  </si>
  <si>
    <t>средства
в пути</t>
  </si>
  <si>
    <t>На начало года</t>
  </si>
  <si>
    <t>1. Счета в кредитных
организациях</t>
  </si>
  <si>
    <t>Руководитель</t>
  </si>
  <si>
    <t>(подпись)</t>
  </si>
  <si>
    <t>(расшифровка подписи)</t>
  </si>
  <si>
    <t>Руководитель планово-</t>
  </si>
  <si>
    <t>экономической службы</t>
  </si>
  <si>
    <t>"</t>
  </si>
  <si>
    <t>Сведения о движении нефинансовых активов</t>
  </si>
  <si>
    <t>051</t>
  </si>
  <si>
    <t>052</t>
  </si>
  <si>
    <t>080</t>
  </si>
  <si>
    <t>120</t>
  </si>
  <si>
    <t>130</t>
  </si>
  <si>
    <t>150</t>
  </si>
  <si>
    <t>170</t>
  </si>
  <si>
    <t>250</t>
  </si>
  <si>
    <t>0503168</t>
  </si>
  <si>
    <t>Содержание статьи закона
(решения) о бюджете</t>
  </si>
  <si>
    <t>Сведения по дебиторской и кредиторской задолженности</t>
  </si>
  <si>
    <t>Форма 0503168 с. 2</t>
  </si>
  <si>
    <t>Глава по БК</t>
  </si>
  <si>
    <t>получатель бюджетных средств, главный администратор,</t>
  </si>
  <si>
    <t>администратор доходов бюджета,</t>
  </si>
  <si>
    <t>главный администратор, администратор</t>
  </si>
  <si>
    <t>источников финансирования</t>
  </si>
  <si>
    <t>дефицита бюджета</t>
  </si>
  <si>
    <t xml:space="preserve">на 1 </t>
  </si>
  <si>
    <t>Разница между показателями бюджетной росписи
и закона (решения)
о бюджете, руб.</t>
  </si>
  <si>
    <t>из них:</t>
  </si>
  <si>
    <t>2. Расходы бюджета, всего</t>
  </si>
  <si>
    <t>1. Доходы бюджета, всего</t>
  </si>
  <si>
    <t>Номер (код) счета
бюджетного учета</t>
  </si>
  <si>
    <t>Итого по
коду счета</t>
  </si>
  <si>
    <t>На конец отчетного периода</t>
  </si>
  <si>
    <t>2. Счета в финансовом органе</t>
  </si>
  <si>
    <t>х</t>
  </si>
  <si>
    <t>Главный распорядитель, распорядитель,</t>
  </si>
  <si>
    <t>получателя бюджетных средств</t>
  </si>
  <si>
    <t>в том числе:</t>
  </si>
  <si>
    <t>Код
по бюджетной
классификации</t>
  </si>
  <si>
    <t>Показатели исполнения</t>
  </si>
  <si>
    <t>1. Движение основных средств</t>
  </si>
  <si>
    <t>1.1. Основные средства</t>
  </si>
  <si>
    <t>Жилые помещения</t>
  </si>
  <si>
    <t>Нежилые помещения</t>
  </si>
  <si>
    <t>Сооружения</t>
  </si>
  <si>
    <t>Машины и оборудование</t>
  </si>
  <si>
    <t>Транспортные средства</t>
  </si>
  <si>
    <t>Производственный и хозяйственный инвентарь</t>
  </si>
  <si>
    <t>Библиотечный фонд</t>
  </si>
  <si>
    <t>Прочие основные средства</t>
  </si>
  <si>
    <t>010100000</t>
  </si>
  <si>
    <t>013</t>
  </si>
  <si>
    <t>014</t>
  </si>
  <si>
    <t>015</t>
  </si>
  <si>
    <t>016</t>
  </si>
  <si>
    <t>017</t>
  </si>
  <si>
    <t>018</t>
  </si>
  <si>
    <t>1.2. Амортизация основных средств</t>
  </si>
  <si>
    <t>010400000</t>
  </si>
  <si>
    <t>Амортизация жилых помещений</t>
  </si>
  <si>
    <t>053</t>
  </si>
  <si>
    <t>Амортизация нежилых помещений</t>
  </si>
  <si>
    <t>Амортизация сооружений</t>
  </si>
  <si>
    <t>Счет аналитического учета</t>
  </si>
  <si>
    <t>код</t>
  </si>
  <si>
    <t>Наличие
на начало
года</t>
  </si>
  <si>
    <t>Поступление
(увеличение)</t>
  </si>
  <si>
    <t>Выбытие
(уменьшение)</t>
  </si>
  <si>
    <t>Наличие
на конец
года</t>
  </si>
  <si>
    <t>1. Нефинансовые активы</t>
  </si>
  <si>
    <t>054</t>
  </si>
  <si>
    <t>055</t>
  </si>
  <si>
    <t>056</t>
  </si>
  <si>
    <t>057</t>
  </si>
  <si>
    <t>Амортизация машин и оборудования</t>
  </si>
  <si>
    <t>Амортизация транспортных средств</t>
  </si>
  <si>
    <t>Амортизация производственного и хозяйственного инвентаря</t>
  </si>
  <si>
    <t>Амортизация библиотечного фонда</t>
  </si>
  <si>
    <t>Амортизация прочих основных средств</t>
  </si>
  <si>
    <t>070</t>
  </si>
  <si>
    <t>1.4. Основные средства в пути</t>
  </si>
  <si>
    <t>110</t>
  </si>
  <si>
    <t>2.1. Нематериальные активы</t>
  </si>
  <si>
    <t>2. Движение нематериальных активов</t>
  </si>
  <si>
    <t>2.2. Амортизация нематериальных активов</t>
  </si>
  <si>
    <t>3. Движение непроизведенных активов</t>
  </si>
  <si>
    <t>3.1. Непроизведенные активы</t>
  </si>
  <si>
    <t>010300000</t>
  </si>
  <si>
    <t>Земля</t>
  </si>
  <si>
    <t>Ресурсы недр</t>
  </si>
  <si>
    <t>Прочие непроизведенные активы</t>
  </si>
  <si>
    <t>151</t>
  </si>
  <si>
    <t>152</t>
  </si>
  <si>
    <t>153</t>
  </si>
  <si>
    <t>Форма 0503168 с. 3</t>
  </si>
  <si>
    <t>4. Движение материальных запасов</t>
  </si>
  <si>
    <t>4.1. Материальные запасы</t>
  </si>
  <si>
    <t>010500000</t>
  </si>
  <si>
    <t>190</t>
  </si>
  <si>
    <t>230</t>
  </si>
  <si>
    <t>4.3. Материальные запасы в пути</t>
  </si>
  <si>
    <t>2. Нефинансовые активы, составляющие имущество казны</t>
  </si>
  <si>
    <t>1.1. Недвижимое имущество в составе имущества казны</t>
  </si>
  <si>
    <t>320</t>
  </si>
  <si>
    <t>330</t>
  </si>
  <si>
    <t>1.2. Амортизация недвижимого имущества в составе имущества казны</t>
  </si>
  <si>
    <t>2.2. Амортизация движимого имущества в составе имущества казны</t>
  </si>
  <si>
    <t>360</t>
  </si>
  <si>
    <t>370</t>
  </si>
  <si>
    <t>420</t>
  </si>
  <si>
    <t>430</t>
  </si>
  <si>
    <t>440</t>
  </si>
  <si>
    <t>3.1. Нематериальные активы в составе имущества казны</t>
  </si>
  <si>
    <t>3.2. Амортизация нематериальных активов в составе имущества казны</t>
  </si>
  <si>
    <t>4. Непроизведенные активы в составе имущества казны</t>
  </si>
  <si>
    <t>5. Материальные запасы в составе 
имущества казны</t>
  </si>
  <si>
    <t>Форма 0503168 с. 4</t>
  </si>
  <si>
    <t>900</t>
  </si>
  <si>
    <t>058</t>
  </si>
  <si>
    <t>2.1. Движимое имущество казны в составе имущества казны</t>
  </si>
  <si>
    <t>1. Движение недвижимого имущества казны</t>
  </si>
  <si>
    <t>2. Движение движимого имущества 
в составе имущества казны</t>
  </si>
  <si>
    <t>3. Движение нематериальных активов 
в составе имущества казны</t>
  </si>
  <si>
    <t>030</t>
  </si>
  <si>
    <t>031</t>
  </si>
  <si>
    <t>042</t>
  </si>
  <si>
    <t>043</t>
  </si>
  <si>
    <t>090</t>
  </si>
  <si>
    <t>091</t>
  </si>
  <si>
    <t>093</t>
  </si>
  <si>
    <t>100</t>
  </si>
  <si>
    <t>520</t>
  </si>
  <si>
    <t>Источники внутреннего финансирования дефицита бюджета</t>
  </si>
  <si>
    <t>620</t>
  </si>
  <si>
    <t>Источники внешнего финансирования дефицита бюджета</t>
  </si>
  <si>
    <t>0101Х1000</t>
  </si>
  <si>
    <t>0101Х2000</t>
  </si>
  <si>
    <t>0101Х3000</t>
  </si>
  <si>
    <t>0101Х4000</t>
  </si>
  <si>
    <t>0101Х5000</t>
  </si>
  <si>
    <t>0101Х6000</t>
  </si>
  <si>
    <t>0101Х7000</t>
  </si>
  <si>
    <t>0101Х8000</t>
  </si>
  <si>
    <t>0104Х1000</t>
  </si>
  <si>
    <t>0104Х2000</t>
  </si>
  <si>
    <t>0104Х3000</t>
  </si>
  <si>
    <t>0104Х4000</t>
  </si>
  <si>
    <t>0104Х5000</t>
  </si>
  <si>
    <t>0104Х6000</t>
  </si>
  <si>
    <t>0104Х7000</t>
  </si>
  <si>
    <t>0104Х8000</t>
  </si>
  <si>
    <t>0106Х1000</t>
  </si>
  <si>
    <t>0107Х1000</t>
  </si>
  <si>
    <t>0102Х0000</t>
  </si>
  <si>
    <t>0104Х9000</t>
  </si>
  <si>
    <t>0106Х2000</t>
  </si>
  <si>
    <t>0103Х1000</t>
  </si>
  <si>
    <t>0103Х2000</t>
  </si>
  <si>
    <t>0103Х3000</t>
  </si>
  <si>
    <t>0106Х3000</t>
  </si>
  <si>
    <t>0106Х4000</t>
  </si>
  <si>
    <t>0107Х3000</t>
  </si>
  <si>
    <t>010851000</t>
  </si>
  <si>
    <t>010451000</t>
  </si>
  <si>
    <t>010852000</t>
  </si>
  <si>
    <t>010458000</t>
  </si>
  <si>
    <t>380</t>
  </si>
  <si>
    <t>010853000</t>
  </si>
  <si>
    <t>2.3. Драгоценности и ювелирные изделия</t>
  </si>
  <si>
    <t>010854000</t>
  </si>
  <si>
    <t>010459000</t>
  </si>
  <si>
    <t>010855000</t>
  </si>
  <si>
    <t>010856000</t>
  </si>
  <si>
    <t>на начало года</t>
  </si>
  <si>
    <t>063</t>
  </si>
  <si>
    <t>А К Т И В</t>
  </si>
  <si>
    <t>I. Нефинансовые активы</t>
  </si>
  <si>
    <t xml:space="preserve">Основные средства (балансовая стоимость, 010100000), всего                                                                                      </t>
  </si>
  <si>
    <t xml:space="preserve">недвижимое имущество учреждения (010110000) </t>
  </si>
  <si>
    <t>иное движимое имущество учреждения (010130000)</t>
  </si>
  <si>
    <t xml:space="preserve">предметы лизинга (010140000) </t>
  </si>
  <si>
    <t>Амортизация основных средств</t>
  </si>
  <si>
    <t>023</t>
  </si>
  <si>
    <t>024</t>
  </si>
  <si>
    <t>033</t>
  </si>
  <si>
    <t>034</t>
  </si>
  <si>
    <t xml:space="preserve">иное движимое имущество учреждения (остаточная стоимость, стр. 013 -  стр. 023)                                                                                             </t>
  </si>
  <si>
    <t>недвижимое имущество учреждения (остаточная стоимость, 
стр. 011 -  стр. 021)</t>
  </si>
  <si>
    <t>Форма 0503173 с. 2</t>
  </si>
  <si>
    <t xml:space="preserve">Нематериальные активы (балансовая стоимость, 010200000)*, всего                                                           </t>
  </si>
  <si>
    <t>094</t>
  </si>
  <si>
    <t>предметы лизинга  (010240000)*</t>
  </si>
  <si>
    <t>Амортизация нематериальных активов *</t>
  </si>
  <si>
    <t>Нематериальные активы (остаточная стоимость, стр. 040 - стр. 050)</t>
  </si>
  <si>
    <t>Непроизведенные активы (балансовая стоимость, 010300000)</t>
  </si>
  <si>
    <t>Материальные запасы (010500000)</t>
  </si>
  <si>
    <t>Вложения в нефинансовые активы (010600000)</t>
  </si>
  <si>
    <t>иное движимое имущество учреждения (010230000)*</t>
  </si>
  <si>
    <t>иного движимого имущества учреждения (010439000)*</t>
  </si>
  <si>
    <t>в недвижимое имущество учреждения (010610000)</t>
  </si>
  <si>
    <t>в иное движимое имущество учреждения (010630000)</t>
  </si>
  <si>
    <t>в предметы лизинга (010640000)</t>
  </si>
  <si>
    <t>Форма 0503173 с. 3</t>
  </si>
  <si>
    <t>101</t>
  </si>
  <si>
    <t>103</t>
  </si>
  <si>
    <t>104</t>
  </si>
  <si>
    <t xml:space="preserve">Нефинансовые активы в пути (010700000)                                                      </t>
  </si>
  <si>
    <t>недвижимое имущество учреждения в пути (010710000)</t>
  </si>
  <si>
    <t>иное движимое имущество учреждения в пути (010730000)</t>
  </si>
  <si>
    <t>предметы лизинга в пути (010740000)</t>
  </si>
  <si>
    <t>Нефинансовые активы имущества казны (балансовая стоимость, 010800000)*</t>
  </si>
  <si>
    <t>Нефинансовые активы имущества казны (остаточная стоимость, 
стр. 110 - стр. 120)</t>
  </si>
  <si>
    <t>140</t>
  </si>
  <si>
    <t>Затраты на изготовление готовой продукции, выполнение работ, услуг (010900000)</t>
  </si>
  <si>
    <r>
      <t>Итого по разделу I</t>
    </r>
    <r>
      <rPr>
        <sz val="8"/>
        <rFont val="Arial"/>
        <family val="2"/>
        <charset val="204"/>
      </rPr>
      <t xml:space="preserve"> 
(стр. 030 + стр. 060 + стр. 070 + стр. 080 + стр. 090 + стр. 100 + стр. 130 + стр. 140)</t>
    </r>
  </si>
  <si>
    <t>II. Финансовые активы</t>
  </si>
  <si>
    <t xml:space="preserve">Денежные средства учреждения (020100000)                                                                             </t>
  </si>
  <si>
    <t>171</t>
  </si>
  <si>
    <t>172</t>
  </si>
  <si>
    <t>173</t>
  </si>
  <si>
    <t>174</t>
  </si>
  <si>
    <t>Форма 0503173 с. 4</t>
  </si>
  <si>
    <t>175</t>
  </si>
  <si>
    <t>176</t>
  </si>
  <si>
    <t>177</t>
  </si>
  <si>
    <t>178</t>
  </si>
  <si>
    <t>179</t>
  </si>
  <si>
    <t>касса (020134000)</t>
  </si>
  <si>
    <t>денежные документы (020135000)</t>
  </si>
  <si>
    <t>180</t>
  </si>
  <si>
    <t>181</t>
  </si>
  <si>
    <t>182</t>
  </si>
  <si>
    <t>183</t>
  </si>
  <si>
    <t>191</t>
  </si>
  <si>
    <t>192</t>
  </si>
  <si>
    <t>193</t>
  </si>
  <si>
    <t>Средства на счетах бюджета в органе Федерального казначейства (020210000)</t>
  </si>
  <si>
    <t>средства на счетах бюджета в рублях в органе Федерального казначейства (020211000)</t>
  </si>
  <si>
    <t>средства на счетах бюджета в органе Федерального казначейства в пути (020212000)</t>
  </si>
  <si>
    <t>средства на счетах бюджета в иностранной валюте в органах Федерального казначейства (020213000)</t>
  </si>
  <si>
    <t>Средства на счетах бюджета в кредитной организации (020220000)</t>
  </si>
  <si>
    <t>средства на счетах бюджета в рублях в кредитной организации (020221000)</t>
  </si>
  <si>
    <t>средства на счетах бюджета в кредитной организации в пути (020222000)</t>
  </si>
  <si>
    <t>средства на счетах бюджета в иностранной валюте в кредитной организации (020223000)</t>
  </si>
  <si>
    <t>Форма 0503173 с. 5</t>
  </si>
  <si>
    <t>Средства бюджета на депозитных счетах (020230000)</t>
  </si>
  <si>
    <t>средства бюджета на депозитных счетах в рублях (020231000)</t>
  </si>
  <si>
    <t>201</t>
  </si>
  <si>
    <t>202</t>
  </si>
  <si>
    <t>203</t>
  </si>
  <si>
    <t>210</t>
  </si>
  <si>
    <t>211</t>
  </si>
  <si>
    <t>212</t>
  </si>
  <si>
    <t>213</t>
  </si>
  <si>
    <t>260</t>
  </si>
  <si>
    <t>290</t>
  </si>
  <si>
    <t>средства бюджета на депозитных счетах в пути (020232000)</t>
  </si>
  <si>
    <t>средства бюджета на депозитных счетах в иностранной валюте (020233000)</t>
  </si>
  <si>
    <t>Финансовые вложения (020400000)</t>
  </si>
  <si>
    <t>ценные бумаги, кроме акций (020420000)</t>
  </si>
  <si>
    <t>акции и иные формы участия в капитале (020430000)</t>
  </si>
  <si>
    <t>иные финансовые активы (020450000)</t>
  </si>
  <si>
    <t>Расчеты по доходам (020500000)</t>
  </si>
  <si>
    <t>Расчеты по выданным авансам (020600000)</t>
  </si>
  <si>
    <t>291</t>
  </si>
  <si>
    <t>292</t>
  </si>
  <si>
    <t>293</t>
  </si>
  <si>
    <t>310</t>
  </si>
  <si>
    <t>в рамках целевых иностранных кредитов (заимствований) (020720000)</t>
  </si>
  <si>
    <t>с дебиторами по государственным (муниципальным) гарантиям (020730000)</t>
  </si>
  <si>
    <t>Расчеты с подотчетными лицами (020800000)</t>
  </si>
  <si>
    <t>Форма 0503173 с. 6</t>
  </si>
  <si>
    <t>331</t>
  </si>
  <si>
    <t>333</t>
  </si>
  <si>
    <t>Прочие расчеты с дебиторами (021000000)</t>
  </si>
  <si>
    <t>расчеты с финансовым органом по наличным денежным средствам (021003000)</t>
  </si>
  <si>
    <t>371</t>
  </si>
  <si>
    <t>372</t>
  </si>
  <si>
    <t>373</t>
  </si>
  <si>
    <t>Вложения в финансовые активы (021500000)</t>
  </si>
  <si>
    <t>ценные бумаги, кроме акций (021520000)</t>
  </si>
  <si>
    <t>акции и иные формы участия в капитале (021530000)</t>
  </si>
  <si>
    <t>иные финансовые активы (021550000)</t>
  </si>
  <si>
    <t>400</t>
  </si>
  <si>
    <t>410</t>
  </si>
  <si>
    <t>БАЛАНС (стр. 150 + стр. 400)</t>
  </si>
  <si>
    <t>Форма 0503173 с. 7</t>
  </si>
  <si>
    <t>470</t>
  </si>
  <si>
    <t>471</t>
  </si>
  <si>
    <t>472</t>
  </si>
  <si>
    <t>III. Обязательства</t>
  </si>
  <si>
    <t>473</t>
  </si>
  <si>
    <t>474</t>
  </si>
  <si>
    <t>490</t>
  </si>
  <si>
    <t>510</t>
  </si>
  <si>
    <t>511</t>
  </si>
  <si>
    <t>512</t>
  </si>
  <si>
    <t>513</t>
  </si>
  <si>
    <t>514</t>
  </si>
  <si>
    <t>515</t>
  </si>
  <si>
    <t>516</t>
  </si>
  <si>
    <t>Расчеты с кредиторами по долговым обязательствам (030100000)</t>
  </si>
  <si>
    <t>по долговым обязательствам в рублях (030110000)</t>
  </si>
  <si>
    <t>по долговым обязательствам по целевым иностранным кредитам (заимствованиям) (030120000)</t>
  </si>
  <si>
    <t>по долговым обязательствам в иностранной валюте (030140000)</t>
  </si>
  <si>
    <t>Расчеты по принятым обязательствам (030200000)</t>
  </si>
  <si>
    <t>Расчеты по платежам в бюджеты (030300000)</t>
  </si>
  <si>
    <t>расчеты по налогу на доходы физических лиц (030301000)</t>
  </si>
  <si>
    <t>расчеты по налогу на прибыль организаций (030303000)</t>
  </si>
  <si>
    <t>расчеты по налогу на добавленную стоимость (030304000)</t>
  </si>
  <si>
    <t>Форма 0503173 с. 8</t>
  </si>
  <si>
    <t>530</t>
  </si>
  <si>
    <t>531</t>
  </si>
  <si>
    <t>532</t>
  </si>
  <si>
    <t>533</t>
  </si>
  <si>
    <t>534</t>
  </si>
  <si>
    <t>600</t>
  </si>
  <si>
    <t>623</t>
  </si>
  <si>
    <t>624</t>
  </si>
  <si>
    <t>625</t>
  </si>
  <si>
    <t>Прочие расчеты с кредиторами (030400000)</t>
  </si>
  <si>
    <t>расчеты по средствам, полученным во временное распоряжение (030401000)</t>
  </si>
  <si>
    <t>расчеты с депонентами (030402000)</t>
  </si>
  <si>
    <t>расчеты по удержаниям из выплат по оплате труда (030403000)</t>
  </si>
  <si>
    <t>внутриведомственные расчеты (030404000)</t>
  </si>
  <si>
    <t>IV. Финансовый результат</t>
  </si>
  <si>
    <t>финансовый результат прошлых отчетных периодов (040130000)</t>
  </si>
  <si>
    <t>доходы будущих периодов (040140000)</t>
  </si>
  <si>
    <t>расходы будущих периодов (040150000)</t>
  </si>
  <si>
    <t>Главный бухгалтер</t>
  </si>
  <si>
    <t xml:space="preserve">Основные средства (остаточная стоимость, стр. 010 -  стр. 020)                                                                                             </t>
  </si>
  <si>
    <t>предметов лизинга (010449000)*</t>
  </si>
  <si>
    <t>Амортизация имущества, составляющего казну (010450000)*</t>
  </si>
  <si>
    <t>П А С С И В</t>
  </si>
  <si>
    <t xml:space="preserve">амортизация недвижимого имущества учреждения (010410000) </t>
  </si>
  <si>
    <t xml:space="preserve">амортизация иного движимого имущества учреждения 
(010430000) </t>
  </si>
  <si>
    <t>амортизация предметов лизинга (010440000)</t>
  </si>
  <si>
    <t>иное движимое имущество учреждения 
(остаточная стоимость, стр. 042 - стр. 052)</t>
  </si>
  <si>
    <t>предметы лизинга 
(остаточная стоимость, стр. 043 - стр. 053)</t>
  </si>
  <si>
    <t>610</t>
  </si>
  <si>
    <t>690</t>
  </si>
  <si>
    <t>800</t>
  </si>
  <si>
    <t>БАЛАНС (стр. 600 + стр. 610)</t>
  </si>
  <si>
    <t>Финансовый результат (040000000) (стр. 620 + стр. 690)</t>
  </si>
  <si>
    <t>Результат по кассовым операциям бюджета (040200000)</t>
  </si>
  <si>
    <t>Результат прошлых отчетных периодов по кассовому исполнению бюджета (040230000)</t>
  </si>
  <si>
    <t>на конец предыдущего 
отчетного финансового года, руб.</t>
  </si>
  <si>
    <t>на начало отчетного 
финансового года, руб.</t>
  </si>
  <si>
    <t>Форма 0503173 с. 9</t>
  </si>
  <si>
    <t>2. Причины изменений</t>
  </si>
  <si>
    <t>* Данные по этим строкам в валюту баланса не входят.</t>
  </si>
  <si>
    <t>код главы
по БК</t>
  </si>
  <si>
    <t>Реквизиты контрагента</t>
  </si>
  <si>
    <t>Сумма расхождения, руб.</t>
  </si>
  <si>
    <t>Причина расхождения</t>
  </si>
  <si>
    <t xml:space="preserve">Код счета бюджетного учета </t>
  </si>
  <si>
    <t>Счета актива баланса, итого</t>
  </si>
  <si>
    <t>Счета пассива баланса, итого</t>
  </si>
  <si>
    <t>по государственным (муниципальным) гарантиям (030130000)</t>
  </si>
  <si>
    <t>1. Изменение остатков валюты баланса</t>
  </si>
  <si>
    <t>Расчеты по кредитам, займам (ссудам) (020700000)</t>
  </si>
  <si>
    <t>1.3. Вложения в основные средства</t>
  </si>
  <si>
    <t>2.3. Вложения в нематериальные активы</t>
  </si>
  <si>
    <t>4.2. Вложения в материальные запасы</t>
  </si>
  <si>
    <t>Сумма задолженности, руб.</t>
  </si>
  <si>
    <t>на конец отчетного периода</t>
  </si>
  <si>
    <t>Дебитор (кредитор)</t>
  </si>
  <si>
    <t>ИНН</t>
  </si>
  <si>
    <t>Причины образования</t>
  </si>
  <si>
    <t>Контрагент</t>
  </si>
  <si>
    <t>Периодичность: месячная, квартальная, годовая</t>
  </si>
  <si>
    <t>Форма 0503168 с. 5</t>
  </si>
  <si>
    <t>3. Движение материальных ценностей на забалансовых счетах</t>
  </si>
  <si>
    <t>Забалансовый счет</t>
  </si>
  <si>
    <t>1. Имущество, полученное в пользование</t>
  </si>
  <si>
    <t>01</t>
  </si>
  <si>
    <t>из них
недвижимое имущество</t>
  </si>
  <si>
    <t>2. Материальные ценности, оплаченные по централизованному снабжению, всего</t>
  </si>
  <si>
    <t>05</t>
  </si>
  <si>
    <t>480</t>
  </si>
  <si>
    <t>481</t>
  </si>
  <si>
    <t>в том числе
основные средства</t>
  </si>
  <si>
    <t>материальные запасы</t>
  </si>
  <si>
    <t>483</t>
  </si>
  <si>
    <t>3. Материальные ценности, полученные по централизованному снабжению</t>
  </si>
  <si>
    <t>22</t>
  </si>
  <si>
    <t>521</t>
  </si>
  <si>
    <t>523</t>
  </si>
  <si>
    <t>24</t>
  </si>
  <si>
    <t>540</t>
  </si>
  <si>
    <t>542</t>
  </si>
  <si>
    <t>25</t>
  </si>
  <si>
    <t>550</t>
  </si>
  <si>
    <t>552</t>
  </si>
  <si>
    <t>26</t>
  </si>
  <si>
    <t>560</t>
  </si>
  <si>
    <t>562</t>
  </si>
  <si>
    <t xml:space="preserve">предметы лизинга (остаточная стоимость, стр. 014 -  стр. 024)                                                                                             </t>
  </si>
  <si>
    <t>денежные средства учреждения на лицевых счетах в органе казначейства (020111000)</t>
  </si>
  <si>
    <t>денежные средства учреждения в органе казначейства в пути (020113000)</t>
  </si>
  <si>
    <t>денежные средства учреждения на счетах в кредитной организации (020121000)</t>
  </si>
  <si>
    <t>денежные средства учреждения в кредитной организации в пути (020123000)</t>
  </si>
  <si>
    <t>денежные средства учреждения в иностранной валюте на счетах в кредитной организации (020127000)</t>
  </si>
  <si>
    <t>денежные средства учреждения, размещенные на депозиты в кредитной организации (020122000)</t>
  </si>
  <si>
    <t>по предоставленным кредитам, займам (ссудам) (020710000)</t>
  </si>
  <si>
    <t>расчеты по страховым взносам на обязательное социальное страхование (030302000, 030306000)</t>
  </si>
  <si>
    <t>расчеты по иным платежам в бюджет (030305000, 030312000, 030313000)</t>
  </si>
  <si>
    <t>расчеты по страховым взносам на медицинское и пенсионное страхование (030307000, 030308000, 030309000, 030310000, 030311000)</t>
  </si>
  <si>
    <t>4. Имущество, переданное в доверительное управление</t>
  </si>
  <si>
    <t>5. Имущество, переданное в возмездное пользование (аренду)</t>
  </si>
  <si>
    <t>6. Имущество, переданное в безвозмездное пользование</t>
  </si>
  <si>
    <t>(бюджетная, средства во временном распоряжении)</t>
  </si>
  <si>
    <t>из них</t>
  </si>
  <si>
    <t>Утвержденные бюджетные назначения (прогнозные показатели)</t>
  </si>
  <si>
    <t>Доведенные бюджетные данные</t>
  </si>
  <si>
    <t>пояснения</t>
  </si>
  <si>
    <t>процент исполнения, %</t>
  </si>
  <si>
    <t>не исполнено, руб.</t>
  </si>
  <si>
    <t>Причины отклонений
от планового процента</t>
  </si>
  <si>
    <t>из них не исполнено:</t>
  </si>
  <si>
    <t>получено безвозмездно</t>
  </si>
  <si>
    <t>оприходовано неучтенных (восстановлено в учете)</t>
  </si>
  <si>
    <t>передано безвозмездно</t>
  </si>
  <si>
    <t>в результате недостач, хищений</t>
  </si>
  <si>
    <t xml:space="preserve">Вид имущества </t>
  </si>
  <si>
    <t>3.2. Вложения в непроизведенные активы</t>
  </si>
  <si>
    <t xml:space="preserve">2. Сведения о просроченной задолженности </t>
  </si>
  <si>
    <t>исполнения по правовому основанию</t>
  </si>
  <si>
    <t>исполнения 
по правовому основанию</t>
  </si>
  <si>
    <t>0503175</t>
  </si>
  <si>
    <t xml:space="preserve">Итого по коду счета </t>
  </si>
  <si>
    <t>Не исполнено обязательств, руб.</t>
  </si>
  <si>
    <t>Дата (месяц, год)</t>
  </si>
  <si>
    <t>возникновения обязательства</t>
  </si>
  <si>
    <t>Причина неисполнения</t>
  </si>
  <si>
    <t>Сведения о принятых и неисполненных обязательствах получателя бюджетных средств</t>
  </si>
  <si>
    <t>1. Сведения о неисполненных бюджетных обязательствах</t>
  </si>
  <si>
    <t>2. Сведения о неисполненных денежных обязательствах</t>
  </si>
  <si>
    <t>Не исполнено обязательств, 
руб.</t>
  </si>
  <si>
    <t>Форма 0503175 с. 2</t>
  </si>
  <si>
    <t>сумма, всего</t>
  </si>
  <si>
    <t>Основание принятия обязательства</t>
  </si>
  <si>
    <t>Обязательства сверх утвержденных
бюджетных назначений, руб.</t>
  </si>
  <si>
    <t>по платежам 
в бюджеты</t>
  </si>
  <si>
    <t>по публичным нормативным обязательствам</t>
  </si>
  <si>
    <t>3. Сведения о бюджетных обязательствах, принятых сверх утвержденных бюджетных назначений</t>
  </si>
  <si>
    <t>4. Сведения об экономии при заключении государственных (муниципальных) контрактов с применением конкурентных способов</t>
  </si>
  <si>
    <t>Принято обязательств по контрактам,
руб.</t>
  </si>
  <si>
    <t>Экономия в результате применения
конкурентных способов, руб.</t>
  </si>
  <si>
    <t>460</t>
  </si>
  <si>
    <t>461</t>
  </si>
  <si>
    <t>Обязательства, принимаемые с применением
конкурентных способов,
руб.</t>
  </si>
  <si>
    <t>по ОКТМО</t>
  </si>
  <si>
    <t>код
по ОКТМО</t>
  </si>
  <si>
    <t>государственного (муниципального) финансового контроля</t>
  </si>
  <si>
    <t>Сведения о результатах мероприятий внутреннего</t>
  </si>
  <si>
    <t>Проверяемый период</t>
  </si>
  <si>
    <t>Сведения о результатах внешнего</t>
  </si>
  <si>
    <t>расчеты по налоговым вычетам по НДС (021010000)</t>
  </si>
  <si>
    <t>334</t>
  </si>
  <si>
    <t>расчеты с прочими дебиторами (021005000)</t>
  </si>
  <si>
    <t>Финансовый результат экономического субъекта (040100000)</t>
  </si>
  <si>
    <t>626</t>
  </si>
  <si>
    <t>резервы предстоящих расходов (040160000)</t>
  </si>
  <si>
    <r>
      <t>Итого по разделу II</t>
    </r>
    <r>
      <rPr>
        <sz val="8"/>
        <rFont val="Arial"/>
        <family val="2"/>
        <charset val="204"/>
      </rPr>
      <t xml:space="preserve"> (стр. 170 + 180 + 190 + 200 + стр. 210 + стр. 230 + 
стр. 260 + стр. 290 + стр. 310 + стр. 320 + стр. 330 + стр. 370 + стр. 380)</t>
    </r>
  </si>
  <si>
    <t>570</t>
  </si>
  <si>
    <t>580</t>
  </si>
  <si>
    <t>590</t>
  </si>
  <si>
    <t>Расчеты по ущербу и иным доходам (020900000)</t>
  </si>
  <si>
    <r>
      <t>Итого по разделу III</t>
    </r>
    <r>
      <rPr>
        <sz val="8"/>
        <rFont val="Arial"/>
        <family val="2"/>
        <charset val="204"/>
      </rPr>
      <t xml:space="preserve"> (стр. 470 + стр. 490 + стр. 510 + стр. 530 + стр. 570 + стр. 580 + стр. 590)</t>
    </r>
  </si>
  <si>
    <t>Сведения об изменениях бюджетной росписи 
главного распорядителя бюджетных средств (ф. 0503163)</t>
  </si>
  <si>
    <t>Код классификации расходов бюджетов</t>
  </si>
  <si>
    <t>бюджетной росписью 
с учетом изменений 
на отчетную дату, руб.</t>
  </si>
  <si>
    <t>(дебиторская, кредиторская)</t>
  </si>
  <si>
    <t>изменение задолженности</t>
  </si>
  <si>
    <t>на конец аналогичного периода прошлого финансового года</t>
  </si>
  <si>
    <t>увеличение</t>
  </si>
  <si>
    <t>уменьшение</t>
  </si>
  <si>
    <t>долго-срочная</t>
  </si>
  <si>
    <t>просро-ченная</t>
  </si>
  <si>
    <t>возник-новения</t>
  </si>
  <si>
    <t>в том числе неденежные расчеты</t>
  </si>
  <si>
    <t>бюджетная</t>
  </si>
  <si>
    <t>дебиторская</t>
  </si>
  <si>
    <t xml:space="preserve">1. Сведения о дебиторской задолженности </t>
  </si>
  <si>
    <t>11301999090000130 120531000</t>
  </si>
  <si>
    <t>11302999090000130 120531000</t>
  </si>
  <si>
    <t>11620040090000140 120541000</t>
  </si>
  <si>
    <t>11621090090000140 120541000</t>
  </si>
  <si>
    <t>11632000090000140 120541000</t>
  </si>
  <si>
    <t>11690090090000140 120541000</t>
  </si>
  <si>
    <t>20205202090000151 120551000</t>
  </si>
  <si>
    <t>20205203090000151 120550000</t>
  </si>
  <si>
    <t>20205812090000151 120551000</t>
  </si>
  <si>
    <t>20205813090000151 120551000</t>
  </si>
  <si>
    <t>20205999090000151 120551000</t>
  </si>
  <si>
    <t>20209029090000151 120551000</t>
  </si>
  <si>
    <t>21806040090000151 120551000</t>
  </si>
  <si>
    <t>11706040090000180 120581000</t>
  </si>
  <si>
    <t>11809000090000180 120581000</t>
  </si>
  <si>
    <t>20809000090000180 120581000</t>
  </si>
  <si>
    <t>01130111050930244 120621000</t>
  </si>
  <si>
    <t>01130122250930244 120621000</t>
  </si>
  <si>
    <t>01130111050930244 120623000</t>
  </si>
  <si>
    <t>01130122250930244 120623000</t>
  </si>
  <si>
    <t>01130111050930244 120624000</t>
  </si>
  <si>
    <t>01130122250930244 120624000</t>
  </si>
  <si>
    <t>01130122250930244 120625000</t>
  </si>
  <si>
    <t>01130111050930244 120626000</t>
  </si>
  <si>
    <t>01130122250930244 120626000</t>
  </si>
  <si>
    <t>01130122250930244 120634000</t>
  </si>
  <si>
    <t>09010170148010540 120651000</t>
  </si>
  <si>
    <t>09010170148020540 120651000</t>
  </si>
  <si>
    <t>09090110951360540 120651000</t>
  </si>
  <si>
    <t>14030170158230540 120651000</t>
  </si>
  <si>
    <t>09090111006020323 120661000</t>
  </si>
  <si>
    <t>09090111006030323 120661000</t>
  </si>
  <si>
    <t>09090111050930323 120661000</t>
  </si>
  <si>
    <t>09090121806020323 120661000</t>
  </si>
  <si>
    <t>09090121850930323 120661000</t>
  </si>
  <si>
    <t>09090122206020323 120661000</t>
  </si>
  <si>
    <t>09090122206030323 120661000</t>
  </si>
  <si>
    <t>09090122250930323 120661000</t>
  </si>
  <si>
    <t>09090130506030323 120661000</t>
  </si>
  <si>
    <t>09090130550930323 120661000</t>
  </si>
  <si>
    <t>09090140506030323 120661000</t>
  </si>
  <si>
    <t>09090140550930323 120661000</t>
  </si>
  <si>
    <t>01130122250930142 120812000</t>
  </si>
  <si>
    <t>01130122250930244 120821000</t>
  </si>
  <si>
    <t>01130122250930244 120825000</t>
  </si>
  <si>
    <t>01130122250930244 120826000</t>
  </si>
  <si>
    <t>01130122250930244 120834000</t>
  </si>
  <si>
    <t>01130111050930149 130302000</t>
  </si>
  <si>
    <t>01130122206020149 130302000</t>
  </si>
  <si>
    <t>01130122206050149 130302000</t>
  </si>
  <si>
    <t>01130122250930149 130302000</t>
  </si>
  <si>
    <t>01130122250930852 130305000</t>
  </si>
  <si>
    <t>кредиторская</t>
  </si>
  <si>
    <t xml:space="preserve">1. Сведения о кредиторской задолженности </t>
  </si>
  <si>
    <t>неденежные расчеты</t>
  </si>
  <si>
    <t>11623092090000140 120541000</t>
  </si>
  <si>
    <t>20205203090000151 120551000</t>
  </si>
  <si>
    <t>20205814090000151 120551000</t>
  </si>
  <si>
    <t>21906024090000151 120551000</t>
  </si>
  <si>
    <t>21906080090000151 120551000</t>
  </si>
  <si>
    <t>11701090090000180 120582000</t>
  </si>
  <si>
    <t>01130122206050141 130211000</t>
  </si>
  <si>
    <t>01130122250930141 130211000</t>
  </si>
  <si>
    <t>01130122206050142 130212000</t>
  </si>
  <si>
    <t>01130122250930142 130212000</t>
  </si>
  <si>
    <t>01130122206050149 130213000</t>
  </si>
  <si>
    <t>01130122250930149 130213000</t>
  </si>
  <si>
    <t>01130122250930244 130221000</t>
  </si>
  <si>
    <t>01130122250930244 130222000</t>
  </si>
  <si>
    <t>01130111050930244 130223000</t>
  </si>
  <si>
    <t>01130122250930244 130223000</t>
  </si>
  <si>
    <t>01130111050930244 130224000</t>
  </si>
  <si>
    <t>01130122250930244 130224000</t>
  </si>
  <si>
    <t>01130122250930244 130225000</t>
  </si>
  <si>
    <t>01130122250930244 130226000</t>
  </si>
  <si>
    <t>01130122206050244 130231000</t>
  </si>
  <si>
    <t>01130122250930244 130231000</t>
  </si>
  <si>
    <t>01130122250930244 130234000</t>
  </si>
  <si>
    <t>09090110951360540 130251000</t>
  </si>
  <si>
    <t>09090111050930580 130251000</t>
  </si>
  <si>
    <t>09090121850930580 130251000</t>
  </si>
  <si>
    <t>09090122250930580 130251000</t>
  </si>
  <si>
    <t>09090130550930580 130251000</t>
  </si>
  <si>
    <t>09090140550930580 130251000</t>
  </si>
  <si>
    <t>14030170158230540 130251000</t>
  </si>
  <si>
    <t>09090111000020323 130261000</t>
  </si>
  <si>
    <t>09090111006020323 130261000</t>
  </si>
  <si>
    <t>09090111006030323 130261000</t>
  </si>
  <si>
    <t>09090111050930323 130261000</t>
  </si>
  <si>
    <t>09090111206040323 130261000</t>
  </si>
  <si>
    <t>09090121800020323 130261000</t>
  </si>
  <si>
    <t>09090121806020323 130261000</t>
  </si>
  <si>
    <t>09090121806040323 130261000</t>
  </si>
  <si>
    <t>09090121850930323 130261000</t>
  </si>
  <si>
    <t>09090122200010323 130261000</t>
  </si>
  <si>
    <t>09090122200020323 130261000</t>
  </si>
  <si>
    <t>09090122206020323 130261000</t>
  </si>
  <si>
    <t>09090122206030323 130261000</t>
  </si>
  <si>
    <t>09090122206040323 130261000</t>
  </si>
  <si>
    <t>09090122250930323 130261000</t>
  </si>
  <si>
    <t>09090130500020323 130261000</t>
  </si>
  <si>
    <t>09090130506030323 130261000</t>
  </si>
  <si>
    <t>09090130550930323 130261000</t>
  </si>
  <si>
    <t>09090140500020323 130261000</t>
  </si>
  <si>
    <t>09090140506030323 130261000</t>
  </si>
  <si>
    <t>09090140550930323 130261000</t>
  </si>
  <si>
    <t>01130122250930142 130262000</t>
  </si>
  <si>
    <t>01130122206050141 130301000</t>
  </si>
  <si>
    <t>01130122206050142 130301000</t>
  </si>
  <si>
    <t>01130122206050149 130301000</t>
  </si>
  <si>
    <t>01130122250930141 130301000</t>
  </si>
  <si>
    <t>01130122250930142 130301000</t>
  </si>
  <si>
    <t>01130122250930149 130301000</t>
  </si>
  <si>
    <t>01130122250930244 130301000</t>
  </si>
  <si>
    <t>01130111050930852 130303000</t>
  </si>
  <si>
    <t>01130122250930852 130303000</t>
  </si>
  <si>
    <t>11301999090000130 130304000</t>
  </si>
  <si>
    <t>01130111050930244 130304000</t>
  </si>
  <si>
    <t>01130122250930244 130304000</t>
  </si>
  <si>
    <t>01130111050930852 130305000</t>
  </si>
  <si>
    <t>01130122206050149 130306000</t>
  </si>
  <si>
    <t>01130122250930149 130306000</t>
  </si>
  <si>
    <t>01130122206050149 130307000</t>
  </si>
  <si>
    <t>01130122250930149 130307000</t>
  </si>
  <si>
    <t>01130122250930244 130307000</t>
  </si>
  <si>
    <t>01130122206050149 130310000</t>
  </si>
  <si>
    <t>01130122250930149 130310000</t>
  </si>
  <si>
    <t>01130122250930244 130310000</t>
  </si>
  <si>
    <t>01130122250930851 130312000</t>
  </si>
  <si>
    <t>01130122206050141 130403000</t>
  </si>
  <si>
    <t>01130122250930141 130403000</t>
  </si>
  <si>
    <t xml:space="preserve">Итого по
синтетическому коду </t>
  </si>
  <si>
    <t>Итого по синтетическому коду</t>
  </si>
  <si>
    <t>01130122250930244 120891000</t>
  </si>
  <si>
    <t>011302999090000130 120930000</t>
  </si>
  <si>
    <t>11690090090000140 120940000</t>
  </si>
  <si>
    <t>01130122206050244 130226000</t>
  </si>
  <si>
    <t>01130122250930831 130291000</t>
  </si>
  <si>
    <t>01130122250930853 130291000</t>
  </si>
  <si>
    <t>01130122206050244 130301000</t>
  </si>
  <si>
    <t>01130122206050244 130307000</t>
  </si>
  <si>
    <t>01130122206050244 130310000</t>
  </si>
  <si>
    <t>Раздел 1 "Организационная структура субъекта бюджетной отчетности".</t>
  </si>
  <si>
    <t>Сведения об основных направлениях деятельности.</t>
  </si>
  <si>
    <t>"О внесении изменений в постановление Правительства Московской области от 18.05.2011 № 456/18</t>
  </si>
  <si>
    <t xml:space="preserve">Коллегиальным органом, определяющим основные направления деятельности фонда и осуществляющим </t>
  </si>
  <si>
    <t xml:space="preserve">с законодательством Российской Федерации, постановлениями Правительства Российской Федерации и </t>
  </si>
  <si>
    <t xml:space="preserve">Московской области, распоряжениями Правительства Московской области, а также Порядком работы </t>
  </si>
  <si>
    <t>правления, утвержденным постановлением Правительства Московской области от 18.05.2011 № 456/18.</t>
  </si>
  <si>
    <t>Раздел 2 "Результаты деятельности субъекта бюджетной отчетности"</t>
  </si>
  <si>
    <t>Обеспечение предусмотренных законодательством Российской Федерации прав граждан в системе обязательного медицинского страхования.</t>
  </si>
  <si>
    <t>Обеспечение гарантий бесплатного оказания застрахованным лицам медицинской помощи при наступлении страхового случая в рамках территориальной программы обязательного медицинского страхования и базовой программы обязательного медицинского страхования.</t>
  </si>
  <si>
    <t>Создание условий для обеспечения доступности и качества медицинской помощи, оказываемой в рамках территориальной программы обязательного медицинского страхования и базовой программы обязательного медицинского страхования.</t>
  </si>
  <si>
    <t>Обеспечение государственных гарантий соблюдения прав застрахованных лиц на исполнение обязательств по обязательному медицинскому страхованию в рамках базовой программы обязательного медицинского страхования независимо от финансового положения страховщика.</t>
  </si>
  <si>
    <t>Ежегодная плановая инвентаризация финансовых обязательств на 31.12.2015</t>
  </si>
  <si>
    <t>306</t>
  </si>
  <si>
    <t>Без расхождений</t>
  </si>
  <si>
    <t>63</t>
  </si>
  <si>
    <t>Смена материально- ответственных лиц</t>
  </si>
  <si>
    <t>68</t>
  </si>
  <si>
    <t xml:space="preserve">Ежегодная плановая инвентаризация нефинансовых активов </t>
  </si>
  <si>
    <t>Ежегодная инвентаризация имущества,полученного от ФОМС в безвозмездное временное пользование (материальные запасы)</t>
  </si>
  <si>
    <t>501</t>
  </si>
  <si>
    <t>Ежегодная инвентаризация имущества,полученного от ФОМС в безвозмездное временное пользование (оборудование и программное обеспечение)</t>
  </si>
  <si>
    <t>615</t>
  </si>
  <si>
    <t>Имущество в оперативном управлении</t>
  </si>
  <si>
    <t>7. Оплата медицинской помощи в системе обязательного медицинского страхования.</t>
  </si>
  <si>
    <t>10. Организация здравоохранения и общественное здоровье.</t>
  </si>
  <si>
    <t>13. Организация и финансирование системы здравоохранения и медицинского страхования.</t>
  </si>
  <si>
    <t>1. Управление государственными и муниципальными закупками.</t>
  </si>
  <si>
    <t>2. Подготовка страховых представителей в здравоохранении.</t>
  </si>
  <si>
    <t>3. Главный бухгалтер государственного (муниципального) учреждения.</t>
  </si>
  <si>
    <t xml:space="preserve">В 2016 году прошли повышение квалификации и переподготовку 38 специалистов Территориального фонда </t>
  </si>
  <si>
    <t xml:space="preserve">обязательного медицинского страхования Московской области за счет средств Федерального фонда </t>
  </si>
  <si>
    <t>обязательного медицинского страхования. Повышение квалификации проводилось по темам:</t>
  </si>
  <si>
    <t xml:space="preserve">2. Контроль исполнения показателей территориальных программ обязательного медицинского страхования </t>
  </si>
  <si>
    <t xml:space="preserve">на основе отчета по форме федерального статистического наблюдения № 62 "Сведения о ресурсном </t>
  </si>
  <si>
    <t>обеспечении и оказании медицинской помощи населению" за 2015 год.</t>
  </si>
  <si>
    <t xml:space="preserve">3. Контроль объемов, сроков, качества и условий предоставления медицинской помощи по обязательному </t>
  </si>
  <si>
    <t>медицинскому страхованию.</t>
  </si>
  <si>
    <t xml:space="preserve">4. Взаимодействие субъектов и участников обязательного медицинского страхования при организации </t>
  </si>
  <si>
    <t>финансового обеспечения системы обязательного медицинского страхования.</t>
  </si>
  <si>
    <t xml:space="preserve">использованием средств обязательного медицинского страхования, полученных территориальными </t>
  </si>
  <si>
    <t>фондами обязательного медицинского страхования.</t>
  </si>
  <si>
    <t xml:space="preserve">8. Правовое регулирование сферы обязательного медицинского страхования. Нормативные правовые акты. </t>
  </si>
  <si>
    <t>Практика  применения.</t>
  </si>
  <si>
    <t xml:space="preserve">9. Методы и средства аудита информационной безопасности. Внутренний аудит. Анализ защищенности  </t>
  </si>
  <si>
    <t>сетей.  Расследование компьютерных инцидентов.</t>
  </si>
  <si>
    <t xml:space="preserve">В 2016 году прошли повышение квалификации и переподготовку 44 специалиста Территориального фонда </t>
  </si>
  <si>
    <t>квалификации проводилось по темам:</t>
  </si>
  <si>
    <t xml:space="preserve">обязательного медицинского страхования Московской области за  счет средств Фонда. Повышение </t>
  </si>
  <si>
    <t>Раздел 3 "Анализ отчета об исполнении бюджета субъекта бюджетной отчетности"</t>
  </si>
  <si>
    <t>Раздел 4 "Анализ показателей бухгалтерской отчетности субъекта бюджетной отчетности"</t>
  </si>
  <si>
    <t>Анализ показателей ф.0503168 "Сведения о движении нефинансовых активов"</t>
  </si>
  <si>
    <t>Раздел 5 "Прочие вопросы деятельности субъекта бюджетной отчетности"</t>
  </si>
  <si>
    <t>Анализ показателей Таблицы № 6 "Сведения о проведении инвентаризаций"</t>
  </si>
  <si>
    <t xml:space="preserve">Перечень форм отчетности, не включенных в состав бюджетной отчетности за отчетный период  </t>
  </si>
  <si>
    <t>ввиду отсутствия числовых значений показателей:</t>
  </si>
  <si>
    <t>Сведения об исполнении мероприятий в рамках целевых программ (ф. 0503166);</t>
  </si>
  <si>
    <t>Сведения о целевых иностранных кредитах (ф. 0503167);</t>
  </si>
  <si>
    <t>Сведения о государственном (муниципальном) долге (ф. 0503172)</t>
  </si>
  <si>
    <t>По дебиторской задолженности:</t>
  </si>
  <si>
    <t xml:space="preserve">11706040090000180 120581000 - прочие неналоговые поступления в территориальные фонды обязательного </t>
  </si>
  <si>
    <t xml:space="preserve">медицинского страхования. Задолженность страховых медицинских организаций по уплате 50% штрафных </t>
  </si>
  <si>
    <t xml:space="preserve">01130122206050149 130302000 и 01130122250930149 130302000 - задолженность Фонда социального </t>
  </si>
  <si>
    <t>страхования по компенсации расходов на выплату пособий по временной нетрудоспособности и в связи</t>
  </si>
  <si>
    <t>с материнством (превышение расходов над суммой начисленных страховых взносов).</t>
  </si>
  <si>
    <t>Средства перерасхода будут возвращены по решению Московского областного регионального отделения</t>
  </si>
  <si>
    <t>По кредиторской задолженности:</t>
  </si>
  <si>
    <t xml:space="preserve">обеспечение организации обязательного медицинского страхования на территориях субъектов Российской </t>
  </si>
  <si>
    <t xml:space="preserve">медицинского страхования на дополнительное финансовое обеспечение оказания специализированной, в том </t>
  </si>
  <si>
    <t xml:space="preserve">административно-управленческой деятельности Территориального фонда обязательного медицинского </t>
  </si>
  <si>
    <t xml:space="preserve">09090111006020323 130261000 - задолженность по Подпрограмме "Профилактика заболеваний и формирование </t>
  </si>
  <si>
    <t>здорового образа жизни. Развитие первичной медико-санитарной помощи" на оплату дополнительных видов</t>
  </si>
  <si>
    <t>медицинской помощи, установленных в дополнение к базовой программе обязательного медицинского</t>
  </si>
  <si>
    <t>страхования за счет средств долевого финансирования из бюджета Московской области, перед страховыми</t>
  </si>
  <si>
    <t xml:space="preserve">09090111050930323 130261000 - задолженность перед страховыми медицинскими организациями по </t>
  </si>
  <si>
    <t xml:space="preserve">Подпрограмме "Профилактика заболеваний и формирование здорового образа жизни. Развитие первичной </t>
  </si>
  <si>
    <t xml:space="preserve">09090121806020323 130261000 - задолженность по Подпрограмме "Совершенствование оказания  </t>
  </si>
  <si>
    <t xml:space="preserve">специализированной, включая высокотехнологичную, медицинской помощи, скорой, в том числе скорой </t>
  </si>
  <si>
    <t xml:space="preserve">обязательного медицинского страхования за счет средств долевого финансирования из бюджета Московской </t>
  </si>
  <si>
    <t xml:space="preserve">09090130550930323 130261000 - задолженность перед страховыми медицинскими организациями по </t>
  </si>
  <si>
    <t xml:space="preserve">09090140550930323 130261000 - задолженность перед страховыми медицинскими организациями по </t>
  </si>
  <si>
    <t xml:space="preserve">Подпрограмме "Развитие реабилитационной медицинской помощи и санаторно-курортного лечения, оказание </t>
  </si>
  <si>
    <t xml:space="preserve">Анализ показателей ф.0503178 "Сведения об остатках денежных средств на счетах получателя </t>
  </si>
  <si>
    <t>бюджетных средств"</t>
  </si>
  <si>
    <t>Правительства Московской области от 18.05.2011 № 456/18 "О Территориальном фонде обязательного</t>
  </si>
  <si>
    <t>медицинского страхования Московской области".</t>
  </si>
  <si>
    <t>01130122250930244 120621000 - предоплата за услуги почты (абонирование почтового шкафа в 2017 году);</t>
  </si>
  <si>
    <t>санкций, примененных к медицинским организациям за неоказание, несвоевременное оказание или</t>
  </si>
  <si>
    <t>оказание медицинской помощи ненадлежащего качества;</t>
  </si>
  <si>
    <t>01130122250930244 120624000 - предоплата за аренду помещений в январе 2017 года;</t>
  </si>
  <si>
    <t>Фонда социального страхования в 1 квартале 2017 года.</t>
  </si>
  <si>
    <t>01130122250930244 130221000 - задолженность по оплате услуг связи за декабрь 2016 года;</t>
  </si>
  <si>
    <t>01130122250930244 130223000 - задолженность по оплате коммунальных услуг за декабрь 2016 года;</t>
  </si>
  <si>
    <r>
      <t>01130122250930244 130224000 - задолженность по уплате арендной платы</t>
    </r>
    <r>
      <rPr>
        <sz val="9"/>
        <rFont val="Arial"/>
        <family val="2"/>
        <charset val="204"/>
      </rPr>
      <t xml:space="preserve"> </t>
    </r>
    <r>
      <rPr>
        <sz val="10"/>
        <rFont val="Arial"/>
        <family val="2"/>
        <charset val="204"/>
      </rPr>
      <t>за декабрь 2016 года</t>
    </r>
    <r>
      <rPr>
        <sz val="9"/>
        <rFont val="Arial"/>
        <family val="2"/>
        <charset val="204"/>
      </rPr>
      <t>;</t>
    </r>
  </si>
  <si>
    <r>
      <t>01130122250930244 130225000 - задолженность по оплате услуг содержания помещений</t>
    </r>
    <r>
      <rPr>
        <sz val="9"/>
        <rFont val="Arial"/>
        <family val="2"/>
        <charset val="204"/>
      </rPr>
      <t xml:space="preserve"> </t>
    </r>
    <r>
      <rPr>
        <sz val="10"/>
        <rFont val="Arial"/>
        <family val="2"/>
        <charset val="204"/>
      </rPr>
      <t>за декабрь 2016 года</t>
    </r>
    <r>
      <rPr>
        <sz val="9"/>
        <rFont val="Arial"/>
        <family val="2"/>
        <charset val="204"/>
      </rPr>
      <t>;</t>
    </r>
  </si>
  <si>
    <t>01130122250930244 130226000 - задолженность по оплате услуг охраны помещений за декабрь 2016 года;</t>
  </si>
  <si>
    <t xml:space="preserve">Задолженность по оплате услуг связи, коммунальных услуг, содержания помещений, аренды помещений </t>
  </si>
  <si>
    <t>и охраны помещений  в соответствии с условиями государственных  контрактов  и договоров будет</t>
  </si>
  <si>
    <t>погашена в январе 2017 года.</t>
  </si>
  <si>
    <t xml:space="preserve">Анализ показателей ф.0503175 "Сведения о принятых и неисполненных обязательствах </t>
  </si>
  <si>
    <t>получателя бюджетных средств"</t>
  </si>
  <si>
    <t xml:space="preserve">Территориальный фонд обязательного медицинского страхования Московской области является </t>
  </si>
  <si>
    <t xml:space="preserve">с применением конкурентных процедур, из них по результатам конкурсов - 35 (в том числе по </t>
  </si>
  <si>
    <t>несостоявшимся), по результатам электронных аукционов - 45 (в том числе по несостоявшимся).</t>
  </si>
  <si>
    <t xml:space="preserve">На счете для учета средств во временном распоряжении на 01 января 2017 года числится остаток </t>
  </si>
  <si>
    <t>4. Оптимизация и автоматизация межведомственного взаимодействия. Срок действия - январь 2017 года.</t>
  </si>
  <si>
    <t>5. Автоматизация межтерриториальных расчетов. Срок действия -январь 2017 года.</t>
  </si>
  <si>
    <t>8. Поставка горюче -  смазочных материалов. Срок действия - август 2017 года.</t>
  </si>
  <si>
    <t>2. Техническое обслуживание и ремонт автомобилей. Срок действия - февраль 2017 года.</t>
  </si>
  <si>
    <t>3. Модернизация и сопровождение автоматизации  медицинских экспертиз. Срок действия -декабрь 2017</t>
  </si>
  <si>
    <t>9. Техническое обслуживание и ремонт кондиционеров. Срок действия - январь 2017 года.</t>
  </si>
  <si>
    <t>10. Услуги по передаче данных в VPN сети. Срок действия - январь 2017 года.</t>
  </si>
  <si>
    <t>средств обеспечения исполнения государственных контрактов на услуги:</t>
  </si>
  <si>
    <t>1. Подписка на периодические издания. Срок возврата - февраль 2017 года.</t>
  </si>
  <si>
    <t>2. Добровольное страхование движимого имущества. Срок возврата - февраль 2017 года.</t>
  </si>
  <si>
    <t>3. Утилизация списанных нефинансовых активов. Срок возврата - январь 2017 года.</t>
  </si>
  <si>
    <t>4. Добровольное страхование наземного транспорта. Срок возврата - февраль 2018 года.</t>
  </si>
  <si>
    <t>5. Оказание услуг предрейсового медицинского осмотра водителей. Срок возврата - январь 2017 года.</t>
  </si>
  <si>
    <t xml:space="preserve">    в конкурсе). Срок возврата - январь 2017 года.</t>
  </si>
  <si>
    <t>12.2016</t>
  </si>
  <si>
    <t>0000000000</t>
  </si>
  <si>
    <t xml:space="preserve">Итого по коду счета 150211000 </t>
  </si>
  <si>
    <t>В течение 2016 года было проведено 9 инвентаризаций, в том числе: 4 - по причине смены материально-</t>
  </si>
  <si>
    <t>ответственных лиц (расхождений не выявлено), 4 - ежегодные плановые (расхождений не выявлено),</t>
  </si>
  <si>
    <t>1- выборочная инвентаризация (расхождений не выявлено).</t>
  </si>
  <si>
    <t xml:space="preserve">Итого по коду счета 150217000 </t>
  </si>
  <si>
    <t>Итого по коду счета 150227000</t>
  </si>
  <si>
    <t>05485777710</t>
  </si>
  <si>
    <t>320111000</t>
  </si>
  <si>
    <t>Ведение реестра страховых медицинских организаций и медицинских организаций, осуществляющих деятельность в сфере обязательного медицинского страхования по Московской областной программе обязательного медицинского страхования. Ведение регионального сегмента единого регистра застрахованных лиц. Сбор и обработка данных персонифицированного учета сведений о застрахованных лицах и персонифицированного учета сведений о медицинской помощи, оказанной застрахованным лицам в соответствии с законодательством Российской Федерации.  Предъявление в интересах застрахованного лица требований к страхователю, страховой медицинской организации и медицинской организации, связанных с защитой  его прав и законных интересов в сфере обязательного медицинского страхования. Информирование граждан о порядке обеспечения и защиты их прав в соответствии с законодательством об обязательном медицинском страховании.</t>
  </si>
  <si>
    <t>Участие в разработке территориальной программы государственных гарантий  бесплатного оказания гражданам медицинской помощи и определении тарифов на оплату медицинской помощи на территории Московской области. Финансовое обеспечение деятельности страховых медицинских организаций, осуществляющих деятельность в сфере обязательного медицинского страхования на территории Московской области, в соответствии с заключенными договорами о финансовом обеспечении обязательного медицинского страхования. Утверждение для страховых медицинских организаций дифференцированных подушевых нормативов. Осуществление расчетов за медицинскую помощь, оказанную застрахованным лицам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Информирование граждан о порядке обеспечения и защиты их прав в соответствии с законодательством об обязательном медицинском страховании.</t>
  </si>
  <si>
    <t>Осуществление контроля за деятельностью страховых медицинских организаций путем организации контроля объемов, сроков, качества и условий предоставления медицинской помощи, проведение медико-экономического контроля, медико-экономической экспертизы, экспертизы качества медицинской помощи, в том числе повторно. Проведение контроля объемов, сроков, качества и условий предоставления медицинской помощи при осуществлении расчетов за медицинскую помощь, оказанную застрахованным лицам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Ведение территориального реестра экспертов качества медицинской помощи. Осуществление контроля за использованием средств обязательного медицинского страхования страховыми медицинскими организациями и медицинскими организациями, в том числе проведение проверок и ревизий.</t>
  </si>
  <si>
    <t>Аккумулирование и управление средствами обязательного медицинского страхования на территории Московской области в целях обеспечения финансовой устойчивости обязательного медицинского страхования на территории Московской области. Формирование и использование резервов для обеспечения финансовой устойчивости обязательного медицинского страхования на территории Московской области. Финансовое обеспечение  реализации Московской областной программы обязательного медицинского страхования. Размещение временно свободных средств на банковских депозитах. Администрирование доходов бюджета страховщика, поступающих от уплаты страховых взносов на обязательное медицинское страхование неработающего населения, регистрация и снятие с регистрационного учета страхователей для неработающих граждан. Начисление недоимки по страховым взносам на обязательное медицинское страхование неработающего населения, штрафов и пеней и взыскание их со страхователей для неработающих граждан.</t>
  </si>
  <si>
    <t>Федеральный закон от 29.11.2010 № 326-ФЗ "Об обязательном медицинском страховании в Российской Федерации", приказ Министерства здравоохранения и социального развития Российской Федерации от 21.01.2011 № 15н "Об утверждении Типового положения о территориальном фонде обязательного медицинского страхования", постановление Правительства Московской области от 18.05.2011 № 456/18 "О Территориальном фонде обязательного медицинского страхования Московской области", Закон Московской области от 25.11.2015  № 201/2015-ОЗ "О бюджете Территориального фонда обязательного медицинского страхования Московской области на 2016 год и на плановый период 2017 и 2018 годов", постановление Правительства РФ от 31.12.2010               № 1225 "О размещении временно свободных средств Федерального фонда обязательного медицинского страхования и территориальных фондов обязательного медицинского страхования".</t>
  </si>
  <si>
    <t xml:space="preserve">Московской области за период: 4 квартал 2014 года и 2015 год. Проверено: исполнение Федерального </t>
  </si>
  <si>
    <t xml:space="preserve">закона от 05.04.2013 №44-ФЗ "О контрактной системе в сфере закупок товаров, работ, услуг для </t>
  </si>
  <si>
    <t xml:space="preserve">обеспечения государственных и муниципальных нужд;  правильность расходования денежных средств </t>
  </si>
  <si>
    <t xml:space="preserve">и порядка проведения годовой инвентаризации нефинансовых активов по состоянию на 01.10.2016.  </t>
  </si>
  <si>
    <t>В результате проверки нарушений не выявлено.</t>
  </si>
  <si>
    <t>1. Сопровождение программы 1С: Предприятие. Срок действия - январь 2017 года.</t>
  </si>
  <si>
    <t>7. Сопровождение программы 1С:Предприятие. Срок действия - январь 2018 года.</t>
  </si>
  <si>
    <t>Итого по коду счета 150237000</t>
  </si>
  <si>
    <t>аккредитивы на счетах учреждения в кредитной организации (020126000)</t>
  </si>
  <si>
    <t>средства во временном распоряжении</t>
  </si>
  <si>
    <t>Денежные средства учреждения (020100000)</t>
  </si>
  <si>
    <t xml:space="preserve">     Бюджет Территориального фонда обязательного медицинского страхования Московской области на </t>
  </si>
  <si>
    <t xml:space="preserve">2016 год и на плановый период 2017 и 2018 годов принят и утвержден Законом Московской области </t>
  </si>
  <si>
    <t xml:space="preserve">     Доходы за 2016 год составили  98 330 638 657,61 руб.  или   100,3% от годовой плановой суммы,</t>
  </si>
  <si>
    <t xml:space="preserve"> в том числе:</t>
  </si>
  <si>
    <t>оказания платных услуг (работ)  2 174,00 руб.;</t>
  </si>
  <si>
    <t>страхования в сумме 201 609 493,59 руб., из них:</t>
  </si>
  <si>
    <t xml:space="preserve">      прочие доходы от компенсации затрат бюджетов территориальных фондов обязательного медицинского </t>
  </si>
  <si>
    <t>страхования (возврат денежных средств от медицинских организаций по реэкспертизе)  1 134 567,08 руб.;</t>
  </si>
  <si>
    <t xml:space="preserve">     прочие доходы от компенсации затрат бюджетов территориальных фондов обязательного медицинского </t>
  </si>
  <si>
    <t xml:space="preserve">      возврат денежных средств Фонда социального страхования по компенсации расходов на выплату </t>
  </si>
  <si>
    <t xml:space="preserve">пособий по временной нетрудоспособности и в связи с материнством (превышение расходов над суммой </t>
  </si>
  <si>
    <t>начисленных страховых взносов за 2015 год)  1 567 844,89 руб.</t>
  </si>
  <si>
    <t xml:space="preserve">и в возмещение ущерба имуществу, зачисляемые в бюджеты территориальных фондов обязательного </t>
  </si>
  <si>
    <t>медицинского страхования  4 900 282,99 руб.;</t>
  </si>
  <si>
    <t>нецелевого использования бюджетных средств (в части территориальных фондов обязательного медицинского</t>
  </si>
  <si>
    <t>в бюджеты территориальных фондов обязательного медицинского страхования  829 168,06 руб. (проценты за</t>
  </si>
  <si>
    <t xml:space="preserve">    50 % денежных средств, поступивших в результате уплаты медицинскими организациями штрафов за</t>
  </si>
  <si>
    <t xml:space="preserve">неоказание, несвоевременное оказание либо оказание медицинской помощи ненадлежащего качества </t>
  </si>
  <si>
    <t xml:space="preserve">в сумме 24 881 171,95 руб.; </t>
  </si>
  <si>
    <t xml:space="preserve">    возврат остатка средств страховыми медицинскими организациями за прошлый период 19 736 467,10 руб.;</t>
  </si>
  <si>
    <t xml:space="preserve">    25% денежных средств, поступивших в результате уплаты медицинскими организациями штрафов за </t>
  </si>
  <si>
    <t xml:space="preserve">неоказание, несвоевременное оказание, либо оказание медицинской помощи ненадлежащего качества на </t>
  </si>
  <si>
    <t xml:space="preserve">пополнение нормированного страхового запаса для финансового обеспечения мероприятий, установленных </t>
  </si>
  <si>
    <t>частью 6 статьи 26 Федерального закона от 29.11.2010 № 326-ФЗ  8 290 264,83 руб.;</t>
  </si>
  <si>
    <t xml:space="preserve">   процент банка, начисленный на остаток денежных средств по обязательному медицинскому страхованию </t>
  </si>
  <si>
    <t>на расчетном счете страховой медицинской организации 295 917,63 руб;</t>
  </si>
  <si>
    <t xml:space="preserve">   35% сумм, необоснованно предъявленных к оплате медицинскими организациями, выявленных в результате </t>
  </si>
  <si>
    <t xml:space="preserve">     4. Поступления (перечисления) по урегулированию расчетов между бюджетами бюджетной системы</t>
  </si>
  <si>
    <t xml:space="preserve">фонда обязательного медицинского страхования Московской области платежей (по специальным налоговым </t>
  </si>
  <si>
    <t xml:space="preserve">     1) межбюджетные трансферты, передаваемые бюджетам государственных внебюджетных фондов, в </t>
  </si>
  <si>
    <t>территориальным фондам обязательного медицинского страхования на финансовое обеспечение</t>
  </si>
  <si>
    <t>дополнительных видов и условий оказания медицинской помощи, не установленных базовой программой</t>
  </si>
  <si>
    <t xml:space="preserve">     -субвенции бюджетам территориальных фондов обязательного медицинского страхования на финансовое</t>
  </si>
  <si>
    <t>Федерации в сумме 72 882 620 100,00 руб.;</t>
  </si>
  <si>
    <t xml:space="preserve">высокотехнологичной, медицинской помощи, включенной в базовую программу обязательного медицинского </t>
  </si>
  <si>
    <t xml:space="preserve">     - прочие межбюджетные трансферты, передаваемые бюджетам территориальных фондов обязательного</t>
  </si>
  <si>
    <t>медицинского страхования, в сумме 6 556 944 044,37 руб. или 109,3% к плану на год (возмещение средств</t>
  </si>
  <si>
    <t xml:space="preserve">по счетам за медицинскую помощь, оказанную застрахованным лицам за пределами территории субъекта </t>
  </si>
  <si>
    <t>Российской Федерации, в котором выдан полис обязательного медицинского страхования);</t>
  </si>
  <si>
    <t xml:space="preserve">   2) прочие безвозмездные поступления в территориальные фонды обязательного медицинского </t>
  </si>
  <si>
    <t xml:space="preserve">прошлых лет из бюджетов территориальных фондов обязательного медицинского страхования в сумме </t>
  </si>
  <si>
    <t xml:space="preserve"> -486 291 692,98 руб., из них:</t>
  </si>
  <si>
    <t xml:space="preserve">прошлых лет в бюджет Федерального фонда обязательного медицинского страхования из бюджетов </t>
  </si>
  <si>
    <t>территориальных фондов обязательного медицинского страхования в сумме -14 642 115,16 руб.,  из них:</t>
  </si>
  <si>
    <t xml:space="preserve">медицинского страхования на единовременные компенсационные выплаты медицинским работникам, </t>
  </si>
  <si>
    <t>в сумме -5 781 748,70 руб.;</t>
  </si>
  <si>
    <t>страхования на территориях субъектов Российской Федерации в сумме -8 860 366,46 руб.</t>
  </si>
  <si>
    <t xml:space="preserve">     - на финансовое обеспечение организации обязательного медицинского страхования на территориях </t>
  </si>
  <si>
    <t>субъектов Российской Федерации, осуществляемое за счет трансфертов из бюджета Федерального фонда</t>
  </si>
  <si>
    <t xml:space="preserve">1) на Подпрограмму "Профилактика заболеваний и формирование здорового образа жизни. Развитие </t>
  </si>
  <si>
    <t xml:space="preserve">или 100% к плану на год; </t>
  </si>
  <si>
    <t xml:space="preserve">медицинской помощи, скорой, в том числе скорой специализированной, медицинской помощи, медицинской </t>
  </si>
  <si>
    <t xml:space="preserve">медицинской помощи государственными и муниципальными учреждениями здравоохранения, в том числе в </t>
  </si>
  <si>
    <t xml:space="preserve">составили  200 018 400,00 руб. или 100% к плану на год и 3 471 099 000,00 руб. или 100% к плану на год </t>
  </si>
  <si>
    <t xml:space="preserve">соответственно; </t>
  </si>
  <si>
    <t xml:space="preserve">муниципальными учреждениями здравоохранения, в том числе в рамках Московской областной программы </t>
  </si>
  <si>
    <t>или 100% к плановой сумме, утвержденной на год;</t>
  </si>
  <si>
    <t>утвержденной на год;</t>
  </si>
  <si>
    <t>субъектов Российской Федерации (в рамках базовой программы обязательного медицинского страхования)</t>
  </si>
  <si>
    <t>высокотехнологичную,  медицинской помощи, скорой, в том числе скорой специализированной, медицинской</t>
  </si>
  <si>
    <t>государственными и муниципальными учреждениями здравоохранения, в том числе в рамках Московской</t>
  </si>
  <si>
    <t xml:space="preserve">плановой сумме, утвержденной на год (отклонение от плана - оплата страховыми медицинскими </t>
  </si>
  <si>
    <t xml:space="preserve">1) по Подпрограмме "Профилактика заболеваний и формирование здорового образа жизни. Развитие </t>
  </si>
  <si>
    <t>первичной медико-санитарной помощи" по мероприятию "Финансовое обеспечение мероприятий Московской</t>
  </si>
  <si>
    <t>областной программы государственных гарантий бесплатного оказания гражданам медицинской помощи"</t>
  </si>
  <si>
    <t xml:space="preserve">       Расходы на оказание медицинской помощи лицам, застрахованным по программе обязательного </t>
  </si>
  <si>
    <t>медицинского страхования в других субъектах Российской Федерации, составили 6 408 396 899,6 руб. или</t>
  </si>
  <si>
    <t>100% к годовой плановой сумме, в том числе:</t>
  </si>
  <si>
    <t>утвержденной на год.</t>
  </si>
  <si>
    <t>Отклонение от плановых показателей по отдельным видам расходов образовалось по следующим причинам:</t>
  </si>
  <si>
    <t xml:space="preserve">- 395 0113 0122250930 141 211(заработная плата) – 100,0%  </t>
  </si>
  <si>
    <t xml:space="preserve">- 395 0113 0122250930 142 212 (прочие выплаты) – 100,0%  </t>
  </si>
  <si>
    <t xml:space="preserve">- 395 0113 0122250930 142 262 (прочие выплаты) – 100,0%  </t>
  </si>
  <si>
    <t xml:space="preserve">- 395 0113 0122250930 149 213 (начисления на выплаты по оплате труда) – 100,0%  </t>
  </si>
  <si>
    <t xml:space="preserve">- 395 0113 0122250930 244 221 (услуги связи) – 100,0% </t>
  </si>
  <si>
    <t xml:space="preserve">- 395 0113 0122250930 244 222 (транспортные услуги) – 100,0% </t>
  </si>
  <si>
    <t xml:space="preserve">- 395 0113 0122250930 244 223 (коммунальные услуги) – 100,0% </t>
  </si>
  <si>
    <t xml:space="preserve">- 395 0113 0122250930 244 224 (арендная плата за пользование имуществом) – 100,0%  </t>
  </si>
  <si>
    <t>- 395 0113 0122250930 244 225 (работы, услуги по содержанию имущества) – 100,0%</t>
  </si>
  <si>
    <t xml:space="preserve">- 395 0113 0122250930 244 226 (прочие работы, услуги) – 100,0% </t>
  </si>
  <si>
    <t xml:space="preserve">- 395 0113 0122250930 244 290 (прочие расходы) – 100,0% </t>
  </si>
  <si>
    <t>- 395 0113 0122250930 244 310 (увеличение стоимости основных средств) – 100,0%</t>
  </si>
  <si>
    <t>- 395 0113 0122250930 244 340 (увеличение стоимости материальных запасов) – 100,0%</t>
  </si>
  <si>
    <t>финансирование за счет межбюджетного трансферта из бюджета Московской области:</t>
  </si>
  <si>
    <t>- 395 0113 0122206050 244 310 (увеличение стоимости основных средств) - 99,7%.</t>
  </si>
  <si>
    <t>Анализ показателей ф.0503169 "Сведения о дебиторской и кредиторской задолженности"</t>
  </si>
  <si>
    <t>(по кодам счетов):</t>
  </si>
  <si>
    <t>В 2016 году для обеспечения текущей деятельности Территориального фонда обязательного медицинского</t>
  </si>
  <si>
    <t xml:space="preserve">Статья 1. Основные характеристики бюджета Территориального фонда обязательного медицинского страхования Московской области на 2016 год и на плановый период 2017 и 2018 годов                                                                                                                                            1. Утвердить основные характеристики бюджета Территориального фонда обязательного медицинского страхования Московской области (далее - Фонд) на 2016 год:                                                                       1) прогнозируемый общий объем доходов бюджета Фонда в сумме 98 047 136,6 тыс. рублей;                                                                        2) общий объем расходов бюджета Фонда в сумме 98 350 849,0 тыс. рублей.                                    3) предельный объем дефицита бюджета Фонда в сумме 303 712,4 тыс. рублей.                                                            1.1. Направить на погашение дефицита бюджета Фонда в 2016 году поступления из источников внутреннего финансирования дефицита бюджета Фонда в сумме                                                                          303 712,4 тыс. рублей согласно приложению 11 к настоящему Закону.                                                             2. Утвердить основные характеристики бюджета Фонда на плановый период 2017 и 2018 годов:
1) прогнозируемый общий объем доходов бюджета Фонда на 2017 год в сумме                       101 869 152,4 тыс. рублей и на 2018 год в сумме 102 186 950,4 тыс. рублей;
2) общий объем расходов бюджета Фонда на 2017 год в сумме 101 869 152,4 тыс. рублей и на 2018 год в сумме 102 186 950,4 тыс. рублей.
                                                                                           </t>
  </si>
  <si>
    <t>Исполнено. Доходы за 2016 год  - 98 330 638,7 тыс. рублей, или  100,3 % к плану на год, расходы - 96 371 666,9 тыс. рублей, или 97,9% к плану на год по сводной бюджетной росписи.</t>
  </si>
  <si>
    <t>Статья 2. Доходы бюджета Фонда на 2016 год и на плановый период 2017 и 2018 годов
Установить, что доходы бюджета Фонда на 2016 год формируются согласно приложению 1 к настоящему Закону, на плановый период 2017 и 2018 годов согласно приложению 2 к настоящему Закону.</t>
  </si>
  <si>
    <t>Исполнено. Сумма доходов за 2016 год составила 100,3 % к утвержденной в приложении 1.</t>
  </si>
  <si>
    <t>Статья 3. Бюджетные ассигнования Фонда на 2016 год и на плановый период 2017 и 2018 годов
Утвердить распределение бюджетных ассигнований бюджета Фонда по разделам, подразделам, целевым статьям, группам и подгруппам видов расходов классификации расходов бюджетов на 2016 год согласно приложению 3 к настоящему Закону, на плановый период 2017 и 2018 годов согласно приложению 4 к настоящему Закону.</t>
  </si>
  <si>
    <t>Фактическая сумма расходов за 2016 год составила 97,9% к утвержденной на год в приложении 3.</t>
  </si>
  <si>
    <t xml:space="preserve">Статья 4. Главные администраторы доходов бюджета Фонда, главные администраторы источников финансирования дефицита бюджета Фонда
Утвердить:
1) перечень главных администраторов доходов бюджета Фонда согласно приложению 5 к настоящему Закону;
2) перечень главных администраторов источников финансирования дефицита бюджета Фонда согласно приложению 6 к настоящему Закону.
</t>
  </si>
  <si>
    <t>Исполнено.</t>
  </si>
  <si>
    <t>Статья 5. Межбюджетные трансферты, получаемые из других бюджетов бюджетной системы Российской Федерации и предоставляемые другим бюджетам бюджетной системы Российской Федерации
1. Утвердить:
1) объем межбюджетных трансфертов, получаемых из других бюджетов бюджетной системы Российской Федерации в 2016 году, согласно приложению 7 к настоящему Закону;
2) объем межбюджетных трансфертов, получаемых из других бюджетов бюджетной системы Российской Федерации на плановый период 2017 и 2018 годов, согласно приложению 8 к настоящему Закону;
3) объем межбюджетных трансфертов, предоставляемых другим бюджетам бюджетной системы Российской Федерации в 2016 году, согласно приложению 9 к настоящему Закону;
4) объем межбюджетных трансфертов, предоставляемых другим бюджетам бюджетной системы Российской Федерации на плановый период 2017 и 2018 годов, согласно приложению 10 к настоящему Закону.</t>
  </si>
  <si>
    <t>Исполнено. Сумма межбюджетных трансфертов за 2016 год составила  96 826 960,0 тыс. руб. или 100,6% к утвержденной в приложении 7. В том числе из бюджета Московской области поступило 17 096 750,0 тыс. руб. или 100,0% к плану на год.</t>
  </si>
  <si>
    <t>3. Установить, что межбюджетные трансферты, полученные из бюджетов территориальных фондов обязательного медицинского страхования других субъектов Российской Федерации, направляются на оплату медицинской помощи, оказанной в Московской области лицам, застрахованным по обязательному медицинскому страхованию в других субъектах Российской Федерации.</t>
  </si>
  <si>
    <t xml:space="preserve">Статья 6. Нормированный страховой запас Фонда на 2016 год                                                       1. Установить, что в составе расходов бюджета Фонда формируется нормированный страховой запас, включающий средства:
1) для дополнительного финансового обеспечения реализации Московской областной программы обязательного медицинского страхования;
2) для расчетов за медицинскую помощь, оказанную застрахованным лицам за пределами территории субъекта Российской Федерации, в котором выдан полис обязательного медицинского страхования, в части: возмещения территориальным фондам обязательного медицинского страхования других субъектов Российской Федерации затрат по оплате стоимости медицинской помощи, оказанной лицам, застрахованным по обязательному медицинскому страхованию в Московской области, в объеме, предусмотренном базовой программой обязательного медицинского страхования;                                        </t>
  </si>
  <si>
    <t>4)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в размере 226 246,4 тыс. рублей.</t>
  </si>
  <si>
    <t xml:space="preserve">Объем средств нормированного страхового запаса Фонда, направляемых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определяется в соответствии с частью 6.3 статьи 26 Федерального закона от 29 ноября 2010 года N 326-ФЗ "Об обязательном медицинском страховании в Российской Федерации".
4. Общий размер средств нормированного страхового запаса Фонда на 2016 год не превышает 14200733,6 тыс. рублей.
</t>
  </si>
  <si>
    <t xml:space="preserve">6. Установить, что дополнительными основаниями для внесения изменений в сводную бюджетную роспись бюджета Фонда в соответствии с решениями руководителя Фонда без внесения изменений в настоящий Закон являются основания, предусмотренные частью 1 статьи 15.6 Закона Московской области N 151/2007-ОЗ "О бюджетном процессе в Московской области".
</t>
  </si>
  <si>
    <t xml:space="preserve">Статья 8. Норматив расходов на ведение дела по обязательному медицинскому страхованию Установить на 2016 год для всех страховых медицинских организаций, участвующих в реализации Московской областной программы обязательного медицинского страхования, норматив расходов на ведение дела по обязательному медицинскому страхованию в размере 1 процента от суммы средств, поступивших в страховую медицинскую организацию по дифференцированным подушевым нормативам.                                                    Размер дополнительных средств на ведение дела страховыми медицинскими организациями в части медицинской помощи, дополнительно включенной в Московскую областную программу обязательного медицинского страхования сверх базовой программы обязательного медицинского страхования, определяется постановлением Правительства Московской области.
</t>
  </si>
  <si>
    <t>Статья 9. Вступление в силу настоящего Закона Настоящий Закон вступает в силу c 1 января 2016 года.</t>
  </si>
  <si>
    <t>Необходимость оплаты фактически выставленных счетов</t>
  </si>
  <si>
    <t>395 01 13 0122206050 000</t>
  </si>
  <si>
    <t>иные причины (подробно раскрываются в текстовой части раздела 3 Пояснительной записки)</t>
  </si>
  <si>
    <t>395 09 09 0111006020 000</t>
  </si>
  <si>
    <t>395 09 09 0111206040 000</t>
  </si>
  <si>
    <t>395 09 09 0121806020 000</t>
  </si>
  <si>
    <t>395 09 09 0122200010 000</t>
  </si>
  <si>
    <t>395 09 09 0122206030 000</t>
  </si>
  <si>
    <t>3. Источники финансирования дефицита бюджета, всего</t>
  </si>
  <si>
    <t>На счете 140150000 "Расходы будущих периодов" по состоянию на 01.01.2017 числятся:</t>
  </si>
  <si>
    <t>Сведения о результатах мероприятий внутреннего финансово-аудиторского контроля.</t>
  </si>
  <si>
    <t xml:space="preserve">1) 29.02.2016 - внутренний аудит Территориального фонда обязательного медицинского страхования  </t>
  </si>
  <si>
    <t xml:space="preserve">2)  26.12.2016  - внутренний финансовый аудит кассовых расходов за период январь - ноябрь 2016 года </t>
  </si>
  <si>
    <t xml:space="preserve">1. Формирование и экономическое обоснование территориальных программ государственных гарантий  </t>
  </si>
  <si>
    <t>бесплатного оказания гражданам медицинской помощи на 2017 год.</t>
  </si>
  <si>
    <t>января</t>
  </si>
  <si>
    <t>17</t>
  </si>
  <si>
    <t>01.01.2017</t>
  </si>
  <si>
    <t>29216293</t>
  </si>
  <si>
    <t>395</t>
  </si>
  <si>
    <t>46704000</t>
  </si>
  <si>
    <t>Территориальный фонд обязательного медицинского страхования осковской области</t>
  </si>
  <si>
    <t>Бюджет Территориального фонда обязательного медицинского страхования Московской области</t>
  </si>
  <si>
    <t>11</t>
  </si>
  <si>
    <t>Экономия по заработной плате</t>
  </si>
  <si>
    <t xml:space="preserve">011302999090000130 120930000 - дебиторская задолженность по состоянию на 01.01.2017 поставщиков услуг </t>
  </si>
  <si>
    <t xml:space="preserve">01130122250930244 140150226 в сумме 8490698,72 рублей - расходы по приобретению неисключительных </t>
  </si>
  <si>
    <t>обязательного медицинского страхования Московской области, средства бюджета территориального фонда</t>
  </si>
  <si>
    <t>Сведения об использовании информационно-коммуникационных технологий (ф. 0503177)</t>
  </si>
  <si>
    <t>Расчеты с физическими лицами</t>
  </si>
  <si>
    <t>На 01.01.2016 дебиторская задолженность по аренде имущества составила 197959,29 рублей;</t>
  </si>
  <si>
    <t>На 01.01.2016 дебиторская задолженность по прочим услугам составила 13021,28 рублей;</t>
  </si>
  <si>
    <t>На 01.01.2017 дебиторская задолженность по прочим услугам составила 2891,36 рублей.</t>
  </si>
  <si>
    <t>Дебиторская задолженность по прочим услугам уменьшилась на 10129,92 рублей.</t>
  </si>
  <si>
    <t>На 01.01.2016 дебиторская задолженность по поставке электроэнергии составила 195,86 рублей;</t>
  </si>
  <si>
    <t>На 01.01.2017 дебиторская задолженность по поставке электроэнергии составила 851,16 рублей.</t>
  </si>
  <si>
    <t>Дебиторская задолженность по поставке электроэнергии увеличилась на 655,30 рублей.</t>
  </si>
  <si>
    <t>Сумма 851,16 руб. списана со счета 01130122250930244 120623000 на счет 011302999090000130 120930000</t>
  </si>
  <si>
    <t>Сумма 2370,00 руб. списана со счета 01130122250930244 120625000 на счет 011302999090000130 120930000</t>
  </si>
  <si>
    <t>На 01.01.2016 дебиторская задолженность Фонда социального страхования составляла 1567844,89 рублей.</t>
  </si>
  <si>
    <t>На 01.01.2017 дебиторская задолженность Фонда социального страхования составила 1011270,53 рублей.</t>
  </si>
  <si>
    <t>Дебиторская задолженность уменьшилась на 556574,36 рублей.</t>
  </si>
  <si>
    <t>Кредиторская задолженность по услугам связи увеличилась на 210292,08 рублей;</t>
  </si>
  <si>
    <t>На 01.01.2016 кредиторская задолженность за коммунальные услуги составляла  11532,48 рублей.</t>
  </si>
  <si>
    <t>На 01.01.2017 кредиторская задолженность за коммунальные услуги составила  175140,30 рублей.</t>
  </si>
  <si>
    <t>Кредиторская задолженность за коммунальные услуги увеличилась на 163607,82 рублей.</t>
  </si>
  <si>
    <t>На 01.01.2016 кредиторская задолженность по оплате аренды помещений составляла  1785676,41 рублей.</t>
  </si>
  <si>
    <t>На 01.01.2017 кредиторская задолженность по оплате аренды помещений составила  1280438,72 рублей.</t>
  </si>
  <si>
    <t>Кредиторская задолженность по аренде помещений уменьшилась на 505237,69 рублей.</t>
  </si>
  <si>
    <t>На 01.01.2017 кредиторская задолженность по услугам связи составила 210292,08 рублей.</t>
  </si>
  <si>
    <t>На 01.01.2016 кредиторской задолженности по услугам связи нет.</t>
  </si>
  <si>
    <t>На 01.01.2016 кредиторской задолженности за услуги по содержанию помещений нет.</t>
  </si>
  <si>
    <t>На 01.01.2016 кредиторской задолженности за прочие услуги нет.</t>
  </si>
  <si>
    <t>На 01.01.2017 кредиторская задолженность за прочие услуги составила  8254,79 рублей.</t>
  </si>
  <si>
    <t>Кредиторская задолженность за прочие услуги увеличилась на 8254,79 рублей.</t>
  </si>
  <si>
    <t xml:space="preserve">На 01.01.2016 числилась кредиторская задолженность по счетам: </t>
  </si>
  <si>
    <t>01130111050930852 130303000 (налог на прибыль) в сумме 79579,00 рублей,</t>
  </si>
  <si>
    <t>01130111050930244 130304000 (налог на добавленную стоимость) в сумме 6991,51 рублей,</t>
  </si>
  <si>
    <t>На 01.01.2017 кредиторской задолженности по налогам и плате за негативное воздействие на окружающую</t>
  </si>
  <si>
    <t xml:space="preserve">как подлежащая возврату в доход бюджета в 2017 году компенсация расходов прошлых лет. </t>
  </si>
  <si>
    <t>На 01.01.2017 дебиторская задолженность по услугам связи (услуги почты) составила 48537,24 рублей.</t>
  </si>
  <si>
    <t>На 01.01.2016 дебиторская задолженность по услугам связи (услуги почты) составляла 4459,26 рублей.</t>
  </si>
  <si>
    <t>Дебиторская задолженность по услугам связи увеличилась на 44077,98 рублей.</t>
  </si>
  <si>
    <t xml:space="preserve">     2. Штрафы, санкции, возмещение ущерба в сумме 100 542 358,48 руб., из них:</t>
  </si>
  <si>
    <t xml:space="preserve">     - денежные взыскания, налагаемые в возмещение ущерба, причиненного в результате незаконного или </t>
  </si>
  <si>
    <t xml:space="preserve">     - прочие поступления от денежных взысканий (штрафов) и иных сумм в возмещение ущерба, зачисляемые</t>
  </si>
  <si>
    <t xml:space="preserve">     3. Прочие неналоговые доходы в сумме 516 985 132,70 руб., в том числе: </t>
  </si>
  <si>
    <t xml:space="preserve">     Основной удельный вес (91,0%) в расходной части бюджета Фонда приходится на финансирование </t>
  </si>
  <si>
    <t xml:space="preserve">Московской областной программы обязательного медицинского страхования в сумме 87 657 916 231,38 руб., </t>
  </si>
  <si>
    <t xml:space="preserve">из них: </t>
  </si>
  <si>
    <t xml:space="preserve">48,7% к плановой сумме, утвержденной на год (отклонение от плана - оплата страховыми медицинскими  </t>
  </si>
  <si>
    <t xml:space="preserve">     Расходы на финансовое обеспечение мероприятий Московской областной программы государственных</t>
  </si>
  <si>
    <t xml:space="preserve">в сумме 30 583 492,0 руб. или 94,2% к плановой сумме, утвержденной на год (отклонение от плана - оплата </t>
  </si>
  <si>
    <t xml:space="preserve">- 395 0113 0122206050 244 226 (прочие работы, услуги) - 99,8% </t>
  </si>
  <si>
    <t>395 09 09 00 0 00 00000 000</t>
  </si>
  <si>
    <t>395 1 13 01999 09 0000 130</t>
  </si>
  <si>
    <t>доходы запланированы по факту поступления средств за 9 месяцев 2016 года</t>
  </si>
  <si>
    <t>395 1 13 02999 09 0000 130</t>
  </si>
  <si>
    <t>395 1 16 20040 09 0000 140</t>
  </si>
  <si>
    <t>доходы запланированы как среднегодовая расчетная сумма поступлений по итогам  9 месяцев 2016 года</t>
  </si>
  <si>
    <t>395 1 16 21090 09 0000 140</t>
  </si>
  <si>
    <t>395 1 16 32000 09 0000 140</t>
  </si>
  <si>
    <t>395 1 16 90090 09 0000 140</t>
  </si>
  <si>
    <t>395 1 17 06040 09 0000 180</t>
  </si>
  <si>
    <t>395 1 18 09000 09 0000 180</t>
  </si>
  <si>
    <t>395 2 02 05202 09 0000 151</t>
  </si>
  <si>
    <t>395 2 02 05203 09 0000 151</t>
  </si>
  <si>
    <t>395 2 02 05812 09 0000 151</t>
  </si>
  <si>
    <t>395 2 02 05813 09 0000 151</t>
  </si>
  <si>
    <t>Поступление средств по заявкам от Министерства здравоохранения Московской области  за вычетом средств по расторгнутым договорам, заключенным с медицинскими работниками в 2016 году</t>
  </si>
  <si>
    <t>395 2 02 05814 09 0000 151</t>
  </si>
  <si>
    <t>395 2 02 05999 09 0000 151</t>
  </si>
  <si>
    <t>фактическое поступление средств от территориальных фондов других субъектов Рссийской Федерации</t>
  </si>
  <si>
    <t>395 2 02 09029 09 0000 151</t>
  </si>
  <si>
    <t>395 2 18 06040 09 0000 151</t>
  </si>
  <si>
    <t>395 2 19 06024 09 0000 151</t>
  </si>
  <si>
    <t>395 2 19 06080 09 0000 151</t>
  </si>
  <si>
    <t>код счета бюд-жетного учета</t>
  </si>
  <si>
    <t xml:space="preserve">- 395 0113 0122206050 141 211 (заработная плата) – 68,0% - в связи с наличием вакансий по направлению </t>
  </si>
  <si>
    <t>деятельности Территориального фонда обязательного медицинского страхования Московской области,</t>
  </si>
  <si>
    <t>осуществляемой за счет межбюджетного трансферта из бюджета Московской области;</t>
  </si>
  <si>
    <t xml:space="preserve">- 395 0113 0122206050 142 212 (прочие выплаты) – 83,6% - в связи с наличием вакансий по направлению    </t>
  </si>
  <si>
    <t>среду нет.</t>
  </si>
  <si>
    <t>В 2016 году заключено 80 контрактов по извещениям о закупках, опубликованных также в 2016 году</t>
  </si>
  <si>
    <t xml:space="preserve">     включение в действующие договоры в сфере обязательного медицинского страхования положений,</t>
  </si>
  <si>
    <t xml:space="preserve">не предусмотренных типовыми формами договоров; </t>
  </si>
  <si>
    <t xml:space="preserve">     замечания по содержанию Тарифного соглашения по реализации  Московской областной программы </t>
  </si>
  <si>
    <t>24.08.2016 - 29.09.2016</t>
  </si>
  <si>
    <t xml:space="preserve">Использование средств бюджета Федерального фонда обязательного медицинского страхования, направленных на реализацию мероприятий подпрограмм Государственной программы Российской Федерации "Развитие здравоохранения" в 2015 году в Территориальный фонд обязательного медицинского страхования Московской области </t>
  </si>
  <si>
    <t xml:space="preserve">В приложении 1 к  Московской областной программе
государственных гарантий бесплатного
оказания гражданам медицинской
помощи на 2016 год, утвержденной постановлением Правительства Московской области от 22.12.2015 № 1294/49 (ред. от 29.11.2016) "О Московской областной программе государственных гарантий бесплатного оказания гражданам медицинской помощи на 2016 год" стоимость утвержденной  территориальной программы обязательного медицинского страхования в рамках базовой программы обязательного медицинского страхования за счет субвенций из бюджета Федерального фонда обязательного медицинского страхования на 2016 год утверждена без учета расходов на обеспечение выполнения Территориальным фондом обязательного медицинского страхования Московской области своих функций, предусмотренных законом о бюджете на 2016 год по разделу 01 "Общегосударственные вопросы".
</t>
  </si>
  <si>
    <t>11.01.2016 - 23.05.2016</t>
  </si>
  <si>
    <t>Контрольно-счетная палата Московской области</t>
  </si>
  <si>
    <t xml:space="preserve">Проверка отдельных вопросов исполнения бюджета Территориального фонда обязательного медицинского страхования Московской области на 2015 год и на плановый период 2016 и 2017 годов за 2015 год </t>
  </si>
  <si>
    <t xml:space="preserve">3. Внести на рассмотрение Комиссии по разработке Московской областной программы обязательного медицинского страхования предложения по изменению размеров тарифов, в целях приведения их расчетов в соответствие методике, установленной Правилами обязательного медицинского страхования № 158.                        4. Направить в Федеральный фонд обязательного медицинского страхования и Минздрав России предложения о рассмотрении вопроса по утверждению типовой формы договора о финансовом обеспечении оплаты медицинской помощи, оказанной застрахованным лицам за пределами субъекта Российской Федерации, на территории которого выдан полис обязательного медицинского страхования, заключаемого между территориальным фондом обязательного медицинского страхования и медицинской организацией. </t>
  </si>
  <si>
    <t xml:space="preserve">Анализ показателей ф.0503121 «Отчет о финансовых результатах деятельности»
</t>
  </si>
  <si>
    <t xml:space="preserve">Анализ показателей ф.0503120 "Баланс исполнения бюджета" </t>
  </si>
  <si>
    <t>По строке 280 формы 0503121 отражено списание на финансовый результат расходов на обеспечение</t>
  </si>
  <si>
    <t>защищенного электронного документооборота (разница дебетового и кредитового оборота по счету</t>
  </si>
  <si>
    <t>01130122250930244 140150221 составила 67,37 рублей); расходы на приобретение неисключительных прав</t>
  </si>
  <si>
    <t>страхования Московской области проведены два контрольных мероприятия:</t>
  </si>
  <si>
    <t>(муниципальных) унитарных предприятий (ф. 0503161);</t>
  </si>
  <si>
    <t xml:space="preserve">Сведения о доходах бюджета от перечисления части прибыли (дивидендов) государственных </t>
  </si>
  <si>
    <t xml:space="preserve">(муниципальных) унитарных предприятий, иных организаций с государственным участием в капитале </t>
  </si>
  <si>
    <t>(ф. 0503174);</t>
  </si>
  <si>
    <t>Анализ показателей ф.0503110 "Справка по заключению счетов бюджетного учета"</t>
  </si>
  <si>
    <t xml:space="preserve">от 25.11.2015 № 201/2015-ОЗ (в редакции законов Московской области от 06.05.2016 № 39/2016-ОЗ,     </t>
  </si>
  <si>
    <t>от 31.10.2016 № 127/2016-ОЗ, от 07.12.2016 № 158/2016-ОЗ, от 28.12.2016 №187/2016-ОЗ).</t>
  </si>
  <si>
    <t xml:space="preserve">      прочие доходы от компенсации затрат бюджета Территориального фонда обязательного медицинского </t>
  </si>
  <si>
    <t xml:space="preserve">страхования Московской области (возврат дебиторской задолженности прошлых лет (по государственному </t>
  </si>
  <si>
    <t>контракту за услуги по электроснабжению, почтовые услуги (подписка) 5 100,38 руб.;</t>
  </si>
  <si>
    <t xml:space="preserve">страхования (возврат остатков неиспользованных денежных средств от медицинских организаций по </t>
  </si>
  <si>
    <t>198 593 557,77 руб.;</t>
  </si>
  <si>
    <t xml:space="preserve">мероприятиям, не включенным в Московскую областную программу обязательного медицинского страхования) </t>
  </si>
  <si>
    <t xml:space="preserve">      35% возвращенных денежных средств от медицинских организаций по реэкспертизе в соответствии с </t>
  </si>
  <si>
    <t>в 2009 году в бюджеты муниципальных образований).</t>
  </si>
  <si>
    <t>148 306 790,79 руб.;</t>
  </si>
  <si>
    <t xml:space="preserve">     - межбюджетные трансферты, передаваемые бюджетам территориальных фондов обязательного </t>
  </si>
  <si>
    <t xml:space="preserve">обеспечение реализации территориальной программы обязательного медицинского страхования в части  </t>
  </si>
  <si>
    <t xml:space="preserve">Сведения о финансовых вложениях получателя бюджетных средств, администратора источников </t>
  </si>
  <si>
    <t>финансирования дефицита бюджета (ф. 0503171);</t>
  </si>
  <si>
    <t xml:space="preserve">организациями медицинской помощи за фактически выполненные объемы медицинскими организациями по </t>
  </si>
  <si>
    <t>данному направлению).</t>
  </si>
  <si>
    <t xml:space="preserve">гарантий бесплатного оказания гражданам медицинской помощи  составили 1 161 217 803,0 руб., или 99,8% </t>
  </si>
  <si>
    <t xml:space="preserve">утвержденной на год. В том числе расходы на оплату медицинской помощи, оказанной гражданам Московской </t>
  </si>
  <si>
    <t xml:space="preserve">области за пределами территории  страхования, составили 8 311 000,00 руб. или 100% к плану на год; </t>
  </si>
  <si>
    <t xml:space="preserve">Московской области "О бюджете Территориального фонда обязательного медицинского страхования  </t>
  </si>
  <si>
    <t>Московской области на 2016 год и на плановый период 2017 и 2018 годов".</t>
  </si>
  <si>
    <t>395 09 09 0122206060 000</t>
  </si>
  <si>
    <t>09090121806030323 120661000</t>
  </si>
  <si>
    <t>09090122255060323 120661000</t>
  </si>
  <si>
    <t>09090130555060323 120661000</t>
  </si>
  <si>
    <t>09090140555060323 120661000</t>
  </si>
  <si>
    <t>09090121806030323 130261000</t>
  </si>
  <si>
    <t>09090122206060323 130261000</t>
  </si>
  <si>
    <t>09090122255060323 130261000</t>
  </si>
  <si>
    <t>09090130555060323 130261000</t>
  </si>
  <si>
    <t>09090140555060323 130261000</t>
  </si>
  <si>
    <t>09090110951360540 120651000 - остаток средств бюджета Федерального фонда обязательного медицинского</t>
  </si>
  <si>
    <t>страхования, неиспользованных Министерством здравоохранения Московской области на единовременные</t>
  </si>
  <si>
    <t>обязательного медицинского страхования за декабрь 2016 года.</t>
  </si>
  <si>
    <t>использовании средств обязательного медицинского страхования за декабрь 2016 года.</t>
  </si>
  <si>
    <t>медицинского страхования за декабрь 2016 года.</t>
  </si>
  <si>
    <t xml:space="preserve">окончательного расчета за декабрь 2016 года на основании отчетов страховых медицинских организаций об </t>
  </si>
  <si>
    <t xml:space="preserve">медицинским организациям будет осуществлен в январе 2017 года после окончательного расчета за декабрь </t>
  </si>
  <si>
    <t xml:space="preserve">2016 года на основании отчетов страховых медицинских организаций об использовании средств обязательного </t>
  </si>
  <si>
    <t>организаций по Подпрограмме "Профилактика заболеваний и формирование здорового образа жизни. Развитие</t>
  </si>
  <si>
    <t>страховым медицинским организациям будет осуществлен в январе 2017 года после окончательного расчета</t>
  </si>
  <si>
    <t xml:space="preserve">за декабрь 2016 года на основании отчетов страховых медицинских организаций об использовании средств </t>
  </si>
  <si>
    <t>страхования за декабрь 2016 года.</t>
  </si>
  <si>
    <t xml:space="preserve">о финансовом обеспечении обязательного медицинского страхования. Зачет авансового платежа страховым </t>
  </si>
  <si>
    <t xml:space="preserve">страхования за счет средств долевого финансирования из бюджета Московской области на декабрь 2016 года </t>
  </si>
  <si>
    <t xml:space="preserve">страховым медицинским организациям будет осуществлен в январе 2017 года после окончательного расчета </t>
  </si>
  <si>
    <t xml:space="preserve">с Договором о финансовом обеспечении обязательного медицинского страхования. Зачет авансового платежа </t>
  </si>
  <si>
    <t xml:space="preserve">будет осуществлен в январе 2017 года после окончательного расчета за декабрь 2016 года на основании </t>
  </si>
  <si>
    <t>за декабрь 2016 года.</t>
  </si>
  <si>
    <t xml:space="preserve">здравоохранения на декабрь 2016 года в соответствии с Договором о финансовом обеспечении обязательного </t>
  </si>
  <si>
    <t>организаций об использовании средств обязательного медицинского страхования за декабрь 2016 года.</t>
  </si>
  <si>
    <t xml:space="preserve">авансового платежа страховым медицинским организациям будет осуществлен в январе 2017 года после </t>
  </si>
  <si>
    <t xml:space="preserve">20205202090000151 120551000 - остаток неиспользованных межбюджетных трансфертов из бюджетов </t>
  </si>
  <si>
    <t xml:space="preserve">субъектов Российской Федерации, передаваемых территориальным фондам обязательного медицинского </t>
  </si>
  <si>
    <t xml:space="preserve">20205812090000151 120551000 - остаток неиспользованных средств субвенции Федерального фонда </t>
  </si>
  <si>
    <t>обязательного медицинского страхования, передаваемой бюджетам территориальных фондов обязательного</t>
  </si>
  <si>
    <t xml:space="preserve">медицинского страхования на финансовое обеспечение организации обязательного медицинского страхования </t>
  </si>
  <si>
    <t xml:space="preserve">на территориях субъектов Российской Федерации, подлежащий возврату в Федеральный фонд обязательного </t>
  </si>
  <si>
    <t xml:space="preserve">медицинского страхования в соответствии с частью 5 статьи 242 Бюджетного кодекса Российской Федерации. </t>
  </si>
  <si>
    <t xml:space="preserve">медицинским работникам, предусмотренных частью 12.1 статьи 51 Федерального закона от 29.11.2010 </t>
  </si>
  <si>
    <t xml:space="preserve">21906080090000151 120551000 - денежные средства, перечисленные Министерством здравоохранения </t>
  </si>
  <si>
    <t xml:space="preserve">Московской области 30.12.2016 в связи с возвратом части единовременных компенсационных выплат </t>
  </si>
  <si>
    <t xml:space="preserve">Федерального фонда обязательного медицинского страхования в 2017 году, как возврат остатков, имеющих  </t>
  </si>
  <si>
    <t>целевое назначение прошлых лет.</t>
  </si>
  <si>
    <t xml:space="preserve">медико-санитарной помощи" за октябрь 2016 года, образовавшаяся в связи с поздним обращением страховой </t>
  </si>
  <si>
    <t>09090122206040323 130261000 - задолженность перед медицинскими организациями по Подпрограмме</t>
  </si>
  <si>
    <t>"Совершенствование оказания специализированной, включая высокотехнологичную, медицинской помощи,</t>
  </si>
  <si>
    <t>скорой, в том числе скорой специализированной, медицинской помощи, медицинской эвакуации" на оплату</t>
  </si>
  <si>
    <t xml:space="preserve">специализированной медицинской помощи в экстренной форме в амбулаторных и стационарных условиях </t>
  </si>
  <si>
    <t xml:space="preserve">гражданам, не идентифицированным и не застрахованным по обязательному медицинскому страхованию, в </t>
  </si>
  <si>
    <t xml:space="preserve">Подпрограмме "Охрана здоровья матери и ребенка" за март-июнь 2016 года в размере 53 203,14 руб., </t>
  </si>
  <si>
    <t>На 01.01.2017 дебиторская задолженность по аренде имущества составила 39808,42 рублей.</t>
  </si>
  <si>
    <t>Дебиторская задолженность по аренде имущества уменьшилась на 158150,87 рублей.</t>
  </si>
  <si>
    <t xml:space="preserve">Московской областной программы обязательного медицинского страхования, которая является составной </t>
  </si>
  <si>
    <t xml:space="preserve">частью Московской областной программы государственных гарантий оказания гражданам Российской  </t>
  </si>
  <si>
    <t xml:space="preserve">Федерации бесплатной медицинской помощи и определяет перечень видов медицинской помощи и условий </t>
  </si>
  <si>
    <t xml:space="preserve">Правительства Московской области от 22 декабря 2015 года № 1294/49 "О Московской областной программе </t>
  </si>
  <si>
    <t xml:space="preserve">По коду классификации операций сектора государственного управления (КОСГУ) 261 "Пенсии, пособия и </t>
  </si>
  <si>
    <t>выплаты по пенсионному, социальному и медицинскому страхованию населения" отражаются  расходы</t>
  </si>
  <si>
    <t>государственных гарантий бесплатного оказания гражданам медицинской помощи на 2016 год").</t>
  </si>
  <si>
    <t xml:space="preserve">ее оказания застрахованным лицам за счет средств обязательного медицинского страхования (Постановление </t>
  </si>
  <si>
    <t>Московской области и утверждены Положение о Территориальном фонде обязательного медицинского</t>
  </si>
  <si>
    <t>страхования Московской области, структура фонда, порядок работы правления, предельная штатная</t>
  </si>
  <si>
    <t>фонда обязательного медицинского страхования Московской области действует постановление</t>
  </si>
  <si>
    <t>численность и фонд оплаты труда. В настоящее время в отношении фонда оплаты труда Территориального</t>
  </si>
  <si>
    <t>Правительства Московской области от 02.12.2013 № 1007/53 "О фонде оплаты труда Территориального фонда</t>
  </si>
  <si>
    <t xml:space="preserve">обязательного медицинского страхования Московской области и о внесении изменений в постановление </t>
  </si>
  <si>
    <t>"О Территориальном фонде обязательного медицинского страхования Московской области").</t>
  </si>
  <si>
    <t>от 18.05.2011 № 456/18 "О Территориальном фонде обязательного медицинского страхования Московской</t>
  </si>
  <si>
    <t>области", которым фонд переименован в Территориальный фонд обязательного медицинского страхования</t>
  </si>
  <si>
    <t>обязательного медицинского страхования; создание условий  для обеспечения доступности и качества</t>
  </si>
  <si>
    <t>страхования независимо от финансового положения страховщика.</t>
  </si>
  <si>
    <t>по обязательному медицинскому страхованию в рамках базовой программы обязательного медицинского</t>
  </si>
  <si>
    <t xml:space="preserve">Управление Территориальным фондом обязательного медицинского страхования Московской области </t>
  </si>
  <si>
    <t>осуществляет директор, который действует от имени фонда и представляет его интересы без доверенности.</t>
  </si>
  <si>
    <t xml:space="preserve">текущий контроль  за его деятельностью, является правление Территориального фонда обязательного </t>
  </si>
  <si>
    <t xml:space="preserve">медицинского страхования Московской области. Правление осуществляет свою деятельность в соответствии </t>
  </si>
  <si>
    <t>и технический уровень основных средств соответствует современным требованиям. Для обеспечения</t>
  </si>
  <si>
    <t>реальной потребности в оборудовании в соответствии с планом закупок на 2016 год были заключены</t>
  </si>
  <si>
    <t xml:space="preserve">государственные контракты на поставку основных средств и материальных запасов. Для обеспечения </t>
  </si>
  <si>
    <t>аппараты, кондиционеры,  программно-аппаратные комплексы, мебель, бытовая техника, производственный</t>
  </si>
  <si>
    <t xml:space="preserve">на основные средства была начислена амортизация. Произведено списание основных средств, пришедших </t>
  </si>
  <si>
    <t xml:space="preserve">выдавались работникам Территориального фонда обязательного медицинского страхования Московской </t>
  </si>
  <si>
    <t xml:space="preserve">области по мере необходимости для обеспечения непрерывной трудовой деятельности. Для обеспечения </t>
  </si>
  <si>
    <t xml:space="preserve">сохранности основных средств и материальных запасов в фонде выделены отдельные складские </t>
  </si>
  <si>
    <t xml:space="preserve">помещения для их хранения до ввода в эксплуатацию, заключены договоры о полной материальной  </t>
  </si>
  <si>
    <t xml:space="preserve">государственные контракты на страхование движимого и недвижимого имущества. Закупка материальных  </t>
  </si>
  <si>
    <t>объеме, без нарушения комплектности и своевременно.</t>
  </si>
  <si>
    <t xml:space="preserve">запасов проводилась в соответствии с условиями заключенных государственных контрактов: в полном </t>
  </si>
  <si>
    <t xml:space="preserve">внебюджетных фондах и о конкретных видах обязательного социального страхования, бюджетного </t>
  </si>
  <si>
    <t xml:space="preserve">законодательства (в части бюджетов территориальных фондов обязательного медицинского страхования)  </t>
  </si>
  <si>
    <t xml:space="preserve">28 207 472,47 руб.;  </t>
  </si>
  <si>
    <t>страхования) 66 605 434,96 руб. (возврат средств, использованных не по целевому назначению медицинскими</t>
  </si>
  <si>
    <t xml:space="preserve">   35% сумм, необоснованно предъявленных к оплате медицинскими организациями, выявленных в результате</t>
  </si>
  <si>
    <t xml:space="preserve">     5. Безвозмездные поступления в сумме 97 511 232 872,77 руб., в том числе: </t>
  </si>
  <si>
    <t>сумме 96 826 960 035,16 руб. или 100,6% к плану на год, из них:</t>
  </si>
  <si>
    <t xml:space="preserve">     - межбюджетные трансферты из бюджетов субъектов Российской Федерации, передаваемые </t>
  </si>
  <si>
    <t xml:space="preserve">территориальным фондам обязательного медицинского страхования на дополнительное финансовое </t>
  </si>
  <si>
    <t>страхования от бюджетов субъектов Российской Федерации в сумме 1 179 311 000,00 руб.;</t>
  </si>
  <si>
    <t xml:space="preserve">   3) доходы бюджетов территориальных фондов обязательного медицинского страхования от возврата </t>
  </si>
  <si>
    <t>лет в сумме 5 895 645,75 руб. (межбюджетные трансферты, передаваемые бюджетам территориальных</t>
  </si>
  <si>
    <t>остатков субсидий, субвенций и иных межбюджетных трансфертов, имеющих целевое назначение прошлых</t>
  </si>
  <si>
    <t xml:space="preserve">  а) возврат остатков субсидий, субвенций и иных межбюджетных трансфертов, имеющих целевое назначение</t>
  </si>
  <si>
    <t xml:space="preserve">  - возврат межбюджетных трансфертов субъектов Российской Федерации на финансовое обеспечение </t>
  </si>
  <si>
    <t xml:space="preserve">страхования Московской области и страховых медицинских организаций на обеспечение мероприятий </t>
  </si>
  <si>
    <t>дополнительно к базовой программе обязательного медицинского страхования в сумме  -4 866 398,75 руб.;</t>
  </si>
  <si>
    <t xml:space="preserve">  - возврат межбюджетных трансфертов  субъектов Российской Федерации на оказание медицинской помощи </t>
  </si>
  <si>
    <t xml:space="preserve">не застрахованным и не идентифицированным по обязательному медицинскому страхованию гражданам в </t>
  </si>
  <si>
    <t xml:space="preserve">экстренной форме в амбулаторных и стационарных условиях при внезапных острых заболеваниях, состояниях,  </t>
  </si>
  <si>
    <t>входящих в базовую программу обязательного медицинского страхования, в сумме  -17 058 334,57 руб.;</t>
  </si>
  <si>
    <t xml:space="preserve">  - возврат межбюджетных трансфертов субъектов Российской Федерации на обеспечение деятельности</t>
  </si>
  <si>
    <t>структурных подразделений медицинских организаций в сумме -145 223 761,78 руб.;</t>
  </si>
  <si>
    <t xml:space="preserve">  - возврат межбюджетных трансфертов субъектов Российской Федерации на социально-значимые виды </t>
  </si>
  <si>
    <t>медицинской помощи в сумме -282 831 736,45 руб.;</t>
  </si>
  <si>
    <t xml:space="preserve">  - возврат межбюджетных трансфертов субъектов Российской Федерации на оказание скорой медицинской</t>
  </si>
  <si>
    <t>помощи в сумме -36 311 461,42 руб.;</t>
  </si>
  <si>
    <t xml:space="preserve">  - возврат межбюджетных трансфертов субъектов Российской Федерации по ведению дела страховых </t>
  </si>
  <si>
    <t xml:space="preserve"> - межбюджетные трансферты, передаваемые бюджетам территориальных фондов обязательного</t>
  </si>
  <si>
    <t xml:space="preserve"> - возврат остатков субвенций, для финансового обеспечения организации обязательного медицинского </t>
  </si>
  <si>
    <t xml:space="preserve">     Расходы Территориального фонда обязательного медицинского страхования Московской области </t>
  </si>
  <si>
    <t xml:space="preserve">за 2016 год составили 96 371 666 860,36 руб. или 97,9% к плановой сумме, утвержденной на год. </t>
  </si>
  <si>
    <t xml:space="preserve">2) на Подпрограмму "Совершенствование оказания специализированной, включая высокотехнологичную, </t>
  </si>
  <si>
    <t>эвакуации" по мероприятию  "Оказание скорой медицинской помощи" в сумме 4 860 064 965,35 руб. или</t>
  </si>
  <si>
    <t xml:space="preserve">100% к плановой сумме, утвержденной на год, по мероприятию  "Оказание специализированной </t>
  </si>
  <si>
    <t xml:space="preserve">рамках Московской областной программы обязательного медицинского страхования" в сумме </t>
  </si>
  <si>
    <t xml:space="preserve">30 600 255 412,07 руб. или 100% к плановой сумме, утвержденной на год. В том числе расходы на оплату </t>
  </si>
  <si>
    <t xml:space="preserve">медицинской помощи, оказанной гражданам Московской области за пределами территории страхования, </t>
  </si>
  <si>
    <t xml:space="preserve">4) на Подпрограмму "Развитие реабилитационной медицинской помощи и санаторно-курортного лечения, </t>
  </si>
  <si>
    <t>оказание паллиативной помощи, в том числе детям" в сумме 944 116 632,53 руб. или 100% к плановой сумме,</t>
  </si>
  <si>
    <t xml:space="preserve">1) на Подпрограмму "Совершенствование оказания специализированной, включая высокотехнологичную, </t>
  </si>
  <si>
    <t xml:space="preserve">эвакуации" по мероприятию "Оказание специализированной медицинской помощи государственными и </t>
  </si>
  <si>
    <t>обязательного медицинского страхования" в сумме 1 079 329 699,99 руб. или 100% к плану на год;</t>
  </si>
  <si>
    <t>оказание паллиативной помощи, в том числе детям" в сумме 111 762 950,97 руб. или 100% к плану на год;</t>
  </si>
  <si>
    <t xml:space="preserve">эвакуации" по мероприятию "Оказание скорой медицинской помощи" в сумме 168 336 999,96 руб. или 100% </t>
  </si>
  <si>
    <t xml:space="preserve">к плану, по мероприятию "Оказание специализированной медицинской помощи государственными и </t>
  </si>
  <si>
    <t xml:space="preserve">муниципальными учреждениями здравоохранения, в том числе в рамках Московской областной программы  </t>
  </si>
  <si>
    <t>3) на Подпрограмму "Охрана здоровья матери и ребенка" в сумме 845 997 999,95 руб. или 100% к плановой</t>
  </si>
  <si>
    <t xml:space="preserve">сумме, утвержденной на год; </t>
  </si>
  <si>
    <t>оказание паллиативной помощи, в том числе детям" в сумме 73 750 999,97 руб. или 100% к плановой сумме,</t>
  </si>
  <si>
    <t>эвакуации" по мероприятию  "Оказание скорой медицинской помощи" в сумме 56 532 626,39 руб. или</t>
  </si>
  <si>
    <t xml:space="preserve">за счет иных источников по Подпрограмме "Совершенствование оказания специализированной, включая </t>
  </si>
  <si>
    <t xml:space="preserve">помощи, медицинской эвакуации" по мероприятию "Оказание специализированной медицинской помощи </t>
  </si>
  <si>
    <t xml:space="preserve">областной программы обязательного медицинского страхования" составили 78 689 753,16 руб. или 50,3% к </t>
  </si>
  <si>
    <t xml:space="preserve">к плану, в том числе:  </t>
  </si>
  <si>
    <t xml:space="preserve">2) по Подпрограмме "Совершенствование оказания специализированной, включая высокотехнологичную, </t>
  </si>
  <si>
    <t>эвакуации" по мероприятию "Оказание скорой медицинской помощи" в сумме 536 117 311,0 руб. или</t>
  </si>
  <si>
    <t>99,8% к плановой сумме, утвержденной на год, по мероприятию  "Оказание специализированной медицинской</t>
  </si>
  <si>
    <t>помощи государственными и муниципальными учреждениями здравоохранения, в том числе в рамках</t>
  </si>
  <si>
    <t>или 100% к плановой сумме, утвержденной на год.</t>
  </si>
  <si>
    <t xml:space="preserve">Московской областной программы обязательного медицинского страхования" в сумме 594 517 000,0 руб. </t>
  </si>
  <si>
    <t>эвакуации" по мероприятию "Оказание скорой медицинской помощи" в сумме 567 613 763,95 руб. или</t>
  </si>
  <si>
    <t>100% к плановой сумме, утвержденной на год, по мероприятию "Оказание специализированной медицинской</t>
  </si>
  <si>
    <t>3) на Подпрограмму "Охрана здоровья матери и ребенка" в сумме 1 145 117 144,30 руб. или 100% к плановой</t>
  </si>
  <si>
    <t>оказание паллиативной помощи, в том числе детям" в сумме 936 426 502,10 руб. или 100% к плановой сумме,</t>
  </si>
  <si>
    <t xml:space="preserve">деятельности Территориального фонда обязательного медицинского страхования Московской области, </t>
  </si>
  <si>
    <t xml:space="preserve">       Расходование средств Фонда осуществлялось  в соответствии с целями, установленными Законом</t>
  </si>
  <si>
    <t>оборудование (вычислительная техника, принтеры, серверы, телефонные аппараты, кондиционеры</t>
  </si>
  <si>
    <t>страхования Московской области были приобретены основные средства и материальные запасы, а именно:</t>
  </si>
  <si>
    <t>программно-аппаратные комплексы), производственный инвентарь (мебель, бытовая техника), канцелярские</t>
  </si>
  <si>
    <t>горюче-смазочные материалы. Приобретены транспортные средства. Приобретены неисключительные права</t>
  </si>
  <si>
    <t xml:space="preserve">на программное обеспечение, сертификаты, лицензии. В течение года на вновь приобретенные и бывшие </t>
  </si>
  <si>
    <t xml:space="preserve">в эксплуатации основные средства была начислена амортизация. В течение 2016 года было произведено </t>
  </si>
  <si>
    <t>списание основных средств стоимостью менее 3000 рублей за единицу. По решению комиссии по списанию</t>
  </si>
  <si>
    <t>нефинансовых активов имущество, пришедшее в негодность (вычислительная техника, компьютеры,</t>
  </si>
  <si>
    <t xml:space="preserve">по согласованию с Министерством имущественных отношений Московской области списано и утилизировано. </t>
  </si>
  <si>
    <t xml:space="preserve">непрерывной трудовой деятельности. </t>
  </si>
  <si>
    <t xml:space="preserve">Обязательства Территориального фонда обязательного медицинского страхования принимались в пределах </t>
  </si>
  <si>
    <t xml:space="preserve">государственным заказчиком и осуществляет закупки в соответствии с федеральным законом от 05.04.2013 </t>
  </si>
  <si>
    <t>№44-ФЗ "О контрактной системе в сфере закупок товаров, работ, услуг для обеспечения государственных</t>
  </si>
  <si>
    <t>и муниципальных нужд". Фонд размещает информацию о закупках на Официальный сайт Единой</t>
  </si>
  <si>
    <t xml:space="preserve">Справка о суммах консолидируемых поступлений, подлежащих зачислению на счет бюджета (ф. 0503184).
</t>
  </si>
  <si>
    <t xml:space="preserve">По коду счета бюджетного учета 11402090090000410 140110172 "Доходы от операций с активами" отражено </t>
  </si>
  <si>
    <t xml:space="preserve">По коду счета бюджетного учета 11706040090000180 140110180 "Прочие неналоговые поступления </t>
  </si>
  <si>
    <t xml:space="preserve">в территориальные фонды обязательного медицинского страхования" отражено начисление доходов </t>
  </si>
  <si>
    <t>-  средства, поступившие от юридических или физических лиц, причинивших вред здоровью застрахованным</t>
  </si>
  <si>
    <t>лицам в части сумм, затраченных на оплату медицинской помощи 11 197,12 руб.;</t>
  </si>
  <si>
    <t xml:space="preserve">- средства на финансовое обеспечение мероприятий по организации дополнительного профессионального </t>
  </si>
  <si>
    <t xml:space="preserve">образования медицинских работников по программам повышения квалификации, а также по приобретению </t>
  </si>
  <si>
    <t xml:space="preserve">Территориального фонда обязательного медицинского страхования Московской области в рамках </t>
  </si>
  <si>
    <t xml:space="preserve">По коду счета бюджетного учета 11809000090000180 140110180 "Поступления в бюджеты территориальных </t>
  </si>
  <si>
    <t xml:space="preserve">фондов обязательного медицинского страхования (перечисления из бюджетов территориальных фондов </t>
  </si>
  <si>
    <t xml:space="preserve">и проведению ремонта медицинского оборудования в соответствии с частью 6 статьи 26 Федерального закона </t>
  </si>
  <si>
    <t>не входят в состав иных бюджетов бюджетной системы Российской Федерации и изъятию не подлежат.</t>
  </si>
  <si>
    <t>Территориальный   фонд   обязательного   медицинского  страхования  Московской  области  обеспечен</t>
  </si>
  <si>
    <t>современным  оборудованием, которое  эффективно  используется  в  текущей деятельности.  Состав</t>
  </si>
  <si>
    <t xml:space="preserve">текущей  деятельности  были  приобретены  вычислительная  техника, принтеры, серверы, телефонные </t>
  </si>
  <si>
    <t xml:space="preserve">автомобилям и горюче-смазочные материалы. Приобретены транспортные средства. </t>
  </si>
  <si>
    <t>инвентарь, канцелярские и хозяйственные товары, запасные части и расходные материалы к оргтехнике,</t>
  </si>
  <si>
    <t xml:space="preserve">в  негодность (автомобили, вычислительная  и  оргтехника, бытовая техника).  Материальные  запасы </t>
  </si>
  <si>
    <t xml:space="preserve">ответственности  (7 человек в  дирекции  фонда  и  37  человек  в филиалах  фонда). Заключены </t>
  </si>
  <si>
    <t xml:space="preserve">6. Контроль за  соблюдением законодательства об обязательном медицинском  страховании  и  за </t>
  </si>
  <si>
    <t>Численность работников списочного состава на 01.01.2017 составляет 501 человек.</t>
  </si>
  <si>
    <t xml:space="preserve">      возмещение затрат за утерянные карты доступа 263,00 руб.;</t>
  </si>
  <si>
    <t xml:space="preserve">       прочие доходы бюджетов территориальных фондов обязательного медицинского страхования от </t>
  </si>
  <si>
    <t xml:space="preserve">       прочие доходы от компенсации затрат бюджетов территориальных фондов обязательного медицинского</t>
  </si>
  <si>
    <t>частью 6.3 статьи 26 Федерального закона № 326-ФЗ   308 160,47 руб.;</t>
  </si>
  <si>
    <t xml:space="preserve">    средства, поступившие от юридических или физических лиц, причинивших вред здоровью застрахованным</t>
  </si>
  <si>
    <t xml:space="preserve">   50% средств по результатам проведения страховыми медицинскими организациями медико-экономического</t>
  </si>
  <si>
    <t>12. Администрирование системы защиты информации "ViPNet версия 4.х." и выше.</t>
  </si>
  <si>
    <t>организациями);</t>
  </si>
  <si>
    <t>лицам, в части сумм, затраченных на оплату медицинской помощи  11 197,12 руб.;</t>
  </si>
  <si>
    <t xml:space="preserve">режимам), ошибочно распределённых Управлением Федерального казначейства по Московской области </t>
  </si>
  <si>
    <t xml:space="preserve">числе высокотехнологичной, медицинской помощи, включенной в базовую программу обязательного  </t>
  </si>
  <si>
    <t xml:space="preserve">     - межбюджетные трансферты, передаваемые бюджетам территориальных фондов обязательного  </t>
  </si>
  <si>
    <t xml:space="preserve">медицинского страхования на единовременные компенсационные выплаты медицинским работникам, в сумме </t>
  </si>
  <si>
    <t>медицинского страхования, в сумме 1 321 650 100,00 руб.;</t>
  </si>
  <si>
    <t>базовой программы обязательного медицинского страхования, в сумме 7 287 888 000,00 руб.;</t>
  </si>
  <si>
    <t>обязательного медицинского страхования, в сумме 8 629 551 000,00 руб.;</t>
  </si>
  <si>
    <t xml:space="preserve">Московской областной программы обязательного медицинского страхования" в сумме 2 453 914 426,45 руб. </t>
  </si>
  <si>
    <t xml:space="preserve">обязательного медицинского страхования Московской области составили 769 582 732,34  руб., или 99,4 % </t>
  </si>
  <si>
    <t>к плановой сумме, утвержденной на год.</t>
  </si>
  <si>
    <t xml:space="preserve">       Расходы  на  финансовое  обеспечение выполнения  функций  аппаратом  Территориального  фонда </t>
  </si>
  <si>
    <t xml:space="preserve"> и лимитов бюджетных обязательств не принимались .</t>
  </si>
  <si>
    <t>Бюджетные обязательства (денежные обязательства) сверх утвержденного объема бюджетных ассигнований</t>
  </si>
  <si>
    <t xml:space="preserve">принтеры, мебель, бытовая техника), не пригодное для эксплуатации на основании экспертных заключений,  </t>
  </si>
  <si>
    <t>На 01.01.2017 дебиторская задолженность по счету 01130122250930244 120625000 по услугам содержания</t>
  </si>
  <si>
    <t>помещений (установка электросчетчика) составила 2370,00 рублей.</t>
  </si>
  <si>
    <t>01130122250930244 120626000 - предоплата за прочие услуги (приобретение подписных изданий) на 2017 год.</t>
  </si>
  <si>
    <t>Предоплата за услуги почты, аренду помещений, приобретение подписных изданий предусмотрена условиями</t>
  </si>
  <si>
    <t xml:space="preserve">государственных контрактов. </t>
  </si>
  <si>
    <t>для финансового обеспечения мероприятий, установленных частью 6 статьи 26 Федерального закона</t>
  </si>
  <si>
    <t>проведения медико-экономической экспертизы, на пополнение нормированного страхового запаса для</t>
  </si>
  <si>
    <t>финансового обеспечения мероприятий, установленных частью 6 статьи 26 Федерального закона от 29.11.2010</t>
  </si>
  <si>
    <t>№ 326-ФЗ  182 035 969,72 руб.;</t>
  </si>
  <si>
    <t xml:space="preserve">проведения экспертизы качества медицинской помощи, на пополнение нормированного страхового запаса  </t>
  </si>
  <si>
    <t xml:space="preserve">контроля, на пополнение нормированного страхового запаса для финансового обеспечения мероприятий, </t>
  </si>
  <si>
    <t>установленных частью 6 статьи 26 Федерального закона от 29.11.2010 № 326-ФЗ  51 456 293,69 руб.</t>
  </si>
  <si>
    <t>от 29.11.2010 № 326-ФЗ  230 277 850,66 руб.;</t>
  </si>
  <si>
    <t>Обеспечение сохранности и эффективности использования нефинансовых активов и наличных денежных средств</t>
  </si>
  <si>
    <t>Установлены нормы на использование горючесмазочных и расходных материалов для автотранспорта , усилен контроль за планированием  и использованием служебного транспорта</t>
  </si>
  <si>
    <t>Экономное использование горюче-смазочных и расходных материалов для автотранспорта</t>
  </si>
  <si>
    <t>Установлены нормы обеспечения концелярскими и хозяйственными товарами</t>
  </si>
  <si>
    <t>Эффективное и экономное использование канцелярских, хозяйственных материалов</t>
  </si>
  <si>
    <t>Эффективное и экономное расходование бюджетных средств на мобильную телефонную связь.</t>
  </si>
  <si>
    <t>Амортизация объектов нефинансовых активов</t>
  </si>
  <si>
    <t>Начисление амортизации производится линейным методом на последний день месяца.</t>
  </si>
  <si>
    <t xml:space="preserve">п.84-85 Приказ от 01.12.2010 №157н "Об утверждении единого плана счетов бухгалтерского учета для органов государственной власти,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и  инструкций по его применению"                             
</t>
  </si>
  <si>
    <t>Списание (отпуск) материальных запасов</t>
  </si>
  <si>
    <t>1.105.30 000</t>
  </si>
  <si>
    <t>Списание (отпуск) производится по средней фактической стоимости в момент произведения операции</t>
  </si>
  <si>
    <t>Приказ от 11.02.2014 №36 "Об утверждении учетной политики ТФОМС МО"</t>
  </si>
  <si>
    <t>Банковские гарантии в обеспечение исполнения государственных контирактов</t>
  </si>
  <si>
    <t>10</t>
  </si>
  <si>
    <t>Учет производится на забалансовом счете</t>
  </si>
  <si>
    <t>п.152 Приказа от 06.09.2010 №162н "Об утверждении плана счетов бюджетного учета и инструкции по его применению"</t>
  </si>
  <si>
    <t>п.152 Приказа от 06.09.2010 №162н "Об утверждении плана счетов бюджетного учета и инструкции по его применению"; Приказ от 25.04.2011 №88 "О назначении комиссии по приемке документов строгой отчетности"</t>
  </si>
  <si>
    <t>03</t>
  </si>
  <si>
    <t>Заключены договоры о полной индивидуальной материальной ответственности (на 01.01.2017 - 44 действующих договора)</t>
  </si>
  <si>
    <t>Приказы об учетной политике ТФОМС МО</t>
  </si>
  <si>
    <t>28.03.2011</t>
  </si>
  <si>
    <t>Приказы об обеспечении средствами сотовой связи</t>
  </si>
  <si>
    <t>Бланки временных свидетельств, подтверждающих оформление полиса обязательного медицинского страхования и Бланки полисов обязательного медицинского страхования</t>
  </si>
  <si>
    <t>По дате поступления документов-оснований</t>
  </si>
  <si>
    <t>Приказ от 11.02.2014 №36            "Об утверждении учетной политики ТФОМС МО";                                          приказ от 03.08.2016 №414              "Об утверждении учетной политики ТФОМС МО"</t>
  </si>
  <si>
    <t>На забалансовом счете "01" "Имущество, полученное в пользование" на 01.01.2017 числятся:</t>
  </si>
  <si>
    <t>в обеспечение исполнения государственных контрактов на услуги:</t>
  </si>
  <si>
    <r>
      <t xml:space="preserve">На забалансовом счете "10" "Обеспечение исполнения обязательств"  </t>
    </r>
    <r>
      <rPr>
        <sz val="10"/>
        <rFont val="Arial"/>
        <family val="2"/>
        <charset val="204"/>
      </rPr>
      <t xml:space="preserve">числятся банковские гарантии </t>
    </r>
  </si>
  <si>
    <t>недвижимое имущество в пользовании по договорам безвозмездного пользования на сумму 12265332,88 руб.;</t>
  </si>
  <si>
    <t>недвижимое имущество в пользовании по договорам аренды на сумму  27046885,76 руб.;</t>
  </si>
  <si>
    <t>280</t>
  </si>
  <si>
    <t>на сумму 389867,40 руб.;</t>
  </si>
  <si>
    <t xml:space="preserve">иное  движимое  имущество  в  пользовании  по  договорам аренды (аренда автомобилей в филиалах)  </t>
  </si>
  <si>
    <t>иное движимое имущество в пользовании по договорам безвозмездного пользования:</t>
  </si>
  <si>
    <t>лицензии на сумму 10367362,10 руб.; оборудование в безвозмездном пользовании на сумму 221490,06 руб.;</t>
  </si>
  <si>
    <t>программное обеспечение на носителях, полученное от Федерального фонда обязательного медицинского</t>
  </si>
  <si>
    <t xml:space="preserve">страхования, на сумму 26674,30 руб.; оборудование, полученное от Федерального фонда обязательного </t>
  </si>
  <si>
    <t>медицинского страхования, на сумму 4496204,54 руб.</t>
  </si>
  <si>
    <t xml:space="preserve">основные средства, признанные непригодными для дальнейшего использования, списанные с балансового </t>
  </si>
  <si>
    <t xml:space="preserve">учета до проведения утилизации, на сумму 55 руб. (учет в условных единицах); </t>
  </si>
  <si>
    <t>бумажные полисы обязательного медицинского страхования  905 руб.;</t>
  </si>
  <si>
    <t>бланки вкладышей в трудовые книжки  25 руб.; бланки трудовых книжек  5 руб.;</t>
  </si>
  <si>
    <t>временное свидетельство, заменяющие полис обязательного медицинского страхования 851289 руб..</t>
  </si>
  <si>
    <t>автомобиль и материальные запасы (шины, диски) на сумму 114300,00 руб., списанные с балансового учета</t>
  </si>
  <si>
    <t>на основании Постановлений о приостановлении предварительного следствия;</t>
  </si>
  <si>
    <t>(в условных единицах) автомобильные шины на сумму 58500 руб.,</t>
  </si>
  <si>
    <t>на 01.01.2017 числятся карты доступа и противогазы на сумму 12781,03 руб.</t>
  </si>
  <si>
    <r>
      <t xml:space="preserve">На забалансовом счете "21" </t>
    </r>
    <r>
      <rPr>
        <sz val="10"/>
        <rFont val="Arial"/>
        <family val="2"/>
        <charset val="204"/>
      </rPr>
      <t>числятся основные средства стоимостью до 3000 рублей включительно</t>
    </r>
  </si>
  <si>
    <t>в эксплуатации на сумму 4509826,50 руб.;</t>
  </si>
  <si>
    <t xml:space="preserve">экономия средств. </t>
  </si>
  <si>
    <t xml:space="preserve"> 03.08.2016</t>
  </si>
  <si>
    <t xml:space="preserve">                              416</t>
  </si>
  <si>
    <t xml:space="preserve">       03.08.2016</t>
  </si>
  <si>
    <t xml:space="preserve">                      358</t>
  </si>
  <si>
    <t xml:space="preserve">       07.07.2016</t>
  </si>
  <si>
    <t>Выборочная инвентаризация в соответствии с Планом проверки финансово-хозяйственной деятельности ТФОМС МО</t>
  </si>
  <si>
    <t xml:space="preserve">Отражение в учете расчетов за оказанные услуги </t>
  </si>
  <si>
    <t>1.104.30 000</t>
  </si>
  <si>
    <t xml:space="preserve">    1.302.20.000</t>
  </si>
  <si>
    <t>финансирование за счет субвенции из бюджета Федерального фонда обязательного медицинского страхования:</t>
  </si>
  <si>
    <t>Сведения о количестве подведомственных участников бюджетного процесса, учреждений и государственных</t>
  </si>
  <si>
    <t>6. Аренда автомобилей с экипажем. Срок действия - март 2017 года.</t>
  </si>
  <si>
    <t xml:space="preserve">- проценты банка, начисленные на остаток средств обязательного медицинского страхования на расчетном </t>
  </si>
  <si>
    <t>счете страховой медицинской организации 295 682,33 руб.;</t>
  </si>
  <si>
    <t>По состоянию на 01 января 2017 года не завершены 10 конкурентных процедур, по которым не определена</t>
  </si>
  <si>
    <t xml:space="preserve">Приобретены неисключительные права на программное обеспечение, сертификаты, лицензии. В течение года </t>
  </si>
  <si>
    <t>5. Комплексная защита информации в Информационной системе персональных данных организации.</t>
  </si>
  <si>
    <t>Московского областного совета народных депутатов от 09.06.1993 № 7/49 "О создании Московского</t>
  </si>
  <si>
    <t xml:space="preserve">областного фонда обязательного медицинского страхования" совместно с Администрацией Московской </t>
  </si>
  <si>
    <t xml:space="preserve">области для реализации государственной политики в области обязательного медицинского страхования </t>
  </si>
  <si>
    <t>граждан как составной части государственного социального страхования.</t>
  </si>
  <si>
    <t xml:space="preserve">  Московский областной фонд обязательного медицинского страхования создан решением Малого Совета</t>
  </si>
  <si>
    <t xml:space="preserve">  Согласно пункту 14 раздела IV (средства территориального фонда) Положения о Территориальном фонде </t>
  </si>
  <si>
    <t xml:space="preserve">  В соответствии с Федеральным законом от 29.11.2010 № 326-ФЗ "Об обязательном медицинском </t>
  </si>
  <si>
    <t>страховании в Российской Федерации" и  приказом Министерства здравоохранения и социального развития</t>
  </si>
  <si>
    <t xml:space="preserve">Российской Федерации от 21.01.2011 № 15н "Об утверждении Типового положения о территориальном </t>
  </si>
  <si>
    <t>фонде обязательного медицинского страхования" Правительством Московской области принято постановление</t>
  </si>
  <si>
    <t xml:space="preserve">  Согласно Положению о Территориальном фонде обязательного медицинского страхования Московской </t>
  </si>
  <si>
    <t xml:space="preserve">области, фонд является некоммерческой организацией, созданной Московской областью для реализации </t>
  </si>
  <si>
    <t xml:space="preserve">государственной политики в сфере обязательного медицинского страхования на территории Московской </t>
  </si>
  <si>
    <t xml:space="preserve">области. Для реализации своих полномочий фонд открывает счета, может создавать филиалы и </t>
  </si>
  <si>
    <t>представительства, имеет бланк и гербовую печать со своим полным наименованием и с воспроизведением</t>
  </si>
  <si>
    <t>герба Московской области (пункты 1, 2 Положения о Территориальном фонде обязательного медицинского</t>
  </si>
  <si>
    <t xml:space="preserve">страхования Московской области). В настоящее время в структуре фонда 9 управлений и 3 самостоятельных </t>
  </si>
  <si>
    <t>отдела, действуют 15 филиалов (постановление Правительства Московской области от 28.05.2015 №382/20</t>
  </si>
  <si>
    <t xml:space="preserve">  В связи с переименованием фонда в его учредительные  документы были внесены соответствующие </t>
  </si>
  <si>
    <t>изменения (свидетельство о внесении в Единый государственный реестр юридических лиц от 03.06.2011,</t>
  </si>
  <si>
    <t>выданное Инспекцией Федеральной налоговой службы России по городу Балашихе Московской области).</t>
  </si>
  <si>
    <t xml:space="preserve">  Основными задачами фонда в соответствии с Положением о Территориальном фонде обязательного </t>
  </si>
  <si>
    <t xml:space="preserve">медицинского страхования Московской области являются обеспечение предусмотренных законодательством </t>
  </si>
  <si>
    <t xml:space="preserve">Российской Федерации прав граждан в системе обязательного медицинского страхования; обеспечение </t>
  </si>
  <si>
    <t xml:space="preserve">гарантий бесплатного оказания застрахованным лицам медицинской помощи при наступлении страхового </t>
  </si>
  <si>
    <t xml:space="preserve">случая в рамках территориальной программы обязательного медицинского страхования и базовой программы </t>
  </si>
  <si>
    <t xml:space="preserve">медицинской помощи, оказываемой в рамках программ обязательного медицинского страхования; </t>
  </si>
  <si>
    <t>обеспечение государственных гарантий  соблюдения прав застрахованных лиц на исполнение обязательств</t>
  </si>
  <si>
    <t xml:space="preserve">  В целом деятельность фонда направлена на управление средствами обязательного медицинского </t>
  </si>
  <si>
    <t xml:space="preserve">страхования на территории Московской области, предназначенными для обеспечения гарантий бесплатного </t>
  </si>
  <si>
    <t xml:space="preserve">оказания застрахованным лицам медицинской помощи в рамках программы обязательного медицинского </t>
  </si>
  <si>
    <t xml:space="preserve">страхования и в целях  обеспечения финансовой устойчивости обязательного медицинского страхования на </t>
  </si>
  <si>
    <t xml:space="preserve">данной территории. Основные полномочия и функции фонда определены в разделе III Положения о </t>
  </si>
  <si>
    <t>Территориальном фонде обязательного медицинского страхования Московской области.</t>
  </si>
  <si>
    <t xml:space="preserve">Действующий состав правления Территориального фонда обязательного медицинского страхования </t>
  </si>
  <si>
    <t>Московской области утвержден распоряжением Правительства Московской области от 29.04.2016 № 3-РП/14</t>
  </si>
  <si>
    <t>(в редакции распоряжения Правительства Московской области от 16.12.2016 № 419-РП).</t>
  </si>
  <si>
    <t xml:space="preserve">11. Использование Электронной цифровой подписи и Инфраструктуры открытых ключей (Public Key </t>
  </si>
  <si>
    <t>Infrastructure) на основе Удостоверяющего центра КриптоПРО для организации электронного документооборота.</t>
  </si>
  <si>
    <t xml:space="preserve">Российской Федерации по распределенным доходам  266 626,07руб. (поступление в бюджет территориального </t>
  </si>
  <si>
    <t xml:space="preserve">фондов обязательного медицинского страхования на единовременные  компенсационные  выплаты </t>
  </si>
  <si>
    <t xml:space="preserve">медицинским работникам 5 117 200,92 руб., возврат средств по результатам экспертиз от территориальных </t>
  </si>
  <si>
    <t>фондов обязательного медицинского страхования других субъектов Российской Федерации 778 444,83 руб.);</t>
  </si>
  <si>
    <t xml:space="preserve">    4) возврат остатков субсидий, субвенций и иных межбюджетных трансфертов, имеющих целевое </t>
  </si>
  <si>
    <t>назначение прошлых лет в сумме -500 933 808,14 руб., в том числе:</t>
  </si>
  <si>
    <t xml:space="preserve">медицинских организаций в части сверх базовой программы обязательного медицинского страхования в </t>
  </si>
  <si>
    <t>сумме -0,01 руб.;</t>
  </si>
  <si>
    <t xml:space="preserve">  б) возврат остатков субсидий, субвенций и иных межбюджетных трансфертов, имеющих целевое назначение</t>
  </si>
  <si>
    <t xml:space="preserve">утвержденной на год (из них расходы на оплату медицинской помощи, оказанной гражданам Московской </t>
  </si>
  <si>
    <t xml:space="preserve">области за пределами территории страхования, 6 507 937 300,00 руб., или 100% к годовой плановой сумме), </t>
  </si>
  <si>
    <t xml:space="preserve">первичной медико-санитарной помощи" по мероприятию "Оказание медицинской помощи в рамках </t>
  </si>
  <si>
    <t xml:space="preserve">Московской областной программы обязательного медицинского страхования, в том числе первичной </t>
  </si>
  <si>
    <t xml:space="preserve">медико-санитарной помощи, включая проведение профилактических осмотров и диспансеризации" </t>
  </si>
  <si>
    <t xml:space="preserve">в сумме 25 708 195 999,37 руб. или 100% к плановой сумме, утвержденной на год. В том числе расходы на </t>
  </si>
  <si>
    <t xml:space="preserve">оплату медицинской помощи, оказанной гражданам Московской области за пределами территории </t>
  </si>
  <si>
    <t xml:space="preserve">страхования, составили 814 796 800,0 руб. или 100% к плану на год; </t>
  </si>
  <si>
    <t xml:space="preserve">3) на Подпрограмму "Охрана здоровья матери и ребенка" в сумме 10 010 977 897,39 руб. или 100% к </t>
  </si>
  <si>
    <t xml:space="preserve">плановой сумме, утвержденной на год. В том числе расходы на оплату медицинской помощи, оказанной  </t>
  </si>
  <si>
    <t xml:space="preserve">гражданам Московской области за пределами территории  страхования, составили 2 013 712 100,00 руб. </t>
  </si>
  <si>
    <t xml:space="preserve">  - на дополнительное финансовое обеспечение оказания специализированной, в том числе </t>
  </si>
  <si>
    <t xml:space="preserve">страхования, из средств нормированного страхового запаса Федерального фонда обязательного медицинского </t>
  </si>
  <si>
    <t>страхования 1 321 534 750,95 руб. или 100% к плановой сумме,утвержденной на год, в том числе:</t>
  </si>
  <si>
    <t>2) на Подпрограмму "Охрана здоровья матери и ребенка" в сумме 130 442 099,99руб. или 100% к плану на год;</t>
  </si>
  <si>
    <t xml:space="preserve">5 718 458,0 тыс.руб., Законом Московской области от 23.12.2016 № 173/2016-ОЗ изменена сумма  </t>
  </si>
  <si>
    <t>с 5 718 458,0 тыс.руб. на 7 287 888,0 тыс.руб.);</t>
  </si>
  <si>
    <t xml:space="preserve">обязательного страхования" в сумме 2 654 315 000,0 руб. или 62,8% к плану на год (согласно Закону </t>
  </si>
  <si>
    <t>Московской области от 28.12.2016 № 187/2016-ОЗ "О внесении изменений в Закон Московской области</t>
  </si>
  <si>
    <t xml:space="preserve">"О бюджете  Территориального фонда обязательного медицинского страхования Московской области на   </t>
  </si>
  <si>
    <t>на 1 569 430,0 тыс. рублей);</t>
  </si>
  <si>
    <t xml:space="preserve">2016 год и на плановый период 2017 и 2018 годов" объем средств по данному мероприятию увеличен </t>
  </si>
  <si>
    <t xml:space="preserve">медико-санитарной помощи, включая проведение профилактических осмотров и диспансеризации" в </t>
  </si>
  <si>
    <t xml:space="preserve">сумме 2 033 083 194,29 руб. или 93% к плановой сумме, утвержденной на год (отклонение от плана - оплата </t>
  </si>
  <si>
    <t xml:space="preserve">страховыми медицинскими организациями медицинской помощи за фактически выполненные объемы </t>
  </si>
  <si>
    <t>медицинскими организациями по данному направлению);</t>
  </si>
  <si>
    <t xml:space="preserve">данному направлению), по мероприятию "Оказание специализированной медицинской помощи </t>
  </si>
  <si>
    <t xml:space="preserve">государственными и муниципальными учреждениями здравоохранения, в том числе в рамках Московской </t>
  </si>
  <si>
    <t xml:space="preserve">областной программы обязательного медицинского страхования" в сумме 6 326 007 000 руб, или 100% </t>
  </si>
  <si>
    <t>к плановой  сумме, утвержденной на год;</t>
  </si>
  <si>
    <t xml:space="preserve">в сумме 1 305 325 062,80 руб. или 100% к плановой сумме, утвержденной на год; </t>
  </si>
  <si>
    <t xml:space="preserve">       Расходы на осуществление единовременных компенсационных выплат медицинским работникам </t>
  </si>
  <si>
    <t>за 2016 год составили 148 306 790,79 руб. или 98,9% к утвержденному плану.</t>
  </si>
  <si>
    <t xml:space="preserve">Автомобильная техника, не пригодная для эксплуатации на основании экспертных заключений, по </t>
  </si>
  <si>
    <t xml:space="preserve">согласованию с Министерством имущественных отношений Московской области передана в государственное </t>
  </si>
  <si>
    <t xml:space="preserve">унитарное предприятие "Служба технического обслуживания безопасности дорожного движения" по </t>
  </si>
  <si>
    <t xml:space="preserve">распоряжению от 29.12.2015 № 13ВР-2289. Материальные запасы выдавались работникам Территориального </t>
  </si>
  <si>
    <t>фонда обязательного медицинского страхования Московской области по мере необходимости для обеспечения</t>
  </si>
  <si>
    <t xml:space="preserve">Сумма 24465,24 рублей списана со счета 01130122250930244 120621000 на счет 011302999090000130 </t>
  </si>
  <si>
    <t xml:space="preserve">120930000 как подлежащая возврату в доход бюджета в 2017 году компенсация расходов прошлых лет. </t>
  </si>
  <si>
    <t xml:space="preserve">связи, коммунальных услуг, установку электросчетчика, подлежащая возврату в фонд в 2017 году и </t>
  </si>
  <si>
    <t xml:space="preserve">зачислению в доход бюджета Территориального фонда обязательного медицинского страхования Московской </t>
  </si>
  <si>
    <t>области как компенсация расходов прошлых лет. Государственные контракты исполнены в 2016 году.</t>
  </si>
  <si>
    <t xml:space="preserve">компенсационные выплаты медицинским работникам, прибывшим (переехавшим) на работу в сельские </t>
  </si>
  <si>
    <t xml:space="preserve">населенные пункты (рабочие поселки), образовавшийся в связи с расторжением договора медицинского </t>
  </si>
  <si>
    <t xml:space="preserve">работника с учреждением здравоохранения, подлежащий возврату в бюджет Федерального фонда </t>
  </si>
  <si>
    <t xml:space="preserve">обязательного медицинского страхования в соответствии с частью 5 статьи 242 Бюджетного кодекса </t>
  </si>
  <si>
    <t xml:space="preserve">Российской Федерации; </t>
  </si>
  <si>
    <t xml:space="preserve">09090111006020323 120661000 - денежные средства, перечисленные на авансирование страховых </t>
  </si>
  <si>
    <t xml:space="preserve">медицинских организаций по Подпрограмме "Профилактика заболеваний и формирование здорового образа </t>
  </si>
  <si>
    <t xml:space="preserve">жизни. Развитие первичной медико-санитарной помощи" на оплату дополнительных видов медицинской </t>
  </si>
  <si>
    <t xml:space="preserve">помощи, установленных в дополнение к базовой программе обязательного медицинского страхования за </t>
  </si>
  <si>
    <t xml:space="preserve">счет средств долевого финансирования из бюджета Московской области, на декабрь 2016 года в соответствии </t>
  </si>
  <si>
    <t xml:space="preserve">09090111006030323 120661000 - денежные средства, перечисленные на авансирование страховых </t>
  </si>
  <si>
    <t xml:space="preserve">первичной медико-санитарной помощи" в рамках базовой программы обязательного медицинского </t>
  </si>
  <si>
    <t xml:space="preserve">в соответствии с Договором о финансовом обеспечении обязательного медицинского страхования. Зачет </t>
  </si>
  <si>
    <t xml:space="preserve">окончательного расчета за декабрь 2016 года на основании отчетов страховых медицинских организаций </t>
  </si>
  <si>
    <t>об использовании средств обязательного медицинского страхования за декабрь 2016 года.</t>
  </si>
  <si>
    <t xml:space="preserve">09090111050930323 120661000 - денежные средства, перечисленные на авансирование страховых </t>
  </si>
  <si>
    <t>медицинских организаций по Подпрограмме "Профилактика заболеваний и формирование здорового образа</t>
  </si>
  <si>
    <t xml:space="preserve">жизни. Развитие первичной медико-санитарной помощи" на декабрь 2016 года в соответствии с Договором  </t>
  </si>
  <si>
    <t xml:space="preserve">о финансовом обеспечении  обязательного медицинского страхования. Зачет авансового платежа страховым </t>
  </si>
  <si>
    <t xml:space="preserve">09090121806020323 120661000 - денежные средства, перечисленные на авансирование страховых </t>
  </si>
  <si>
    <t xml:space="preserve">медицинских организаций по Подпрограмме "Совершенствование оказания специализированной, включая </t>
  </si>
  <si>
    <t xml:space="preserve">высокотехнологичную, медицинской помощи, скорой, в том числе скорой специализированной, медицинской </t>
  </si>
  <si>
    <t xml:space="preserve">помощи, медицинской эвакуации" на оказание скорой медицинской помощи по дополнительным видам </t>
  </si>
  <si>
    <t xml:space="preserve">медицинской помощи, установленным в дополнение к базовой программе обязательного медицинского </t>
  </si>
  <si>
    <t xml:space="preserve">09090121806030323 120661000 - денежные средства, перечисленные на авансирование страховых </t>
  </si>
  <si>
    <t>высокотехнологичную, медицинской помощи, скорой, в том числе скорой специализированной, медицинской</t>
  </si>
  <si>
    <t xml:space="preserve">помощи, медицинской эвакуации" на оказание скорой медицинской помощи в рамках базовой программы </t>
  </si>
  <si>
    <t xml:space="preserve">области на декабрь 2016 года в соответствии с Договором о финансовом обеспечении обязательного </t>
  </si>
  <si>
    <t xml:space="preserve">медицинского страхования. Зачет авансового платежа страховым медицинским организациям будет </t>
  </si>
  <si>
    <t xml:space="preserve">осуществлен в январе 2017 года после окончательного расчета за декабрь 2016 года на основании отчетов </t>
  </si>
  <si>
    <t xml:space="preserve">страховых медицинских организаций об использовании средств обязательного медицинского страхования </t>
  </si>
  <si>
    <t xml:space="preserve">09090121850930323 120661000 - денежные средства, перечисленные на авансирование страховых </t>
  </si>
  <si>
    <t xml:space="preserve">помощи, медицинской эвакуации" на оказание скорой медицинской помощи на декабрь 2016 года в </t>
  </si>
  <si>
    <t xml:space="preserve">соответствии с Договором о финансовом обеспечении  обязательного медицинского страхования </t>
  </si>
  <si>
    <t xml:space="preserve">Зачет авансового платежа страховым медицинским организациям будет осуществлен в январе 2017 года </t>
  </si>
  <si>
    <t xml:space="preserve">после окончательного расчета за декабрь 2016 года на основании отчетов страховых медицинских </t>
  </si>
  <si>
    <t xml:space="preserve">09090122206020323 120661000 - денежные средства, перечисленные на авансирование страховых </t>
  </si>
  <si>
    <t xml:space="preserve">помощи, медицинской эвакуации" на оказание специализированной медицинской помощи по дополнительным </t>
  </si>
  <si>
    <t>видам медицинской помощи, установленным в дополнение к базовой программе обязательного медицинского</t>
  </si>
  <si>
    <t xml:space="preserve">по направлению деятельности Территориального фонда обязательного медицинского страхования Московской </t>
  </si>
  <si>
    <t>области, осуществляемой за счет  межбюджетного трансферта из бюджета Московской области;</t>
  </si>
  <si>
    <t xml:space="preserve">и хозяйственные товары, запасные части и расходные материалы к оргтехнике, автомобилям и </t>
  </si>
  <si>
    <t xml:space="preserve">пользование чужими денежными средствами, удержанные со страховой медицинской организации по </t>
  </si>
  <si>
    <t xml:space="preserve">договору о финансовом обеспечении обязательного медицинского страхования 555 591,35 руб., оплата </t>
  </si>
  <si>
    <t>неустойки по государственному контракту  273 576,71 руб.).</t>
  </si>
  <si>
    <t xml:space="preserve">    - денежные взыскания (штрафы) и иные суммы, взыскиваемые с лиц, виновных в совершении преступлений,</t>
  </si>
  <si>
    <t xml:space="preserve">   - денежные взыскания (штрафы) за нарушение законодательства Российской Федерации о государственных</t>
  </si>
  <si>
    <t xml:space="preserve">    1. Доходы от оказания платных услуг (работ) и компенсации затрат государства в сумме 201 611 667,59руб., </t>
  </si>
  <si>
    <t xml:space="preserve">обязательного медицинского страхования, в сумме 72 123 610 906,71 руб. или 100,0% к плановой сумме, </t>
  </si>
  <si>
    <t xml:space="preserve">     - за счет средств долевого финансирования территориальной программы обязательного медицинского  </t>
  </si>
  <si>
    <t xml:space="preserve">страхования в рамках базовой программы обязательного медицинского страхования 5 718 457 999,88 руб. </t>
  </si>
  <si>
    <t xml:space="preserve">или 78,5% к плановой сумме, утвержденной на год (отклонение от плана - оплата страховыми медицинскими </t>
  </si>
  <si>
    <t xml:space="preserve">данному направлению. Законом Московской области от 05.04.2016 № 23/2016-ОЗ  "О внесении изменений </t>
  </si>
  <si>
    <t xml:space="preserve">в Закон Московской области "О бюджете Московской области на 2016 год и на плановый период 2017 и 2018 </t>
  </si>
  <si>
    <t xml:space="preserve">годов" изменена сумма межбюджетного трансферта на дополнительное финансовое обеспечение в части </t>
  </si>
  <si>
    <t xml:space="preserve">базовой программы обязательного медицинского страхования с 112 201,0 тыс.руб. на 3 455 201,0 тыс.руб., </t>
  </si>
  <si>
    <t xml:space="preserve">Законом Московской области от 13.07.2016 №105/2016-ОЗ изменена сумма с 3 455 201,0 тыс.руб. на </t>
  </si>
  <si>
    <t xml:space="preserve">    - за счет средств долевого финансирования территориальной программы обязательного медицинского </t>
  </si>
  <si>
    <t xml:space="preserve">страхования в рамках сверх базовой программы обязательного медицинского страхования в сумме </t>
  </si>
  <si>
    <t>8 415 622 820,68  руб., или  97,5% к плану на год, в том числе:</t>
  </si>
  <si>
    <t xml:space="preserve">медико-санитарной помощи, включая проведение профилактических осмотров и диспансеризации" в сумме </t>
  </si>
  <si>
    <t>1 976 057 000,0 руб. или 100% к плановой сумме, утвержденной на год;</t>
  </si>
  <si>
    <t>медицинской помощи, оказанной медицинскими организациями, по фактически выставленным счетам);</t>
  </si>
  <si>
    <t xml:space="preserve">- 395 0113 0122206050 149 213 (начисления на выплаты по оплате труда) - 65,3% -в связи с наличием вакансий </t>
  </si>
  <si>
    <t xml:space="preserve">09090122206030323 120661000 - денежные средства, перечисленные на авансирование страховых </t>
  </si>
  <si>
    <t xml:space="preserve">помощи, медицинской эвакуации" на оказание специализированной медицинской помощи государственными </t>
  </si>
  <si>
    <t xml:space="preserve">и муниципальными учреждениями здравоохранения в рамках базовой программы обязательного медицинского </t>
  </si>
  <si>
    <t>страхования за счет средств долевого финансирования из бюджета Московской области на декабрь 2016 года</t>
  </si>
  <si>
    <t xml:space="preserve">09090122250930323 120661000 - денежные средства, перечисленные на авансирование страховых </t>
  </si>
  <si>
    <t>помощи, медицинской эвакуации" на оказание специализированной медицинской помощи государственными</t>
  </si>
  <si>
    <t xml:space="preserve">и муниципальными учреждениями здравоохранения на декабрь 2016 года в соответствии с Договором о </t>
  </si>
  <si>
    <t xml:space="preserve">финансовом обеспечении обязательного медицинского страхования.  Зачет авансового платежа страховым </t>
  </si>
  <si>
    <t xml:space="preserve">09090122255060323 120661000 - денежные средства, перечисленные на авансирование страховых </t>
  </si>
  <si>
    <t xml:space="preserve">помощи, медицинской эвакуации" на оказание специализированной, в том числе высокотехнологичной, </t>
  </si>
  <si>
    <t>медицинской помощи, включенной в базовую программу обязательного медицинского страхования,</t>
  </si>
  <si>
    <t xml:space="preserve">федеральными государственными учреждениями здравоохранения на декабрь 2016 года в соответствии с </t>
  </si>
  <si>
    <t>Договором о финансовом обеспечении обязательного медицинского страхования. Зачет авансового платежа</t>
  </si>
  <si>
    <t xml:space="preserve">09090130506030323 120661000 - денежные средства, перечисленные на авансирование страховых </t>
  </si>
  <si>
    <t xml:space="preserve">медицинских организаций по Подпрограмме "Охрана здоровья матери и ребенка" в рамках базовой </t>
  </si>
  <si>
    <t>программы обязательного медицинского страхования за счет средств долевого финансирования из бюджета</t>
  </si>
  <si>
    <t xml:space="preserve">Московской области на декабрь 2016 года в соответствии с Договором о финансовом обеспечении </t>
  </si>
  <si>
    <t xml:space="preserve">обязательного медицинского страхования. Зачет авансового платежа страховым медицинским организациям </t>
  </si>
  <si>
    <t xml:space="preserve">отчетов страховых медицинских организаций об использовании средств обязательного медицинского </t>
  </si>
  <si>
    <t xml:space="preserve">09090130550930323 120661000 - денежные средства, перечисленные на авансирование страховых </t>
  </si>
  <si>
    <t xml:space="preserve">медицинских организаций по Подпрограмме "Охрана здоровья матери и ребенка" на декабрь 2016 года в </t>
  </si>
  <si>
    <t xml:space="preserve">соответствии с Договором о финансовом обеспечении  обязательного медицинского страхования. Зачет </t>
  </si>
  <si>
    <t xml:space="preserve">09090130555060323 120661000 - денежные средства, перечисленные на авансирование страховых </t>
  </si>
  <si>
    <t xml:space="preserve">медицинских организаций по Подпрограмме "Охрана здоровья матери и ребенка" на оказание </t>
  </si>
  <si>
    <t xml:space="preserve">специализированной, в том числе высокотехнологичной, медицинской помощи, включенной в базовую </t>
  </si>
  <si>
    <t xml:space="preserve">программу обязательного медицинского страхования, федеральными государственными учреждениями </t>
  </si>
  <si>
    <t>здравоохранения на декабрь 2016 года в соответствии с Договором о финансовом обеспечении обязательного</t>
  </si>
  <si>
    <t xml:space="preserve">медицинского страхования. Зачет авансового платежа страховым медицинским организациям будет  </t>
  </si>
  <si>
    <t xml:space="preserve">09090140506030323 120661000 - денежные средства, перечисленные на авансирование страховых </t>
  </si>
  <si>
    <t xml:space="preserve">медицинских организаций по Подпрограмме "Развитие реабилитационной медицинской помощи и </t>
  </si>
  <si>
    <t xml:space="preserve">санаторно-курортного лечения, оказание паллиативной помощи, в том числе детям" в рамках базовой </t>
  </si>
  <si>
    <t xml:space="preserve">программы обязательного медицинского страхования за счет средств долевого финансирования из бюджета </t>
  </si>
  <si>
    <t>обязательного медицинского страхования. Зачет авансового платежа страховым медицинским организациям</t>
  </si>
  <si>
    <t>отчетов страховых медицинских организаций об использовании средств обязательного медицинского</t>
  </si>
  <si>
    <t xml:space="preserve">09090140550930323 120661000 - денежные средства, перечисленные на авансирование страховых </t>
  </si>
  <si>
    <t>медицинских организаций по Подпрограмме "Развитие реабилитационной медицинской помощи и</t>
  </si>
  <si>
    <t xml:space="preserve"> санаторно-курортного лечения, оказание паллиативной помощи, в том числе детям" на декабрь 2016 года в </t>
  </si>
  <si>
    <t xml:space="preserve">09090140555060323 120661000 - денежные средства, перечисленные на авансирование страховых </t>
  </si>
  <si>
    <t xml:space="preserve">санаторно-курортного лечения, оказание паллиативной помощи, в том числе детям" на оказание </t>
  </si>
  <si>
    <t>страховых медицинских организаций об использовании средств обязательного медицинского страхования</t>
  </si>
  <si>
    <t xml:space="preserve">страхования на дополнительное финансовое обеспечение организации обязательного медицинского </t>
  </si>
  <si>
    <t>страхования на территориях субъектов Российской Федерации в части базовой программы обязательного</t>
  </si>
  <si>
    <t xml:space="preserve">медицинского страхования, подлежащий возврату в Министерство здравоохранения Московской области в </t>
  </si>
  <si>
    <t xml:space="preserve">соответствии с частью 5 статьи 242 Бюджетного кодекса Российской Федерации, с последующим </t>
  </si>
  <si>
    <t xml:space="preserve">подтверждением потребности в нем на 2017 год. Остаток межбюджетных трансфертов образовался в связи </t>
  </si>
  <si>
    <t xml:space="preserve">с увеличением объема денежных средств в декабре 2016 года на финансирование страховых медицинских </t>
  </si>
  <si>
    <t>организаций за счет данного источника.</t>
  </si>
  <si>
    <t xml:space="preserve">20205203090000151 120551000 - остаток неиспользованных межбюджетных трансфертов из бюджетов </t>
  </si>
  <si>
    <t>страхования на финансовое обеспечение дополнительных видов и условий оказания медицинской помощи</t>
  </si>
  <si>
    <t>в дополнение к установленным базовой программой обязательного медицинского страхования, подлежащий</t>
  </si>
  <si>
    <t xml:space="preserve">возврату в Министерство здравоохранения Московской области в соответствии с частью 5 статьи 242 </t>
  </si>
  <si>
    <t xml:space="preserve">Бюджетного кодекса Российской Федерации. По сравнению с остатком на начало года произошло </t>
  </si>
  <si>
    <t xml:space="preserve">уменьшение кредиторской задолженности по межбюджетным трансфертам на 56 815 746,89 руб. </t>
  </si>
  <si>
    <t xml:space="preserve">По состоянию на 01.01.2016 года остаток денежных средств составил 5 299 664,03руб., который по сравнению </t>
  </si>
  <si>
    <t xml:space="preserve">с остатком на 01.01.2017 года в размере 14 327,77 руб. уменьшился на 5 285 336,26 руб. в связи с </t>
  </si>
  <si>
    <t>увеличением объема финансирования страховых медицинских организаций.</t>
  </si>
  <si>
    <t xml:space="preserve">20205814090000151 120551000 - остаток неиспользованных межбюджетных трансфертов из бюджета </t>
  </si>
  <si>
    <t>Федерального фонда обязательного медицинского страхования, направленных бюджетам территориальных</t>
  </si>
  <si>
    <t xml:space="preserve">фондов обязательного медицинского страхования на дополнительное финансовое обеспечение оказания </t>
  </si>
  <si>
    <t xml:space="preserve">программу обязательного медицинского страхования, федеральными государственными учреждениями, </t>
  </si>
  <si>
    <t xml:space="preserve">подлежащий возврату в Федеральный фонд обязательного медицинского страхования в соответствии с </t>
  </si>
  <si>
    <t>частью 5 статьи 242 Бюджетного кодекса Российской Федерации. По состоянию на 01.01.2016 года остаток</t>
  </si>
  <si>
    <t xml:space="preserve">денежных средств составляет 0,00 руб., так как предоставление межбюджетных трансфертов по данному </t>
  </si>
  <si>
    <t>направлению осуществлялось с сентября 2016 года.</t>
  </si>
  <si>
    <t xml:space="preserve">20209029090000151 120551000 - остаток неиспользованных межбюджетных трансфертов из бюджета </t>
  </si>
  <si>
    <t>Московской области, передаваемых Территориальному фонду обязательного медицинского страхования</t>
  </si>
  <si>
    <t xml:space="preserve">Московской области по мероприятиям, не включенным в Московскую областную программу обязательного </t>
  </si>
  <si>
    <t xml:space="preserve">медицинского страхования на финансовое обеспечение медицинской помощи в экстренной форме в </t>
  </si>
  <si>
    <t xml:space="preserve">амбулаторных и стационарных условиях и скорой медицинской помощи, не идентифицированным и не </t>
  </si>
  <si>
    <t>застрахованным по обязательному медицинскому страхованию гражданам, в рамках Московской областной</t>
  </si>
  <si>
    <t>программы государственных гарантий бесплатного оказания гражданам медицинской помощи, в том числе</t>
  </si>
  <si>
    <t xml:space="preserve">на дополнительное финансовое обеспечение административно-управленческой деятельности </t>
  </si>
  <si>
    <t xml:space="preserve">Территориального фонда обязательного медицинского страхования Московской области, связанной с </t>
  </si>
  <si>
    <t xml:space="preserve">организацией оказания медицинской помощи гражданам, не идентифицированным и не застрахованным по </t>
  </si>
  <si>
    <t xml:space="preserve">обязательному медицинскому страхованию, подлежащий возврату в Министерство здравоохранения </t>
  </si>
  <si>
    <t xml:space="preserve">Московской области в соответствии с частью 5 статьи 242 Бюджетного кодекса Российской Федерации. </t>
  </si>
  <si>
    <t xml:space="preserve">Остаток средств на 01.01.2017 составляет 7 505 330,18 руб, в том числе: остаток в размере 2 882 197,00 руб. </t>
  </si>
  <si>
    <t>образовался в связи с оплатой за фактически оказанную медицинскую помощь на основании предъявленных</t>
  </si>
  <si>
    <t xml:space="preserve">к оплате счетов медицинскими организациями, в размере 4 623 133,18 руб. образовался в связи с </t>
  </si>
  <si>
    <t xml:space="preserve">обеспечением административно-управленческой деятельности Территориального фонда обязательного </t>
  </si>
  <si>
    <t>медицинского страхования Московской области согласно штатной численности по данному направлению.</t>
  </si>
  <si>
    <t>№ 326-ФЗ "Об обязательном медицинском страховании в Российской Федерации", из-за расторжения</t>
  </si>
  <si>
    <t xml:space="preserve"> договора с учреждением здравоохранения до истечения пятилетнего срока, подлежащие возврату в бюджет </t>
  </si>
  <si>
    <t xml:space="preserve">медицинского страхования. Начисление дохода по поступившим денежным средствам от страховых </t>
  </si>
  <si>
    <t xml:space="preserve">медицинских организаций будет осуществлено в январе 2017 года согласно представленным отчетам </t>
  </si>
  <si>
    <t xml:space="preserve">страховых медицинских организаций за декабрь 2016 года. Образование задолженности объясняется </t>
  </si>
  <si>
    <t xml:space="preserve">ежедневным поступлением денежных средств от страховых медицинских организаций от применения </t>
  </si>
  <si>
    <t>штрафных санкций к медицинским организациям, подлежащих отражению в ежемесячном отчете.</t>
  </si>
  <si>
    <t xml:space="preserve">медицинскими организациями за октябрь 2016 года, образовавшаяся в связи с уточнением </t>
  </si>
  <si>
    <t xml:space="preserve">медико-экономической экспертизы счетов, предъявленных медицинскими организациями к оплате и </t>
  </si>
  <si>
    <t>подлежащая проверке.</t>
  </si>
  <si>
    <t>01130111050930852 130305000 (плата за негативное воздействие на окружающую среду) в сумме 35151,58руб.</t>
  </si>
  <si>
    <t xml:space="preserve">медицинской организацией за выделением дополнительных средств на оплату медицинской помощи и </t>
  </si>
  <si>
    <t>отсутствием лимитов бюджетных обязательств по данному направлению.</t>
  </si>
  <si>
    <t xml:space="preserve">специализированной, медицинской помощи, медицинской эвакуации" (за оказание скорой медицинской </t>
  </si>
  <si>
    <t xml:space="preserve">помощи) на оплату дополнительных видов медицинской помощи, установленных в дополнение к базовой </t>
  </si>
  <si>
    <t xml:space="preserve">программе обязательного медицинского страхования за счет средств долевого финансирования из бюджета </t>
  </si>
  <si>
    <t xml:space="preserve">Московской области, перед страховыми медицинскими организациями за май 2016 года, образовавшаяся </t>
  </si>
  <si>
    <t xml:space="preserve">в связи с поздним обращением страховой медицинской организацией за ошибочным возвратом денежных </t>
  </si>
  <si>
    <t xml:space="preserve">средств. </t>
  </si>
  <si>
    <t xml:space="preserve">рамках Московской областной программы государственных гарантий бесплатного оказания гражданам </t>
  </si>
  <si>
    <t xml:space="preserve">медицинской помощи за ноябрь 2016 года, образовавшаяся в связи с отсутствием лимитов бюджетных </t>
  </si>
  <si>
    <t>обязательств.</t>
  </si>
  <si>
    <t xml:space="preserve">подлежащая проверке обоснованности предъявленных на оплату счетов медицинскими организациями; в </t>
  </si>
  <si>
    <t xml:space="preserve">размере 5 061 737,71 руб. за январь 2016 года не погашена в связи с отсутствием запроса страховой  </t>
  </si>
  <si>
    <t>медицинской организации на выделение дополнительных денежных средств для оплаты медицинской помощи</t>
  </si>
  <si>
    <t>по обязательному медицинскому страхованию.</t>
  </si>
  <si>
    <t xml:space="preserve">паллиативной помощи, в том числе детям" за октябрь 2016 года, образовавшаяся в связи с поздним </t>
  </si>
  <si>
    <t xml:space="preserve">обращением страховой медицинской организацией за выделением дополнительных средств на оплату </t>
  </si>
  <si>
    <t>медицинской помощи и отсутствием лимитов бюджетных обязательств по данному направлению.</t>
  </si>
  <si>
    <t xml:space="preserve">утвержденных лимитов. Бюджетные и денежные обязательства 2016 года исполнены полностью, за </t>
  </si>
  <si>
    <t xml:space="preserve">исключением бюджетных обязательств по расходам на оплату труда сотрудникам по направлению </t>
  </si>
  <si>
    <t xml:space="preserve">деятельности фонда, осуществляемой за счет межбюджетного трансферта из бюджета Московской области, </t>
  </si>
  <si>
    <t>в связи с наличием вакансий.</t>
  </si>
  <si>
    <t xml:space="preserve">информационной системы в сфере закупок: http://zakupki.gov.ru, электронные аукционы проводит на </t>
  </si>
  <si>
    <t>электронной торговой площадке Сбербанк-АСТ: http://www.sberbank-ast.ru/.</t>
  </si>
  <si>
    <t xml:space="preserve">фондом в пределах лимитов бюджетных обязательств и правильность отнесения затрат по кодам  </t>
  </si>
  <si>
    <t xml:space="preserve">экономической классификации расходов; размещение временно свободных средств фонда; порядок </t>
  </si>
  <si>
    <t xml:space="preserve">организации работы автотранспорта; оформление путевых листов, обоснованность списания </t>
  </si>
  <si>
    <t xml:space="preserve">горюче-смазочных материалов в путевом листе, проверка списания смазочных средств. В результате </t>
  </si>
  <si>
    <t>проверки нарушений не выявлено.</t>
  </si>
  <si>
    <t xml:space="preserve">проверка  соблюдения  законодательства об обязательном медицинском страховании и использования </t>
  </si>
  <si>
    <t xml:space="preserve">средств обязательного медицинского страхования Территориального фонда обязательного медицинского </t>
  </si>
  <si>
    <t>страхования Московской области, в результате которой было выявлено следующее:</t>
  </si>
  <si>
    <t xml:space="preserve">     нарушение сроков проведения Правления Территориального фонда обязательного медицинского </t>
  </si>
  <si>
    <t xml:space="preserve">страхования Московской области и Комиссии по разработке Московской областной программы обязательного </t>
  </si>
  <si>
    <t>медицинского страхования;</t>
  </si>
  <si>
    <t xml:space="preserve">     Фактов нарушений финансовой дисциплины и нецелевого использование средств бюджета </t>
  </si>
  <si>
    <t>Территориального фонда обязательного медицинского страхования не установлено.</t>
  </si>
  <si>
    <t xml:space="preserve">     По результатам проверки внесены изменения в Тарифное соглашение по реализации  Московской </t>
  </si>
  <si>
    <t>областной программы обязательного медицинского страхования на 2016 год.</t>
  </si>
  <si>
    <t>списание остаточной стоимости при выбытии из оперативного учета инвентарного объекта в сумме 0,01рублей.</t>
  </si>
  <si>
    <t xml:space="preserve">По коду счета бюджетного учета 11690090090000140 140110173 "Чрезвычайные доходы от операций с </t>
  </si>
  <si>
    <t xml:space="preserve">активами" отражено списание неустойки за нарушение срока поставки по государственному контракту </t>
  </si>
  <si>
    <t xml:space="preserve">№ 0248100000116000072-0036717-01 от 24.10.2016 на закупку серверов в сумме 49 472,85 рублей в  </t>
  </si>
  <si>
    <t xml:space="preserve">соответствии с распоряжением Министерства финансов Московской области от 07.06.2016 № 23РВ-38 "Об </t>
  </si>
  <si>
    <t xml:space="preserve">утверждении порядка списания заказчиком в 2016 году начисленных сумм неустоек (штрафов, пеней) по </t>
  </si>
  <si>
    <t xml:space="preserve">контрактам, заключенным в целях обеспечения нужд Московской области", приказом Территориального фонда </t>
  </si>
  <si>
    <t xml:space="preserve">обязательного медицинского страхования Московской области от 30.12.2016 № 687 "О списании неустойки </t>
  </si>
  <si>
    <t xml:space="preserve">(штрафа, пени) по государственному контракту от 24.10.2016 № 02481000011600072-0036717-01 на закупку </t>
  </si>
  <si>
    <t xml:space="preserve">серверов" </t>
  </si>
  <si>
    <t xml:space="preserve">по средствам, поступившим от страховых медицинских организаций в размере 492420569,72руб., в том числе: </t>
  </si>
  <si>
    <t xml:space="preserve">- 50% штрафных санкций, примененных страховыми медицинскими организациями к медицинским </t>
  </si>
  <si>
    <t>организациям за неоказание, несвоевременное оказание или оказание медицинской помощи ненадлежащего</t>
  </si>
  <si>
    <t xml:space="preserve">качества 24 240 187,87 руб.; </t>
  </si>
  <si>
    <t xml:space="preserve">обязательного медицинского страхования) по урегулированию расчетов между бюджетами бюджетной </t>
  </si>
  <si>
    <t xml:space="preserve">системы Российской Федерации по распределенным доходам" отражено начисление доходов по средствам, </t>
  </si>
  <si>
    <t>поступившим из бюджетов муниципальных образований по специальным налоговым режимам, ошибочно</t>
  </si>
  <si>
    <t xml:space="preserve">распределенным Управлением Федерального казначейства по Московской области в 2009-2013 годах в </t>
  </si>
  <si>
    <t>размере 266 626,07 руб.</t>
  </si>
  <si>
    <r>
      <rPr>
        <b/>
        <sz val="10"/>
        <rFont val="Arial"/>
        <family val="2"/>
        <charset val="204"/>
      </rPr>
      <t>На забалансовом счете "02"</t>
    </r>
    <r>
      <rPr>
        <sz val="10"/>
        <rFont val="Arial"/>
        <family val="2"/>
        <charset val="204"/>
      </rPr>
      <t xml:space="preserve"> "Материальные ценности, принятые на хранение" на 01.01.2017 числятся:</t>
    </r>
  </si>
  <si>
    <r>
      <t>На забалансовом счете "03"</t>
    </r>
    <r>
      <rPr>
        <sz val="10"/>
        <rFont val="Arial"/>
        <family val="2"/>
        <charset val="204"/>
      </rPr>
      <t xml:space="preserve"> "Бланки строгой отчетности" на 01.01.2017 числятся (в условных единицах):</t>
    </r>
  </si>
  <si>
    <r>
      <t xml:space="preserve">На забалансовом счете "09" </t>
    </r>
    <r>
      <rPr>
        <sz val="10"/>
        <rFont val="Arial"/>
        <family val="2"/>
        <charset val="204"/>
      </rPr>
      <t>"Запасные части, выданные взамен изношенных" на 01.01.2017 числятся</t>
    </r>
  </si>
  <si>
    <r>
      <t>На забалансовом счете "27"</t>
    </r>
    <r>
      <rPr>
        <sz val="10"/>
        <rFont val="Arial"/>
        <family val="2"/>
        <charset val="204"/>
      </rPr>
      <t xml:space="preserve"> "Материальные ценности, выданные в личное пользование работникам"  </t>
    </r>
  </si>
  <si>
    <r>
      <t xml:space="preserve">На забалансовом счете "04" </t>
    </r>
    <r>
      <rPr>
        <sz val="10"/>
        <rFont val="Arial"/>
        <family val="2"/>
        <charset val="204"/>
      </rPr>
      <t>"Списанная задолженность неплатежеспособных дебиторов" числится:</t>
    </r>
  </si>
  <si>
    <t>О.В. Верховодова</t>
  </si>
  <si>
    <t>О.М. Серпкова</t>
  </si>
  <si>
    <t>Г.А. Лаврентьева</t>
  </si>
  <si>
    <t>6. Поставка горюче - смазочных материалов. Срок возврата - январь 2017 года.</t>
  </si>
  <si>
    <t>7. Оказание услуг предрейсового медицинского осмотра водителей. Срок возврата - январь 2018 года.</t>
  </si>
  <si>
    <t>8. Сопровождение и автоматизация процессов полномочий страховщика (обеспечение заявки на участие</t>
  </si>
  <si>
    <t>9. Работы по сопровождению комплексной автоматизированной системы (обеспечение заявки на участие</t>
  </si>
  <si>
    <t xml:space="preserve">2. Федеральным фондом обязательного медицинского страхования с 14.11.2016 по  30.11.2016 осуществлена </t>
  </si>
  <si>
    <t xml:space="preserve">1. В 2016 году уполномоченной комиссией Территориального фонда обязательного медицинского </t>
  </si>
  <si>
    <t xml:space="preserve">обязательного медицинского страхования. </t>
  </si>
  <si>
    <t xml:space="preserve">от 29.11.2010 № 326-ФЗ "Об обязательном медицинском страховании в Российской Федерации" </t>
  </si>
  <si>
    <t>467 873 502,40 руб.</t>
  </si>
  <si>
    <t>пользования программными продуктами (неисключительные лицензии), а также их обновление; на</t>
  </si>
  <si>
    <t xml:space="preserve">добровольное страхование автомобильного транспорта, обязательное страхование автогражданской </t>
  </si>
  <si>
    <t xml:space="preserve">ответственности (разница дебетового и кредитового оборотов по счету 01130122250930244 140150226 равна </t>
  </si>
  <si>
    <t xml:space="preserve">3686597,53 руб.). Оплата услуг проведена в виде фиксированных единовременных платежей разным </t>
  </si>
  <si>
    <t xml:space="preserve">поставщикам. Списание расходов будущих периодов проводится равными долями в течение срока, </t>
  </si>
  <si>
    <t>указанного в государственных контрактах (договорах).</t>
  </si>
  <si>
    <t xml:space="preserve">01130122250930244 140150221 в сумме 394,97 рублей - расходы по обеспечению электронного </t>
  </si>
  <si>
    <t>документооборота через сеть Интернет в 2016-2017 годах, предварительно оплаченные в 2016 году единым</t>
  </si>
  <si>
    <t>платежом.</t>
  </si>
  <si>
    <t xml:space="preserve">прав на программное обеспечение, лицензии, по обязательному страхованию автогражданской </t>
  </si>
  <si>
    <t>ответственности, добровольному страхованию автомобильного транспорта, подлежащие списанию равными</t>
  </si>
  <si>
    <t>долями в течение срока, указанного в государственных контрактах (договорах).</t>
  </si>
  <si>
    <t>На 01.01.2017 кредиторская задолженность за услуги по содержанию помещений составила 86 809,74 рублей.</t>
  </si>
  <si>
    <t>Кредиторская задолженность за услуги по содержанию помещений увеличилась на 86 809,74 рублей.</t>
  </si>
  <si>
    <t xml:space="preserve">  - расходы на финансовое обеспечение организации обязательного медицинского страхования на территориях </t>
  </si>
  <si>
    <t>15</t>
  </si>
  <si>
    <t>февраля</t>
  </si>
  <si>
    <t>За 2016 год нормированный страховой запас Фонда сформирован в размере 13 731 037,3 тыс. рублей. Средства нормированного страхового запаса  за 2016 год использованы в размере 13 926 217,3 тыс. рублей, в том числе на:  1) финансовое обеспечение реализации Московской областной программы обязательного медицинского страхования в виде дополнительного финансирования страховых медицинских организаций, участвующих в реализации Московской областной программы обязательного медицинского страхования в размере 783 636,7 тыс. руб.;                                                              2)  расчеты за медицинскую помощь, оказанную застрахованным лицам по обязательному медицинскому страхованию за пределами территории субъекта Российской Федерации, в котором выдан полис обязательного медицинского страхования, в части возмещения территориальным фондам обязательного медицинского страхования других субъектов Российской Федерации затрат по оплате стоимости медицинской помощи,</t>
  </si>
  <si>
    <t>оказанной в других субъектах Российской Федерации застрахованным лицам по обязательному медицинскому страхованию в Московской области, в объеме, предусмотренном базовой программой обязательного медицинского страхования в размере 6 507 937,3 тыс. рублей;                                                               3) на оплату стоимости медицинской помощи, оказанной в медицинских организациях Московской области, осуществляющих деятельность по  Московской областной программе обязательного медицинского страхования, застрахованным лицам по обязательному медицинскому страхованию в других субъектах Российской Федерации в размере 6 408 396,9 тыс. рублей.</t>
  </si>
  <si>
    <t xml:space="preserve">4. Установить, что остатки средств бюджета Фонда, образовавшиеся по состоянию на 1 января 2016 года в связи с неполным использованием межбюджетных трансфертов, полученных из бюджетов территориальных фондов обязательного медицинского страхования других субъектов Российской Федерации в 2015 году, направляются на оплату медицинской помощи, оказанной в Московской области лицам, застрахованным по обязательному медицинскому страхованию в других субъектах Российской Федерации в сумме 273331,2 тыс. рублей.                                                                         5. Установить, что остатки средств бюджета Фонда, образовавшиеся по состоянию на 1 января 2016 года в сумме 30381,2 тыс. рублей, направляются на реализацию Московской областной программы обязательного медицинского страхования.
</t>
  </si>
  <si>
    <t>3. Установить, что дополнительными основаниями для внесения изменений в сводную бюджетную роспись бюджета Фонда в соответствии с решениями руководителя Фонда без внесения изменений в настоящий Закон являются основания, предусмотренные частью 1 статьи 15.6 Закона Московской области N 151/2007-ОЗ "О бюджетном процессе в Московской области".</t>
  </si>
  <si>
    <t xml:space="preserve"> 1) использование средств неналоговых доходов (за исключением средств, предусмотренных частью 3 статьи 6 настоящего Закона), поступивших сверх объема, утвержденного настоящим Законом, на реализацию Московской областной программы обязательного медицинского страхования;                                                           2) объемы фактически поступивших в бюджет Фонда средств, подлежащих в соответствии с пунктом 3 части 1 статьи 6 настоящего Закона направлению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превышающих годовые объемы бюджетных ассигнований, утвержденные настоящим Законом.</t>
  </si>
  <si>
    <t>Статья 7. Особенности исполнения бюджета Фонда в 2016 году 1. Установить,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Фонда без внесения изменений в настоящий Закон является поступление субсидий, субвенций, иных межбюджетных трансфертов и безвозмездных поступлений, имеющих целевое назначение, сверх объемов, утвержденных настоящим Законом.                                                                                    2. Установить, что в соответствии с пунктом 6 статьи 184.1 Бюджетного кодекса Российской Федерации основаниями для увеличения бюджетных ассигнований с соответствующим внесением изменений в сводную бюджетную роспись бюджета Фонда являются:</t>
  </si>
  <si>
    <t>работников по программам повышения квалификации, а также по приобретению и проведению ремонта медицинского оборудования.
2. Нормированный страховой запас Фонда в части средств, направляемых на цели, указанные в пунктах 1 и 2 части 1 настоящей статьи, формируется за счет доходов бюджета Фонда, указанных в части 4 статьи 26 Федерального закона от 29 ноября 2010 года N 326-ФЗ "Об обязательном медицинском страховании в Российской Федерации".                                                            3. Нормированный страховой запас Фонда в части средств, направляемых на цели, указанные в пункте 3 части 1 настоящей статьи, формируется за счет средств от применения в соответствии со статьей 41 Федерального закона от 29 ноября 2010 года N 326-ФЗ "Об обязательном медицинском страховании в Российской Федерации" санкций к медицинским организациям за нарушения, выявленные при проведении контроля объемов, сроков, качества и условий предоставления медицинской помощи.</t>
  </si>
  <si>
    <t xml:space="preserve">оплаты стоимости медицинской помощи, оказанной медицинскими организациями, осуществляющими деятельность по Московской областной программе обязательного медицинского страхования, лицам, застрахованным по обязательному медицинскому страхованию в других субъектах Российской Федерации, с последующим восстановлением средств в состав нормированного страхового запаса по мере возмещения затрат другими территориальными фондами обязательного медицинского страхования;                      
 3) для финансового обеспечения мероприятий по организации дополнительного профессионального образования медицинских                                                                                                                                                                                           </t>
  </si>
  <si>
    <t>2. Установить, что межбюджетные трансферты из бюджета Московской области  в 2016 году в сумме 17 096 750,0 тыс. рублей  предоставляются:                                                                                                                                                                                                                
1) по Московской областной программе обязательного медицинского страхования на дополнительное финансовое обеспечение в части базовой программы обязательного медицинского страхования в сумме 7 287 888,0 тыс. рублей;
2) по Московской областной программе обязательного медицинского страхования на финансовое обеспечение медицинской помощи по перечню страховых случаев и условий оказания медицинской помощи в дополнение к установленным базовой программой обязательного медицинского страхования в сумме 8 629 551,0 тыс. рублей, в том числе на расходы по ведению дела страховыми медицинскими организациями в части медицинской помощи, дополнительно включенной в Московскую областную программу обязательного медицинского страхования сверх базовой программы обязательного медицинского страхования, в сумме 83126,0 тыс. рублей;</t>
  </si>
  <si>
    <t>3) по мероприятиям, не включенным в Московскую областную программу обязательного медицинского страхования, в сумме  1 164 100,0 тыс. рублей на финансовое обеспечение медицинской помощи в экстренной форме в амбулаторных и стационарных условиях и скорой медицинской помощи гражданам, не идентифицированным и не застрахованным по обязательному медицинскому страхованию, в рамках Московской областной программы государственных гарантий бесплатного оказания гражданам медицинской помощи;                                                                                                 4) на финансовое обеспечение административно-управленческой деятельности Фонда, предусмотренной пунктами 2 и 3 части 2 настоящей статьи, в сумме 15 211,0 тыс. рублей.</t>
  </si>
  <si>
    <t xml:space="preserve">Актом выездной проверки Территориального фонда обязательного медицинского страхования Московской области от 30 сентября 2016 г. Управлением Федерального казначейства по Московской области установлено, что в приложении 1 к Московской областной программе государственных гарантий стоимость утвержденной  территориальной программы обязательного медицинского страхования в рамках базовой программы обязательного медицинского страхования за счет субвенций из бюджета Федерального фонда обязательного медицинского страхования на 2015 год составляет 72 172 638,6 тыс.рублей и не соответствует размеру бюджетных ассигнований, предусмотренных приложением 3 к Закону Московской области от 13.11.2014 № 145/2014-ОЗ, на 700799000,0 рублей. </t>
  </si>
  <si>
    <t>По 1 вопросу. Письмом Территориального фонда обязательного медицинского страхования Московской области от 14.06.2016                       № 03-01-17/7616 в Контрольно-счетную палату Московской области направлен План устранения нарушений и недостатков, выявленных в ходе контрольного мероприятия.                                          По 2 вопросу. На заседании Комиссии по разработке Московской областной программы обязательного медицинского страхования (протокол № 53 от 23.06.2016) принято решение: об исключении из Приложения № 2 к тарифному соглашению на 2016 год обязанности возврата медицинской организацией средств, полученных сверх объема, необходимого для оплаты медицинской помощи за отчетный месяц, в страховую медицинскую организацию в течение одного рабочего дня после завершения расчетов за отчетный месяц; о внесение изменений в Тарифное соглашение в части поэтапного исключения использования коэффициента соответствия при оплате реестров</t>
  </si>
  <si>
    <t xml:space="preserve">счетов за оказанную медицинскую помощь в 3 квартале 2016 года. </t>
  </si>
  <si>
    <t xml:space="preserve">По 3 вопросу. В 2016 году оплата мед. помощи осуществляется по тарифам за законченный случай лечения заболеваний, включенного в соответствующую клинико-статистическую группу заболеваний, которые установлены Тарифным соглашением по реализации Московской областной программы обязательного медицинского страхования от 31.12.2015.                                По 4 вопросу. Обращение в Федеральный фонд обязательного медицинского страхования направлено письмом от 16.06.2016 № 03-01-17/7791.                                                     </t>
  </si>
  <si>
    <t>9.Принять меры по организации в Территориальном фонде обязательного медицинского страхования Московской области внутреннего финансового контроля и внутреннего финансового аудита.</t>
  </si>
  <si>
    <t xml:space="preserve">5. Направить в Федеральный фонд обязательного медицинского страхования предложения рассмотреть вопрос об установлении единой методики расчета размера средств НСЗ, устанавливаемого в законе о бюджете, а также порядок его формирования с учетом положений, установленных Федеральным законом № 326-ФЗ.                                                        6. Принять меры по возврату СМО по состоянию на 01.01.2016 остатков неиспользованных целевых средств в размере 2 776,1 тыс.рублей, а также применить к ним штрафные санкции за невыполнение условий договоров.                                          7. Применить санкции в отношении АО ВТБ Медицинское страхование за ненадлежащее исполнение условий договоров № 27-2012 и № 27-2015/СЗЗ.                              8. Принять меры по возврату средств бюджета Территориального фонда обязательного медицинского страхования Московской области, использованный государственными бюджетными учреждениями здравоохранения Московской области не по целевому назначению. </t>
  </si>
  <si>
    <t xml:space="preserve">По 5 вопросу. Обращение в Федеральный фонд обязательного медицинского страхования направлено письмом от 16.06.2016 № 03-01-17/7791.                                              По 6 вопросу. По состоянию на 01.04.2016 остатки неиспользованных целевых средств по состоянию на 01.01.2016  возвращены страховыми медицинскими организациями в бюджет Территориального фонда обязательного медицинского страхования Московской области в полном объеме в сумме 2 776,1 тыс.рублей. Территориальным фондом обязательного медицинского страхования Московской области начислены и выставлены страховым медицинским организациям штрафные санкции на сумму 546,2 тыс.рублей.                                               По состоянию на 31.12.2016 года перечислены в бюджет Территориального фонда обязательного медицинского страхования Московской области в сумме 254,0 тыс.рублей. Территориальным фондом обязательного медицинского страхования Московской области поданы исковые заявления о взыскании процентов за пользование </t>
  </si>
  <si>
    <t xml:space="preserve">установленным Бюджетным кодексом Российской Федерации, Федеральным законом от 29.11.2010 № 326-ФЗ "Об обязательном медицинском страховании в Российской Федерации", Правилами обязательного медицинского страхования, утвержденными приказом Минздравсоцразвития России от 28.02.2011 № 158н, приказом Федерального фонда обязательного медицинского страхования от 18.11.2014 № 200 "Об установлении Требований к структуре и содержанию тарифного соглашения". </t>
  </si>
  <si>
    <t>чужими денежными средствами на сумму 250,0 тыс.руб. Вынесено судебных решений в пользу  Территориального фонда обязательного медицинского страхования Московской области на сумму 238,9 тыс.руб. Отказано в удовлетворении требований Территориального фонда обязательного медицинского страхования Московской области на сумму 11,1 тыс. рублей.</t>
  </si>
  <si>
    <t xml:space="preserve">По 7 вопросу. АО ВТБ Медицинское страхование платежным поручением № 1851 от 20.06.2016 перечислен штраф в полном размере в сумме 405 297,34 рублей.                                         По 8 вопросу. Предписания Территориального фонда обязательного медицинского страхования Московской области, выставленные ГБУЗ МО "Лотошинская ЦРБ", ГБУЗ МОО "Протвинская городская больница", ГБУЗ МО "Серебряно-Прудская ЦРБ"  исполнены  в полном объеме(средства ОМС восстановлены, штраф уплачен).  </t>
  </si>
  <si>
    <t xml:space="preserve">Согласно Представлению Контрольно-счетной палаты Московской области по результатам контрольного мероприятия "Проверка отдельных вопросов исполнения бюджета Территориального фонда обязательного медицинского страхования Московской области на 2015 год и на плановый период 2016 и 2017 годов за 2015 год" Территориальному фонду обязательного медицинского страхования Московской области следует:                              1. Представить в Контрольно-счетную палату Московской области план устранения нарушений и недостатков, выявленных в ходе указанного контрольного мероприятия.                           2. Внести на рассмотрение Комиссии по разработке Московской областной программы обязательного медицинского страхования предложений по внесению изменений в Тарифное соглашение по реализации Московской областной программы обязательного медицинского страхования от 31.12.2015, в целях приведения его в соответствие положениям, </t>
  </si>
  <si>
    <t>По 9 вопросу. Приказ "Об организации внутреннего финансового контроля в Территориальном фонде обязательного медицинского страхования Московской области" утвержден 22.11.2016 № 604. Приказ "Об организации внутреннего финансового аудита в Территориальном фонде обязательного медицинского страхования Московской области" утвержден 22.11.2016 № 605.</t>
  </si>
  <si>
    <t>Федеральный закон от 29.11.2010  № 326-ФЗ "Об обязательном медицинском страховании в Российской Федерации", приказ Министерства здравоохранения и социального развития Российской Федерации от 21.01.2011 № 15н "Об утверждении Типового положения о территориальном фонде обязательного медицинского страхования", постановление Правительства Московской области от 18.05.2011 № 456/18 "О Территориальном фонде обязательного медицинского страхования Московской области", приказ Министерства здравоохранения и социального развития Российской Федерации от 28.02.2011 № 158н "Об утверждении Правил обязательного медицинского страхования", приказ Министерства здравоохранения и социального развития Российской Федерации от 09.09.2011 № 1030н "Об утверждении формы типового договора о финансовом обеспечении обязательного медицинского страхования", приказ Министерства здравоохранения Российской Федерации от 24.12.2012 № 1355н "Об утверждении формы типового договора на оказание и оплату медицинской помощи по обязательному медицинскому страхованию".</t>
  </si>
  <si>
    <t xml:space="preserve">Федеральный закон от 29.11.2010  № 326-ФЗ "Об обязательном медицинском страховании в Российской Федерации", приказ Министерства здравоохранения и социального развития Российской Федерации от 21.01.2011 № 15н "Об утверждении Типового положения о территориальном фонде обязательного медицинского страхования", постановление Правительства Московской области от 18.05.2011 № 456/18 "О Территориальном фонде обязательного медицинского страхования Московской области", приказ Министерства здравоохранения и социального развития Российской Федерации от 28.02.2011 № 158н "Об утверждении Правил обязательного медицинского страхования", приказ Федерального фонда обязательного медицинского страхования от 01.12.2010 № 230 "Об утверждении Порядка организации и проведения контроля объемов, сроков, качества и условий предоставления медицинской помощи по обязательному медицинскому страхованию", приказ Федерального фонда обязательного медицинского страхования от 16.04.2012 № 73 "Об утверждении Положений о контроле за деятельностью страховых медицинских организаций и медицинских организаций в сфере обязательного медицинского страхования территориальными фондами обязательного медицинского страхования".
</t>
  </si>
  <si>
    <t xml:space="preserve">Федеральный закон от 29.11.2010  № 326-ФЗ "Об обязательном медицинском страховании в Российской Федерации", приказ Министерства здравоохранения и социального развития Российской Федерации от 21.01.2011 № 15н "Об утверждении Типового положения о территориальном фонде обязательного медицинского страхования", постановление Правительства Московской области от 18.05.2011 № 456/18 "О Территориальном фонде обязательного медицинского страхования Московской области", приказ Министерства здравоохранения и социального развития Российской Федерации от 25.01.2011 № 29н "Об утверждении Порядка ведения персонифицированного учета в сфере обязательного медицинского страхования".
</t>
  </si>
  <si>
    <t>Приказы "О порядке использования автомобильной техники ТФОМС МО"</t>
  </si>
  <si>
    <t>Распоряжение       "О нормах обеспечения канцелярскими и хозяйственными товарами"</t>
  </si>
  <si>
    <t xml:space="preserve">414              </t>
  </si>
  <si>
    <t>1. Утверждены списки работников Фонда , подлежащих обеспечению аппаратами и номерами сотовой связи.                                                        2. Установлены порядок и нормы пользования пользования мобильной связью работниками Фонда.</t>
  </si>
  <si>
    <t>Сведения о результатах деятельности (ф. 0503162);</t>
  </si>
  <si>
    <t>Исполнение на 97,9% обусловлено следующим: в связи с тем, что Закон Московской области "О внесении изменений в Закон Московской области " О бюджете Территориального фонда обязательного медицинского страхования Московской области на 2016 год и на плановый период 2017 и 2018 годов" предусматривающий увеличение бюджетных ассигнований на дополнительное финансовое обеспечение в части базовой программы обязательного медицинского страхования на 1 569 430,0 тыс. рублей, принят 28.12.2016, осуществить финансирование страховых медицинских организаций до 31.12.2016 не представлялось возможным.</t>
  </si>
  <si>
    <t>01130122250930244 150237224</t>
  </si>
  <si>
    <t>01130122250930244 150237226</t>
  </si>
  <si>
    <t>01130122250930244 150237221</t>
  </si>
  <si>
    <t>01130122250930244 150227221</t>
  </si>
  <si>
    <t>01130122250930244 150227224</t>
  </si>
  <si>
    <t>01130122250930244 150227225</t>
  </si>
  <si>
    <t>01130122250930244 150227226</t>
  </si>
  <si>
    <t>01130122250930244 150227340</t>
  </si>
  <si>
    <t>01130122206050244 150217226</t>
  </si>
  <si>
    <t>01130122206050244 150217310</t>
  </si>
  <si>
    <t>01130122250930244 150217224</t>
  </si>
  <si>
    <t>01130122250930244 150217225</t>
  </si>
  <si>
    <t>01130122250930244 150217226</t>
  </si>
  <si>
    <t>01130122250930244 150217310</t>
  </si>
  <si>
    <t>01130122206050141 150211211</t>
  </si>
  <si>
    <t>01130122250930141 150211211</t>
  </si>
  <si>
    <t>01130122250930244 150217340</t>
  </si>
</sst>
</file>

<file path=xl/styles.xml><?xml version="1.0" encoding="utf-8"?>
<styleSheet xmlns="http://schemas.openxmlformats.org/spreadsheetml/2006/main">
  <numFmts count="2">
    <numFmt numFmtId="164" formatCode="_-* #,##0.00_р_._-;\-* #,##0.00_р_._-;_-* &quot;-&quot;??_р_._-;_-@_-"/>
    <numFmt numFmtId="165" formatCode="#,##0.0"/>
  </numFmts>
  <fonts count="28">
    <font>
      <sz val="10"/>
      <name val="Arial Cyr"/>
      <charset val="204"/>
    </font>
    <font>
      <sz val="11"/>
      <color theme="1"/>
      <name val="Calibri"/>
      <family val="2"/>
      <charset val="204"/>
      <scheme val="minor"/>
    </font>
    <font>
      <sz val="10"/>
      <color theme="1"/>
      <name val="Arial"/>
      <family val="2"/>
      <charset val="204"/>
    </font>
    <font>
      <sz val="10"/>
      <name val="Arial Cyr"/>
      <charset val="204"/>
    </font>
    <font>
      <sz val="8"/>
      <name val="Arial Cyr"/>
      <family val="2"/>
      <charset val="204"/>
    </font>
    <font>
      <sz val="8"/>
      <name val="Arial"/>
      <family val="2"/>
      <charset val="204"/>
    </font>
    <font>
      <b/>
      <sz val="10"/>
      <name val="Arial"/>
      <family val="2"/>
      <charset val="204"/>
    </font>
    <font>
      <sz val="10"/>
      <name val="Arial"/>
      <family val="2"/>
      <charset val="204"/>
    </font>
    <font>
      <sz val="7"/>
      <name val="Arial"/>
      <family val="2"/>
      <charset val="204"/>
    </font>
    <font>
      <i/>
      <sz val="8"/>
      <name val="Arial"/>
      <family val="2"/>
      <charset val="204"/>
    </font>
    <font>
      <b/>
      <sz val="11"/>
      <name val="Arial"/>
      <family val="2"/>
      <charset val="204"/>
    </font>
    <font>
      <sz val="9"/>
      <name val="Arial"/>
      <family val="2"/>
      <charset val="204"/>
    </font>
    <font>
      <b/>
      <sz val="10"/>
      <name val="Arial Cyr"/>
      <family val="2"/>
      <charset val="204"/>
    </font>
    <font>
      <b/>
      <sz val="8"/>
      <name val="Arial"/>
      <family val="2"/>
      <charset val="204"/>
    </font>
    <font>
      <sz val="11"/>
      <name val="Arial"/>
      <family val="2"/>
      <charset val="204"/>
    </font>
    <font>
      <sz val="6"/>
      <name val="Arial"/>
      <family val="2"/>
      <charset val="204"/>
    </font>
    <font>
      <b/>
      <sz val="9"/>
      <name val="Arial"/>
      <family val="2"/>
      <charset val="204"/>
    </font>
    <font>
      <sz val="8.5"/>
      <name val="Arial"/>
      <family val="2"/>
      <charset val="204"/>
    </font>
    <font>
      <b/>
      <sz val="8"/>
      <name val="Arial Cyr"/>
      <family val="2"/>
      <charset val="204"/>
    </font>
    <font>
      <b/>
      <i/>
      <sz val="8"/>
      <name val="Arial Cyr"/>
      <family val="2"/>
      <charset val="204"/>
    </font>
    <font>
      <b/>
      <sz val="10.5"/>
      <name val="Arial"/>
      <family val="2"/>
      <charset val="204"/>
    </font>
    <font>
      <sz val="7.9"/>
      <name val="Arial"/>
      <family val="2"/>
      <charset val="204"/>
    </font>
    <font>
      <b/>
      <sz val="7"/>
      <name val="Arial"/>
      <family val="2"/>
      <charset val="204"/>
    </font>
    <font>
      <sz val="10"/>
      <color theme="1"/>
      <name val="Arial"/>
      <family val="2"/>
      <charset val="204"/>
    </font>
    <font>
      <sz val="8"/>
      <color rgb="FFFF0000"/>
      <name val="Arial"/>
      <family val="2"/>
      <charset val="204"/>
    </font>
    <font>
      <sz val="8"/>
      <color theme="1"/>
      <name val="Arial"/>
      <family val="2"/>
      <charset val="204"/>
    </font>
    <font>
      <sz val="10"/>
      <color rgb="FF00B050"/>
      <name val="Arial"/>
      <family val="2"/>
      <charset val="204"/>
    </font>
    <font>
      <sz val="8"/>
      <color rgb="FF00B050"/>
      <name val="Arial"/>
      <family val="2"/>
      <charset val="204"/>
    </font>
  </fonts>
  <fills count="3">
    <fill>
      <patternFill patternType="none"/>
    </fill>
    <fill>
      <patternFill patternType="gray125"/>
    </fill>
    <fill>
      <patternFill patternType="solid">
        <fgColor theme="0"/>
        <bgColor indexed="64"/>
      </patternFill>
    </fill>
  </fills>
  <borders count="108">
    <border>
      <left/>
      <right/>
      <top/>
      <bottom/>
      <diagonal/>
    </border>
    <border>
      <left/>
      <right/>
      <top/>
      <bottom style="thin">
        <color indexed="64"/>
      </bottom>
      <diagonal/>
    </border>
    <border>
      <left/>
      <right style="thin">
        <color indexed="64"/>
      </right>
      <top/>
      <bottom/>
      <diagonal/>
    </border>
    <border>
      <left/>
      <right/>
      <top/>
      <bottom style="hair">
        <color indexed="64"/>
      </bottom>
      <diagonal/>
    </border>
    <border>
      <left/>
      <right/>
      <top style="hair">
        <color indexed="64"/>
      </top>
      <bottom/>
      <diagonal/>
    </border>
    <border>
      <left/>
      <right style="medium">
        <color indexed="64"/>
      </right>
      <top style="hair">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double">
        <color indexed="64"/>
      </right>
      <top style="medium">
        <color indexed="64"/>
      </top>
      <bottom style="thin">
        <color indexed="64"/>
      </bottom>
      <diagonal/>
    </border>
    <border>
      <left/>
      <right style="double">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thin">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style="medium">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s>
  <cellStyleXfs count="2">
    <xf numFmtId="0" fontId="0" fillId="0" borderId="0"/>
    <xf numFmtId="164" fontId="3" fillId="0" borderId="0" applyFont="0" applyFill="0" applyBorder="0" applyAlignment="0" applyProtection="0"/>
  </cellStyleXfs>
  <cellXfs count="1063">
    <xf numFmtId="0" fontId="0" fillId="0" borderId="0" xfId="0"/>
    <xf numFmtId="0" fontId="5" fillId="0" borderId="0" xfId="0" applyFont="1"/>
    <xf numFmtId="0" fontId="5" fillId="0" borderId="0" xfId="0" applyFont="1" applyAlignment="1">
      <alignment horizontal="right"/>
    </xf>
    <xf numFmtId="0" fontId="5" fillId="0" borderId="0" xfId="0" applyFont="1" applyAlignment="1">
      <alignment horizontal="left"/>
    </xf>
    <xf numFmtId="0" fontId="5" fillId="0" borderId="0" xfId="0" applyFont="1" applyBorder="1"/>
    <xf numFmtId="0" fontId="8" fillId="0" borderId="0" xfId="0" applyFont="1"/>
    <xf numFmtId="0" fontId="4" fillId="0" borderId="0" xfId="0" applyFont="1" applyBorder="1" applyAlignment="1">
      <alignment horizontal="left" wrapText="1" indent="2"/>
    </xf>
    <xf numFmtId="49" fontId="4" fillId="0" borderId="0" xfId="0" applyNumberFormat="1" applyFont="1" applyBorder="1" applyAlignment="1">
      <alignment horizontal="center"/>
    </xf>
    <xf numFmtId="0" fontId="5" fillId="0" borderId="0" xfId="0" applyFont="1" applyBorder="1" applyAlignment="1">
      <alignment horizontal="center"/>
    </xf>
    <xf numFmtId="0" fontId="8" fillId="0" borderId="0" xfId="0" applyFont="1" applyAlignment="1">
      <alignment horizontal="right"/>
    </xf>
    <xf numFmtId="0" fontId="5" fillId="0" borderId="0" xfId="0" applyFont="1" applyAlignment="1">
      <alignment vertical="center"/>
    </xf>
    <xf numFmtId="0" fontId="5" fillId="0" borderId="0" xfId="0" applyFont="1" applyAlignment="1">
      <alignment vertical="top"/>
    </xf>
    <xf numFmtId="0" fontId="5"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xf numFmtId="0" fontId="11" fillId="0" borderId="0" xfId="0" applyFont="1" applyBorder="1" applyAlignment="1">
      <alignment horizontal="center"/>
    </xf>
    <xf numFmtId="0" fontId="11" fillId="0" borderId="0" xfId="0" applyFont="1" applyBorder="1"/>
    <xf numFmtId="0" fontId="11" fillId="0" borderId="0" xfId="0" applyFont="1" applyAlignment="1">
      <alignment horizontal="right"/>
    </xf>
    <xf numFmtId="0" fontId="5" fillId="0" borderId="0" xfId="0" applyFont="1" applyAlignment="1">
      <alignment horizontal="right" vertical="center"/>
    </xf>
    <xf numFmtId="0" fontId="8" fillId="0" borderId="0" xfId="0" applyFont="1" applyAlignment="1">
      <alignment vertical="top"/>
    </xf>
    <xf numFmtId="0" fontId="14" fillId="0" borderId="0" xfId="0" applyFont="1"/>
    <xf numFmtId="49" fontId="5" fillId="0" borderId="0" xfId="0" applyNumberFormat="1" applyFont="1" applyBorder="1" applyAlignment="1">
      <alignment horizontal="left" indent="4"/>
    </xf>
    <xf numFmtId="0" fontId="5" fillId="0" borderId="0" xfId="0" applyFont="1" applyAlignment="1"/>
    <xf numFmtId="49" fontId="5" fillId="0" borderId="0" xfId="0" applyNumberFormat="1" applyFont="1" applyBorder="1" applyAlignment="1">
      <alignment horizontal="left"/>
    </xf>
    <xf numFmtId="49" fontId="5" fillId="0" borderId="6" xfId="0" applyNumberFormat="1" applyFont="1" applyBorder="1" applyAlignment="1">
      <alignment horizontal="left"/>
    </xf>
    <xf numFmtId="0" fontId="15" fillId="0" borderId="0" xfId="0" applyFont="1" applyAlignment="1">
      <alignment horizontal="center" vertical="top"/>
    </xf>
    <xf numFmtId="0" fontId="15" fillId="0" borderId="0" xfId="0" applyFont="1"/>
    <xf numFmtId="0" fontId="5" fillId="0" borderId="0" xfId="0" applyFont="1" applyAlignment="1">
      <alignment horizontal="center" vertical="top"/>
    </xf>
    <xf numFmtId="0" fontId="10" fillId="0" borderId="0" xfId="0" applyFont="1" applyAlignment="1">
      <alignment horizontal="left"/>
    </xf>
    <xf numFmtId="0" fontId="6" fillId="0" borderId="0" xfId="0" applyFont="1" applyAlignment="1">
      <alignment horizontal="left"/>
    </xf>
    <xf numFmtId="0" fontId="4" fillId="0" borderId="0" xfId="0" applyFont="1" applyBorder="1" applyAlignment="1">
      <alignment horizontal="left" indent="2"/>
    </xf>
    <xf numFmtId="0" fontId="8" fillId="0" borderId="0" xfId="0" applyFont="1" applyAlignment="1">
      <alignment vertical="center"/>
    </xf>
    <xf numFmtId="0" fontId="4" fillId="0" borderId="0" xfId="0" applyFont="1" applyBorder="1" applyAlignment="1">
      <alignment horizontal="left" wrapText="1" indent="1"/>
    </xf>
    <xf numFmtId="0" fontId="11" fillId="0" borderId="0" xfId="0" applyFont="1" applyFill="1" applyBorder="1" applyAlignment="1">
      <alignment horizontal="center"/>
    </xf>
    <xf numFmtId="0" fontId="12" fillId="0" borderId="0" xfId="0" applyFont="1" applyBorder="1" applyAlignment="1">
      <alignment horizontal="left"/>
    </xf>
    <xf numFmtId="0" fontId="16" fillId="0" borderId="0" xfId="0" applyFont="1" applyAlignment="1">
      <alignment horizontal="left"/>
    </xf>
    <xf numFmtId="0" fontId="11" fillId="0" borderId="0" xfId="0" applyFont="1" applyAlignment="1">
      <alignment horizontal="left"/>
    </xf>
    <xf numFmtId="0" fontId="5" fillId="0" borderId="0" xfId="0" applyFont="1" applyFill="1"/>
    <xf numFmtId="0" fontId="5" fillId="0" borderId="0" xfId="0" applyFont="1" applyFill="1" applyAlignment="1">
      <alignment horizontal="right"/>
    </xf>
    <xf numFmtId="0" fontId="6" fillId="0" borderId="0" xfId="0" applyFont="1" applyFill="1" applyAlignment="1">
      <alignment horizontal="center"/>
    </xf>
    <xf numFmtId="0" fontId="6" fillId="0" borderId="0" xfId="0" applyFont="1" applyFill="1" applyAlignment="1">
      <alignment horizontal="left"/>
    </xf>
    <xf numFmtId="0" fontId="8" fillId="0" borderId="0" xfId="0" applyFont="1" applyFill="1" applyAlignment="1">
      <alignment horizontal="right" vertical="center"/>
    </xf>
    <xf numFmtId="0" fontId="11" fillId="0" borderId="0" xfId="0" applyFont="1" applyFill="1"/>
    <xf numFmtId="0" fontId="8" fillId="0" borderId="0" xfId="0" applyFont="1" applyFill="1"/>
    <xf numFmtId="0" fontId="16" fillId="0" borderId="0" xfId="0" applyFont="1" applyFill="1"/>
    <xf numFmtId="0" fontId="5" fillId="0" borderId="0" xfId="0" applyFont="1" applyFill="1" applyAlignment="1">
      <alignment vertical="center"/>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right" vertical="center"/>
    </xf>
    <xf numFmtId="0" fontId="16" fillId="0" borderId="0" xfId="0" applyFont="1" applyFill="1" applyAlignment="1">
      <alignment horizontal="left"/>
    </xf>
    <xf numFmtId="0" fontId="5" fillId="0" borderId="0" xfId="0" applyFont="1" applyFill="1" applyAlignment="1">
      <alignment horizontal="left" vertical="center" wrapText="1"/>
    </xf>
    <xf numFmtId="0" fontId="5" fillId="0" borderId="0" xfId="0" applyFont="1" applyFill="1" applyAlignment="1">
      <alignment horizontal="left" vertical="top"/>
    </xf>
    <xf numFmtId="0" fontId="5" fillId="0" borderId="0" xfId="0" applyFont="1" applyFill="1" applyAlignment="1">
      <alignment horizontal="left"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7" fillId="0" borderId="0" xfId="0" applyFont="1" applyFill="1" applyBorder="1"/>
    <xf numFmtId="0" fontId="5" fillId="0" borderId="0" xfId="0" applyFont="1" applyFill="1" applyBorder="1"/>
    <xf numFmtId="0" fontId="15" fillId="0" borderId="0" xfId="0" applyFont="1" applyFill="1" applyBorder="1"/>
    <xf numFmtId="0" fontId="8" fillId="0" borderId="0" xfId="0" applyFont="1" applyAlignment="1">
      <alignment horizontal="right" vertical="center"/>
    </xf>
    <xf numFmtId="0" fontId="5" fillId="0" borderId="0" xfId="0" applyFont="1"/>
    <xf numFmtId="49" fontId="5" fillId="0" borderId="0" xfId="0" applyNumberFormat="1" applyFont="1" applyBorder="1" applyAlignment="1">
      <alignment horizontal="center"/>
    </xf>
    <xf numFmtId="49" fontId="5" fillId="0" borderId="3" xfId="0" applyNumberFormat="1" applyFont="1" applyBorder="1" applyAlignment="1">
      <alignment horizontal="left"/>
    </xf>
    <xf numFmtId="49" fontId="5" fillId="0" borderId="4" xfId="0" applyNumberFormat="1" applyFont="1" applyBorder="1" applyAlignment="1">
      <alignment horizontal="left" indent="4"/>
    </xf>
    <xf numFmtId="49" fontId="5" fillId="0" borderId="5" xfId="0" applyNumberFormat="1" applyFont="1" applyBorder="1" applyAlignment="1">
      <alignment horizontal="left" indent="4"/>
    </xf>
    <xf numFmtId="49" fontId="5" fillId="0" borderId="4" xfId="0" applyNumberFormat="1" applyFont="1" applyFill="1" applyBorder="1" applyAlignment="1">
      <alignment horizontal="left" indent="4"/>
    </xf>
    <xf numFmtId="49" fontId="5" fillId="0" borderId="3" xfId="0" applyNumberFormat="1" applyFont="1" applyFill="1" applyBorder="1" applyAlignment="1">
      <alignment horizontal="left"/>
    </xf>
    <xf numFmtId="0" fontId="5" fillId="0" borderId="0" xfId="0" applyFont="1" applyBorder="1" applyAlignment="1">
      <alignment horizontal="center"/>
    </xf>
    <xf numFmtId="0" fontId="5" fillId="0" borderId="0" xfId="0" applyFont="1"/>
    <xf numFmtId="49" fontId="5" fillId="0" borderId="85" xfId="0" applyNumberFormat="1" applyFont="1" applyBorder="1" applyAlignment="1">
      <alignment horizontal="left" indent="4"/>
    </xf>
    <xf numFmtId="49" fontId="5" fillId="0" borderId="84" xfId="0" applyNumberFormat="1" applyFont="1" applyFill="1" applyBorder="1" applyAlignment="1">
      <alignment horizontal="left"/>
    </xf>
    <xf numFmtId="49" fontId="5" fillId="0" borderId="85" xfId="0" applyNumberFormat="1" applyFont="1" applyFill="1" applyBorder="1" applyAlignment="1">
      <alignment horizontal="left" indent="4"/>
    </xf>
    <xf numFmtId="49" fontId="5" fillId="0" borderId="84" xfId="0" applyNumberFormat="1" applyFont="1" applyBorder="1" applyAlignment="1">
      <alignment horizontal="left"/>
    </xf>
    <xf numFmtId="49" fontId="5" fillId="0" borderId="35" xfId="0" applyNumberFormat="1" applyFont="1" applyBorder="1" applyAlignment="1">
      <alignment horizontal="left"/>
    </xf>
    <xf numFmtId="0" fontId="8" fillId="0" borderId="0" xfId="0" applyFont="1" applyBorder="1"/>
    <xf numFmtId="0" fontId="5" fillId="0" borderId="0" xfId="0" applyFont="1"/>
    <xf numFmtId="0" fontId="5" fillId="0" borderId="0" xfId="0" applyFont="1" applyAlignment="1">
      <alignment horizontal="right"/>
    </xf>
    <xf numFmtId="0" fontId="6" fillId="0" borderId="0" xfId="0" applyFont="1" applyAlignment="1">
      <alignment horizontal="center"/>
    </xf>
    <xf numFmtId="0" fontId="5" fillId="0" borderId="0" xfId="0" applyFont="1" applyFill="1"/>
    <xf numFmtId="0" fontId="5" fillId="0" borderId="0" xfId="0" applyFont="1"/>
    <xf numFmtId="0" fontId="5" fillId="0" borderId="0" xfId="0" applyFont="1" applyFill="1"/>
    <xf numFmtId="0" fontId="5" fillId="0" borderId="35" xfId="0" applyFont="1" applyFill="1" applyBorder="1"/>
    <xf numFmtId="0" fontId="5" fillId="0" borderId="35" xfId="0" applyFont="1" applyBorder="1"/>
    <xf numFmtId="0" fontId="5" fillId="0" borderId="0" xfId="0" applyFont="1"/>
    <xf numFmtId="0" fontId="13" fillId="0" borderId="0" xfId="0" applyFont="1" applyFill="1" applyBorder="1"/>
    <xf numFmtId="0" fontId="5" fillId="0" borderId="0" xfId="0" applyFont="1" applyBorder="1"/>
    <xf numFmtId="0" fontId="5" fillId="0" borderId="0" xfId="0" applyFont="1" applyFill="1"/>
    <xf numFmtId="0" fontId="23" fillId="0" borderId="0" xfId="0" applyFont="1" applyFill="1" applyBorder="1" applyAlignment="1">
      <alignment vertical="top"/>
    </xf>
    <xf numFmtId="0" fontId="7" fillId="0" borderId="0" xfId="0" applyFont="1" applyBorder="1"/>
    <xf numFmtId="0" fontId="25" fillId="0" borderId="0" xfId="0" applyFont="1" applyFill="1" applyBorder="1"/>
    <xf numFmtId="0" fontId="8" fillId="0" borderId="0" xfId="0" applyFont="1" applyFill="1" applyAlignment="1">
      <alignment horizontal="right" vertical="top"/>
    </xf>
    <xf numFmtId="0" fontId="5" fillId="0" borderId="1" xfId="0" applyFont="1" applyFill="1" applyBorder="1"/>
    <xf numFmtId="0" fontId="5" fillId="0" borderId="0" xfId="0" applyFont="1" applyFill="1" applyAlignment="1">
      <alignment horizontal="left"/>
    </xf>
    <xf numFmtId="0" fontId="5" fillId="0" borderId="2" xfId="0" applyFont="1" applyFill="1" applyBorder="1" applyAlignment="1">
      <alignment horizontal="left"/>
    </xf>
    <xf numFmtId="0" fontId="5" fillId="0" borderId="0" xfId="0" applyFont="1" applyFill="1" applyBorder="1" applyAlignment="1">
      <alignment horizontal="left"/>
    </xf>
    <xf numFmtId="0" fontId="5" fillId="0" borderId="0" xfId="0" applyFont="1" applyFill="1" applyBorder="1"/>
    <xf numFmtId="0" fontId="7" fillId="0" borderId="0" xfId="0" applyFont="1" applyFill="1" applyBorder="1" applyAlignment="1"/>
    <xf numFmtId="0" fontId="5" fillId="0" borderId="0" xfId="0" applyFont="1" applyFill="1" applyBorder="1" applyAlignment="1">
      <alignment horizontal="left" vertical="center"/>
    </xf>
    <xf numFmtId="0" fontId="15" fillId="0" borderId="0" xfId="0" applyFont="1" applyFill="1" applyBorder="1" applyAlignment="1">
      <alignment horizontal="left" vertical="center"/>
    </xf>
    <xf numFmtId="0" fontId="24" fillId="0" borderId="0" xfId="0" applyFont="1" applyFill="1" applyBorder="1"/>
    <xf numFmtId="0" fontId="7" fillId="0" borderId="0" xfId="0" applyFont="1" applyFill="1" applyBorder="1" applyAlignment="1">
      <alignment vertical="top"/>
    </xf>
    <xf numFmtId="0" fontId="27" fillId="0" borderId="0" xfId="0" applyFont="1" applyFill="1" applyBorder="1"/>
    <xf numFmtId="0" fontId="5" fillId="0" borderId="0" xfId="0" applyFont="1" applyFill="1" applyBorder="1"/>
    <xf numFmtId="0" fontId="6" fillId="0" borderId="0" xfId="0" applyFont="1" applyFill="1" applyAlignment="1">
      <alignment horizontal="center"/>
    </xf>
    <xf numFmtId="0" fontId="5" fillId="0" borderId="0" xfId="0" applyFont="1" applyFill="1"/>
    <xf numFmtId="0" fontId="5" fillId="0" borderId="0" xfId="0" applyFont="1"/>
    <xf numFmtId="0" fontId="7" fillId="0" borderId="75" xfId="0" applyFont="1" applyFill="1" applyBorder="1" applyAlignment="1">
      <alignment horizontal="left"/>
    </xf>
    <xf numFmtId="0" fontId="7" fillId="0" borderId="75" xfId="0" applyFont="1" applyFill="1" applyBorder="1" applyAlignment="1"/>
    <xf numFmtId="0" fontId="2" fillId="0" borderId="75" xfId="0" applyFont="1" applyFill="1" applyBorder="1" applyAlignment="1">
      <alignment horizontal="left"/>
    </xf>
    <xf numFmtId="0" fontId="23" fillId="0" borderId="75" xfId="0" applyFont="1" applyFill="1" applyBorder="1" applyAlignment="1">
      <alignment horizontal="left"/>
    </xf>
    <xf numFmtId="49" fontId="7" fillId="0" borderId="75" xfId="0" applyNumberFormat="1" applyFont="1" applyFill="1" applyBorder="1" applyAlignment="1"/>
    <xf numFmtId="0" fontId="7" fillId="0" borderId="75" xfId="0" applyFont="1" applyFill="1" applyBorder="1"/>
    <xf numFmtId="0" fontId="7" fillId="0" borderId="75" xfId="0" applyFont="1" applyFill="1" applyBorder="1" applyAlignment="1">
      <alignment horizontal="left" wrapText="1"/>
    </xf>
    <xf numFmtId="0" fontId="2" fillId="0" borderId="75" xfId="0" applyFont="1" applyFill="1" applyBorder="1" applyAlignment="1">
      <alignment horizontal="left" vertical="top"/>
    </xf>
    <xf numFmtId="0" fontId="7" fillId="0" borderId="75" xfId="0" applyFont="1" applyFill="1" applyBorder="1" applyAlignment="1">
      <alignment horizontal="left" vertical="center"/>
    </xf>
    <xf numFmtId="49" fontId="7" fillId="0" borderId="75" xfId="0" applyNumberFormat="1" applyFont="1" applyFill="1" applyBorder="1" applyAlignment="1">
      <alignment horizontal="left"/>
    </xf>
    <xf numFmtId="0" fontId="6" fillId="0" borderId="75" xfId="0" applyFont="1" applyFill="1" applyBorder="1"/>
    <xf numFmtId="0" fontId="7" fillId="0" borderId="0" xfId="0" applyFont="1" applyFill="1" applyBorder="1" applyAlignment="1">
      <alignment horizontal="left"/>
    </xf>
    <xf numFmtId="0" fontId="5" fillId="0" borderId="75" xfId="0" applyFont="1" applyFill="1" applyBorder="1"/>
    <xf numFmtId="0" fontId="6" fillId="0" borderId="75" xfId="0" applyFont="1" applyFill="1" applyBorder="1" applyAlignment="1"/>
    <xf numFmtId="0" fontId="7" fillId="2" borderId="0" xfId="0" applyFont="1" applyFill="1" applyBorder="1" applyAlignment="1"/>
    <xf numFmtId="0" fontId="0" fillId="0" borderId="75" xfId="0" applyFill="1" applyBorder="1" applyAlignment="1"/>
    <xf numFmtId="10" fontId="7" fillId="0" borderId="75" xfId="0" applyNumberFormat="1" applyFont="1" applyFill="1" applyBorder="1" applyAlignment="1">
      <alignment horizontal="left" vertical="top"/>
    </xf>
    <xf numFmtId="0" fontId="26" fillId="0" borderId="75" xfId="0" applyFont="1" applyFill="1" applyBorder="1" applyAlignment="1">
      <alignment horizontal="left"/>
    </xf>
    <xf numFmtId="10" fontId="7" fillId="0" borderId="75" xfId="0" applyNumberFormat="1" applyFont="1" applyFill="1" applyBorder="1" applyAlignment="1">
      <alignment horizontal="left"/>
    </xf>
    <xf numFmtId="0" fontId="7" fillId="0" borderId="75" xfId="0" applyFont="1" applyFill="1" applyBorder="1" applyAlignment="1">
      <alignment horizontal="left" vertical="top"/>
    </xf>
    <xf numFmtId="0" fontId="23" fillId="0" borderId="75" xfId="0" applyFont="1" applyFill="1" applyBorder="1" applyAlignment="1">
      <alignment horizontal="left" vertical="top"/>
    </xf>
    <xf numFmtId="0" fontId="7" fillId="0" borderId="75" xfId="0" applyFont="1" applyFill="1" applyBorder="1" applyAlignment="1">
      <alignment wrapText="1"/>
    </xf>
    <xf numFmtId="4" fontId="7" fillId="0" borderId="75" xfId="0" applyNumberFormat="1" applyFont="1" applyFill="1" applyBorder="1" applyAlignment="1">
      <alignment horizontal="left"/>
    </xf>
    <xf numFmtId="0" fontId="5" fillId="0" borderId="0" xfId="0" applyFont="1"/>
    <xf numFmtId="49" fontId="5" fillId="0" borderId="1" xfId="0" applyNumberFormat="1" applyFont="1" applyBorder="1" applyAlignment="1">
      <alignment horizontal="left"/>
    </xf>
    <xf numFmtId="0" fontId="5" fillId="0" borderId="0" xfId="0" applyFont="1" applyAlignment="1">
      <alignment horizontal="right"/>
    </xf>
    <xf numFmtId="49" fontId="5" fillId="0" borderId="1" xfId="0" applyNumberFormat="1" applyFont="1" applyBorder="1" applyAlignment="1">
      <alignment horizontal="center"/>
    </xf>
    <xf numFmtId="0" fontId="8" fillId="0" borderId="8" xfId="0" applyFont="1" applyBorder="1" applyAlignment="1">
      <alignment horizontal="center" vertical="top"/>
    </xf>
    <xf numFmtId="0" fontId="5" fillId="0" borderId="1" xfId="0" applyFont="1" applyBorder="1" applyAlignment="1">
      <alignment horizontal="center"/>
    </xf>
    <xf numFmtId="0" fontId="7" fillId="0" borderId="75" xfId="0" quotePrefix="1" applyFont="1" applyFill="1" applyBorder="1" applyAlignment="1">
      <alignment horizontal="left" vertical="center"/>
    </xf>
    <xf numFmtId="0" fontId="6" fillId="0" borderId="0" xfId="0" applyFont="1" applyFill="1" applyAlignment="1">
      <alignment horizontal="center"/>
    </xf>
    <xf numFmtId="0" fontId="6" fillId="0" borderId="0" xfId="0" applyFont="1" applyFill="1" applyBorder="1" applyAlignment="1">
      <alignment horizontal="center"/>
    </xf>
    <xf numFmtId="0" fontId="5" fillId="0" borderId="18"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9" xfId="0" applyFont="1" applyFill="1" applyBorder="1" applyAlignment="1">
      <alignment horizontal="center" vertical="center"/>
    </xf>
    <xf numFmtId="49" fontId="5" fillId="0" borderId="20" xfId="0" applyNumberFormat="1" applyFont="1" applyFill="1" applyBorder="1" applyAlignment="1">
      <alignment horizontal="center"/>
    </xf>
    <xf numFmtId="49" fontId="5" fillId="0" borderId="21" xfId="0" applyNumberFormat="1" applyFont="1" applyFill="1" applyBorder="1" applyAlignment="1">
      <alignment horizontal="center"/>
    </xf>
    <xf numFmtId="49" fontId="5" fillId="0" borderId="22" xfId="0" applyNumberFormat="1" applyFont="1" applyFill="1" applyBorder="1" applyAlignment="1">
      <alignment horizontal="center"/>
    </xf>
    <xf numFmtId="49" fontId="5" fillId="0" borderId="23" xfId="0" applyNumberFormat="1" applyFont="1" applyFill="1" applyBorder="1" applyAlignment="1">
      <alignment horizontal="center" vertical="center"/>
    </xf>
    <xf numFmtId="49" fontId="5" fillId="0" borderId="24" xfId="0" applyNumberFormat="1" applyFont="1" applyFill="1" applyBorder="1" applyAlignment="1">
      <alignment horizontal="center" vertical="center"/>
    </xf>
    <xf numFmtId="49" fontId="5" fillId="0" borderId="9" xfId="0" applyNumberFormat="1" applyFont="1" applyFill="1" applyBorder="1" applyAlignment="1">
      <alignment horizontal="center" vertical="center"/>
    </xf>
    <xf numFmtId="0" fontId="5" fillId="0" borderId="0" xfId="0" applyFont="1" applyFill="1"/>
    <xf numFmtId="49" fontId="5" fillId="0" borderId="25" xfId="0" applyNumberFormat="1" applyFont="1" applyFill="1" applyBorder="1" applyAlignment="1">
      <alignment horizontal="center"/>
    </xf>
    <xf numFmtId="49" fontId="5" fillId="0" borderId="8" xfId="0" applyNumberFormat="1" applyFont="1" applyFill="1" applyBorder="1" applyAlignment="1">
      <alignment horizontal="center"/>
    </xf>
    <xf numFmtId="49" fontId="5" fillId="0" borderId="26" xfId="0" applyNumberFormat="1" applyFont="1" applyFill="1" applyBorder="1" applyAlignment="1">
      <alignment horizontal="center"/>
    </xf>
    <xf numFmtId="49" fontId="5" fillId="0" borderId="27"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6" xfId="0" applyNumberFormat="1" applyFont="1" applyFill="1" applyBorder="1" applyAlignment="1">
      <alignment horizontal="center"/>
    </xf>
    <xf numFmtId="49" fontId="5" fillId="0" borderId="15" xfId="0" applyNumberFormat="1" applyFont="1" applyFill="1" applyBorder="1" applyAlignment="1">
      <alignment horizontal="center"/>
    </xf>
    <xf numFmtId="49" fontId="5" fillId="0" borderId="1" xfId="0" applyNumberFormat="1" applyFont="1" applyFill="1" applyBorder="1" applyAlignment="1">
      <alignment horizontal="center"/>
    </xf>
    <xf numFmtId="49" fontId="5" fillId="0" borderId="7" xfId="0" applyNumberFormat="1" applyFont="1" applyFill="1" applyBorder="1" applyAlignment="1">
      <alignment horizontal="center"/>
    </xf>
    <xf numFmtId="0" fontId="5" fillId="0" borderId="1" xfId="0" applyFont="1" applyFill="1" applyBorder="1" applyAlignment="1">
      <alignment horizontal="left" wrapText="1"/>
    </xf>
    <xf numFmtId="49" fontId="5" fillId="0" borderId="28" xfId="0" applyNumberFormat="1" applyFont="1" applyFill="1" applyBorder="1" applyAlignment="1">
      <alignment horizontal="center" vertical="center"/>
    </xf>
    <xf numFmtId="49" fontId="5" fillId="0" borderId="29" xfId="0" applyNumberFormat="1" applyFont="1" applyFill="1" applyBorder="1" applyAlignment="1">
      <alignment horizontal="center" vertical="center"/>
    </xf>
    <xf numFmtId="49" fontId="5" fillId="0" borderId="30" xfId="0" applyNumberFormat="1" applyFont="1" applyFill="1" applyBorder="1" applyAlignment="1">
      <alignment horizontal="center" vertical="center"/>
    </xf>
    <xf numFmtId="49" fontId="5" fillId="0" borderId="1" xfId="0" applyNumberFormat="1" applyFont="1" applyFill="1" applyBorder="1" applyAlignment="1">
      <alignment horizontal="left"/>
    </xf>
    <xf numFmtId="49" fontId="5" fillId="0" borderId="23" xfId="0" applyNumberFormat="1" applyFont="1" applyFill="1" applyBorder="1" applyAlignment="1">
      <alignment horizontal="center"/>
    </xf>
    <xf numFmtId="49" fontId="5" fillId="0" borderId="24" xfId="0" applyNumberFormat="1" applyFont="1" applyFill="1" applyBorder="1" applyAlignment="1">
      <alignment horizontal="center"/>
    </xf>
    <xf numFmtId="49" fontId="5" fillId="0" borderId="9" xfId="0" applyNumberFormat="1" applyFont="1" applyFill="1" applyBorder="1" applyAlignment="1">
      <alignment horizontal="center"/>
    </xf>
    <xf numFmtId="0" fontId="5" fillId="0" borderId="0" xfId="0" applyFont="1" applyFill="1" applyBorder="1"/>
    <xf numFmtId="0" fontId="6" fillId="0" borderId="75" xfId="0" applyFont="1" applyFill="1" applyBorder="1" applyAlignment="1">
      <alignment horizontal="left"/>
    </xf>
    <xf numFmtId="49" fontId="7" fillId="0" borderId="75" xfId="0" applyNumberFormat="1" applyFont="1" applyFill="1" applyBorder="1" applyAlignment="1">
      <alignment horizontal="left" vertical="top" wrapText="1"/>
    </xf>
    <xf numFmtId="49" fontId="7" fillId="0" borderId="75" xfId="0" applyNumberFormat="1" applyFont="1" applyFill="1" applyBorder="1" applyAlignment="1">
      <alignment horizontal="left" vertical="top"/>
    </xf>
    <xf numFmtId="49" fontId="0" fillId="0" borderId="75" xfId="0" applyNumberFormat="1" applyFont="1" applyFill="1" applyBorder="1" applyAlignment="1">
      <alignment horizontal="left" vertical="top"/>
    </xf>
    <xf numFmtId="0" fontId="5" fillId="0" borderId="31" xfId="0" applyFont="1" applyBorder="1" applyAlignment="1">
      <alignment horizontal="left" vertical="top" wrapText="1"/>
    </xf>
    <xf numFmtId="0" fontId="5" fillId="0" borderId="24" xfId="0" applyFont="1" applyBorder="1" applyAlignment="1">
      <alignment horizontal="left" vertical="top" wrapText="1"/>
    </xf>
    <xf numFmtId="0" fontId="5" fillId="0" borderId="32" xfId="0" applyFont="1" applyBorder="1" applyAlignment="1">
      <alignment horizontal="left" vertical="top" wrapText="1"/>
    </xf>
    <xf numFmtId="0" fontId="5" fillId="0" borderId="31"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1" xfId="0" applyFont="1" applyBorder="1" applyAlignment="1">
      <alignment horizontal="center" wrapText="1"/>
    </xf>
    <xf numFmtId="0" fontId="5" fillId="0" borderId="24" xfId="0" applyFont="1" applyBorder="1" applyAlignment="1">
      <alignment horizontal="center" wrapText="1"/>
    </xf>
    <xf numFmtId="0" fontId="5" fillId="0" borderId="32" xfId="0" applyFont="1" applyBorder="1" applyAlignment="1">
      <alignment horizontal="center" wrapText="1"/>
    </xf>
    <xf numFmtId="0" fontId="5" fillId="0" borderId="18" xfId="0" applyFont="1" applyBorder="1" applyAlignment="1">
      <alignment horizontal="center" wrapText="1"/>
    </xf>
    <xf numFmtId="0" fontId="5" fillId="0" borderId="8" xfId="0" applyFont="1" applyBorder="1" applyAlignment="1">
      <alignment horizontal="center" wrapText="1"/>
    </xf>
    <xf numFmtId="0" fontId="5" fillId="0" borderId="19" xfId="0" applyFont="1" applyBorder="1" applyAlignment="1">
      <alignment horizontal="center" wrapText="1"/>
    </xf>
    <xf numFmtId="0" fontId="5" fillId="0" borderId="31" xfId="0" applyFont="1" applyBorder="1" applyAlignment="1">
      <alignment horizontal="center"/>
    </xf>
    <xf numFmtId="0" fontId="5" fillId="0" borderId="24" xfId="0" applyFont="1" applyBorder="1" applyAlignment="1">
      <alignment horizontal="center"/>
    </xf>
    <xf numFmtId="0" fontId="5" fillId="0" borderId="32" xfId="0" applyFont="1" applyBorder="1" applyAlignment="1">
      <alignment horizontal="center"/>
    </xf>
    <xf numFmtId="0" fontId="5" fillId="0" borderId="18" xfId="0" applyFont="1" applyBorder="1" applyAlignment="1">
      <alignment horizontal="center" vertical="top" wrapText="1"/>
    </xf>
    <xf numFmtId="0" fontId="5" fillId="0" borderId="8" xfId="0" applyFont="1" applyBorder="1" applyAlignment="1">
      <alignment horizontal="center" vertical="top" wrapText="1"/>
    </xf>
    <xf numFmtId="0" fontId="5" fillId="0" borderId="19" xfId="0" applyFont="1" applyBorder="1" applyAlignment="1">
      <alignment horizontal="center" vertical="top" wrapText="1"/>
    </xf>
    <xf numFmtId="0" fontId="5" fillId="0" borderId="33" xfId="0" applyFont="1" applyBorder="1" applyAlignment="1">
      <alignment horizontal="center" vertical="top" wrapText="1"/>
    </xf>
    <xf numFmtId="0" fontId="5" fillId="0" borderId="1" xfId="0" applyFont="1" applyBorder="1" applyAlignment="1">
      <alignment horizontal="center" vertical="top" wrapText="1"/>
    </xf>
    <xf numFmtId="0" fontId="5" fillId="0" borderId="34" xfId="0" applyFont="1" applyBorder="1" applyAlignment="1">
      <alignment horizontal="center" vertical="top" wrapText="1"/>
    </xf>
    <xf numFmtId="0" fontId="5" fillId="0" borderId="36" xfId="0" applyFont="1" applyBorder="1" applyAlignment="1">
      <alignment horizontal="left" wrapText="1"/>
    </xf>
    <xf numFmtId="0" fontId="1" fillId="0" borderId="36" xfId="0" applyFont="1" applyBorder="1"/>
    <xf numFmtId="49" fontId="5" fillId="0" borderId="31" xfId="0" applyNumberFormat="1" applyFont="1" applyBorder="1" applyAlignment="1">
      <alignment horizontal="center" wrapText="1"/>
    </xf>
    <xf numFmtId="49" fontId="5" fillId="0" borderId="24" xfId="0" applyNumberFormat="1" applyFont="1" applyBorder="1" applyAlignment="1">
      <alignment horizontal="center" wrapText="1"/>
    </xf>
    <xf numFmtId="49" fontId="5" fillId="0" borderId="32" xfId="0" applyNumberFormat="1" applyFont="1" applyBorder="1" applyAlignment="1">
      <alignment horizontal="center" wrapText="1"/>
    </xf>
    <xf numFmtId="14" fontId="5" fillId="0" borderId="36" xfId="0" applyNumberFormat="1" applyFont="1" applyBorder="1" applyAlignment="1">
      <alignment horizontal="center" wrapText="1"/>
    </xf>
    <xf numFmtId="49" fontId="5" fillId="0" borderId="36" xfId="0" applyNumberFormat="1" applyFont="1" applyBorder="1" applyAlignment="1">
      <alignment horizontal="center" wrapText="1"/>
    </xf>
    <xf numFmtId="49" fontId="5" fillId="0" borderId="36" xfId="0" applyNumberFormat="1" applyFont="1" applyBorder="1" applyAlignment="1">
      <alignment horizontal="center"/>
    </xf>
    <xf numFmtId="0" fontId="5" fillId="0" borderId="36" xfId="0" applyFont="1" applyBorder="1" applyAlignment="1">
      <alignment horizontal="left" vertical="top" wrapText="1"/>
    </xf>
    <xf numFmtId="0" fontId="5" fillId="0" borderId="91" xfId="0" applyFont="1" applyBorder="1" applyAlignment="1">
      <alignment horizontal="left" wrapText="1"/>
    </xf>
    <xf numFmtId="0" fontId="5" fillId="0" borderId="92" xfId="0" applyFont="1" applyBorder="1" applyAlignment="1">
      <alignment horizontal="left" wrapText="1"/>
    </xf>
    <xf numFmtId="0" fontId="5" fillId="0" borderId="94" xfId="0" applyFont="1" applyBorder="1" applyAlignment="1">
      <alignment horizontal="left" wrapText="1"/>
    </xf>
    <xf numFmtId="0" fontId="5" fillId="0" borderId="35" xfId="0" applyFont="1" applyBorder="1" applyAlignment="1">
      <alignment horizontal="left" vertical="top" wrapText="1"/>
    </xf>
    <xf numFmtId="0" fontId="5" fillId="0" borderId="0" xfId="0" applyFont="1" applyBorder="1" applyAlignment="1">
      <alignment horizontal="left" vertical="top" wrapText="1"/>
    </xf>
    <xf numFmtId="0" fontId="5" fillId="0" borderId="93" xfId="0" applyFont="1" applyBorder="1" applyAlignment="1">
      <alignment horizontal="left" wrapText="1"/>
    </xf>
    <xf numFmtId="0" fontId="5" fillId="0" borderId="33" xfId="0" applyFont="1" applyBorder="1" applyAlignment="1">
      <alignment horizontal="left" vertical="top" wrapText="1"/>
    </xf>
    <xf numFmtId="0" fontId="5" fillId="0" borderId="1" xfId="0" applyFont="1" applyBorder="1" applyAlignment="1">
      <alignment horizontal="left" vertical="top" wrapText="1"/>
    </xf>
    <xf numFmtId="0" fontId="5" fillId="0" borderId="34" xfId="0" applyFont="1" applyBorder="1" applyAlignment="1">
      <alignment horizontal="left" vertical="top" wrapText="1"/>
    </xf>
    <xf numFmtId="0" fontId="5" fillId="0" borderId="105" xfId="0" applyFont="1" applyBorder="1" applyAlignment="1">
      <alignment horizontal="left" wrapText="1"/>
    </xf>
    <xf numFmtId="0" fontId="5" fillId="0" borderId="102" xfId="0" applyFont="1" applyBorder="1" applyAlignment="1">
      <alignment horizontal="left" wrapText="1"/>
    </xf>
    <xf numFmtId="0" fontId="5" fillId="0" borderId="103" xfId="0" applyFont="1" applyBorder="1" applyAlignment="1">
      <alignment horizontal="left" wrapText="1"/>
    </xf>
    <xf numFmtId="0" fontId="5" fillId="0" borderId="97" xfId="0" applyFont="1" applyBorder="1" applyAlignment="1">
      <alignment horizontal="left" wrapText="1"/>
    </xf>
    <xf numFmtId="0" fontId="5" fillId="0" borderId="95" xfId="0" applyFont="1" applyBorder="1" applyAlignment="1">
      <alignment horizontal="left" wrapText="1"/>
    </xf>
    <xf numFmtId="0" fontId="5" fillId="0" borderId="96" xfId="0" applyFont="1" applyBorder="1" applyAlignment="1">
      <alignment horizontal="left" wrapText="1"/>
    </xf>
    <xf numFmtId="0" fontId="5" fillId="0" borderId="18" xfId="0" applyFont="1" applyBorder="1" applyAlignment="1">
      <alignment horizontal="left" vertical="top" wrapText="1"/>
    </xf>
    <xf numFmtId="0" fontId="5" fillId="0" borderId="8" xfId="0" applyFont="1" applyBorder="1" applyAlignment="1">
      <alignment horizontal="left" vertical="top" wrapText="1"/>
    </xf>
    <xf numFmtId="0" fontId="5" fillId="0" borderId="98" xfId="0" applyFont="1" applyBorder="1" applyAlignment="1">
      <alignment horizontal="left" wrapText="1"/>
    </xf>
    <xf numFmtId="0" fontId="5" fillId="0" borderId="99" xfId="0" applyFont="1" applyBorder="1" applyAlignment="1">
      <alignment horizontal="left" wrapText="1"/>
    </xf>
    <xf numFmtId="0" fontId="5" fillId="0" borderId="100" xfId="0" applyFont="1" applyBorder="1" applyAlignment="1">
      <alignment horizontal="left" wrapText="1"/>
    </xf>
    <xf numFmtId="0" fontId="5" fillId="0" borderId="107" xfId="0" applyFont="1" applyBorder="1" applyAlignment="1">
      <alignment horizontal="left" wrapText="1"/>
    </xf>
    <xf numFmtId="0" fontId="5" fillId="0" borderId="98" xfId="0" applyFont="1" applyBorder="1" applyAlignment="1">
      <alignment horizontal="left" vertical="top" wrapText="1"/>
    </xf>
    <xf numFmtId="0" fontId="5" fillId="0" borderId="99" xfId="0" applyFont="1" applyBorder="1" applyAlignment="1">
      <alignment horizontal="left" vertical="top" wrapText="1"/>
    </xf>
    <xf numFmtId="0" fontId="5" fillId="0" borderId="106" xfId="0" applyFont="1" applyBorder="1" applyAlignment="1">
      <alignment horizontal="left" vertical="top" wrapText="1"/>
    </xf>
    <xf numFmtId="0" fontId="5" fillId="0" borderId="100" xfId="0" applyFont="1" applyBorder="1" applyAlignment="1">
      <alignment horizontal="left" vertical="top" wrapText="1"/>
    </xf>
    <xf numFmtId="0" fontId="5" fillId="0" borderId="107" xfId="0" applyFont="1" applyBorder="1" applyAlignment="1">
      <alignment horizontal="left" vertical="top" wrapText="1"/>
    </xf>
    <xf numFmtId="0" fontId="5" fillId="0" borderId="101" xfId="0" applyFont="1" applyBorder="1" applyAlignment="1">
      <alignment horizontal="left" vertical="top" wrapText="1"/>
    </xf>
    <xf numFmtId="0" fontId="5" fillId="0" borderId="102" xfId="0" applyFont="1" applyBorder="1" applyAlignment="1">
      <alignment horizontal="left" vertical="top" wrapText="1"/>
    </xf>
    <xf numFmtId="0" fontId="5" fillId="0" borderId="104" xfId="0" applyFont="1" applyBorder="1" applyAlignment="1">
      <alignment horizontal="left" vertical="top" wrapText="1"/>
    </xf>
    <xf numFmtId="0" fontId="5" fillId="0" borderId="101" xfId="0" applyFont="1" applyBorder="1" applyAlignment="1">
      <alignment horizontal="left" wrapText="1"/>
    </xf>
    <xf numFmtId="0" fontId="5" fillId="2" borderId="101" xfId="0" applyFont="1" applyFill="1" applyBorder="1" applyAlignment="1">
      <alignment horizontal="left" vertical="top" wrapText="1"/>
    </xf>
    <xf numFmtId="0" fontId="0" fillId="0" borderId="102" xfId="0" applyBorder="1" applyAlignment="1">
      <alignment vertical="top"/>
    </xf>
    <xf numFmtId="0" fontId="0" fillId="0" borderId="104" xfId="0" applyBorder="1" applyAlignment="1">
      <alignment vertical="top"/>
    </xf>
    <xf numFmtId="0" fontId="5" fillId="0" borderId="103" xfId="0" applyFont="1" applyBorder="1" applyAlignment="1">
      <alignment horizontal="left" vertical="top" wrapText="1"/>
    </xf>
    <xf numFmtId="0" fontId="5" fillId="0" borderId="105" xfId="0" applyFont="1" applyBorder="1" applyAlignment="1">
      <alignment horizontal="left" vertical="top" wrapText="1"/>
    </xf>
    <xf numFmtId="0" fontId="5" fillId="2" borderId="18"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0" borderId="19" xfId="0" applyFont="1" applyBorder="1" applyAlignment="1">
      <alignment horizontal="left" vertical="top" wrapText="1"/>
    </xf>
    <xf numFmtId="0" fontId="5" fillId="0" borderId="1" xfId="0" applyFont="1" applyBorder="1" applyAlignment="1">
      <alignment horizontal="left" wrapText="1"/>
    </xf>
    <xf numFmtId="0" fontId="5" fillId="0" borderId="34" xfId="0" applyFont="1" applyBorder="1" applyAlignment="1">
      <alignment horizontal="left" wrapText="1"/>
    </xf>
    <xf numFmtId="0" fontId="5" fillId="0" borderId="91" xfId="0" applyFont="1" applyBorder="1" applyAlignment="1">
      <alignment horizontal="left" vertical="top" wrapText="1"/>
    </xf>
    <xf numFmtId="0" fontId="5" fillId="0" borderId="92" xfId="0" applyFont="1" applyBorder="1" applyAlignment="1">
      <alignment horizontal="left" vertical="top" wrapText="1"/>
    </xf>
    <xf numFmtId="0" fontId="5" fillId="0" borderId="94" xfId="0" applyFont="1" applyBorder="1" applyAlignment="1">
      <alignment horizontal="left" vertical="top" wrapText="1"/>
    </xf>
    <xf numFmtId="0" fontId="5" fillId="0" borderId="93" xfId="0" applyFont="1" applyBorder="1" applyAlignment="1">
      <alignment horizontal="left" vertical="top" wrapText="1"/>
    </xf>
    <xf numFmtId="0" fontId="0" fillId="0" borderId="92" xfId="0" applyBorder="1" applyAlignment="1">
      <alignment vertical="top"/>
    </xf>
    <xf numFmtId="0" fontId="0" fillId="0" borderId="90" xfId="0" applyBorder="1" applyAlignment="1">
      <alignment vertical="top"/>
    </xf>
    <xf numFmtId="0" fontId="5" fillId="2" borderId="98" xfId="0" applyFont="1" applyFill="1" applyBorder="1" applyAlignment="1">
      <alignment horizontal="left" vertical="top" wrapText="1"/>
    </xf>
    <xf numFmtId="0" fontId="5" fillId="2" borderId="99" xfId="0" applyFont="1" applyFill="1" applyBorder="1" applyAlignment="1">
      <alignment horizontal="left" vertical="top" wrapText="1"/>
    </xf>
    <xf numFmtId="0" fontId="5" fillId="2" borderId="100" xfId="0" applyFont="1" applyFill="1" applyBorder="1" applyAlignment="1">
      <alignment horizontal="left" vertical="top" wrapText="1"/>
    </xf>
    <xf numFmtId="0" fontId="5" fillId="2" borderId="102" xfId="0" applyFont="1" applyFill="1" applyBorder="1" applyAlignment="1">
      <alignment horizontal="left" vertical="top" wrapText="1"/>
    </xf>
    <xf numFmtId="0" fontId="5" fillId="2" borderId="103" xfId="0" applyFont="1" applyFill="1" applyBorder="1" applyAlignment="1">
      <alignment horizontal="left" vertical="top" wrapText="1"/>
    </xf>
    <xf numFmtId="0" fontId="5" fillId="2" borderId="3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0" borderId="33" xfId="0" applyFont="1" applyBorder="1" applyAlignment="1">
      <alignment horizontal="left" wrapText="1"/>
    </xf>
    <xf numFmtId="0" fontId="5" fillId="2" borderId="31" xfId="0" applyFont="1" applyFill="1" applyBorder="1" applyAlignment="1">
      <alignment horizontal="left" vertical="top" wrapText="1"/>
    </xf>
    <xf numFmtId="0" fontId="5" fillId="2" borderId="24" xfId="0" applyFont="1" applyFill="1" applyBorder="1" applyAlignment="1">
      <alignment horizontal="left" vertical="top" wrapText="1"/>
    </xf>
    <xf numFmtId="0" fontId="5" fillId="0" borderId="31" xfId="0" applyFont="1" applyBorder="1" applyAlignment="1">
      <alignment horizontal="center" vertical="top" wrapText="1"/>
    </xf>
    <xf numFmtId="0" fontId="5" fillId="0" borderId="24" xfId="0" applyFont="1" applyBorder="1" applyAlignment="1">
      <alignment horizontal="center" vertical="top" wrapText="1"/>
    </xf>
    <xf numFmtId="0" fontId="5" fillId="0" borderId="32" xfId="0" applyFont="1" applyBorder="1" applyAlignment="1">
      <alignment horizontal="center" vertical="top" wrapText="1"/>
    </xf>
    <xf numFmtId="0" fontId="5" fillId="2" borderId="35"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0" borderId="97" xfId="0" applyFont="1" applyBorder="1" applyAlignment="1">
      <alignment horizontal="left" vertical="top" wrapText="1"/>
    </xf>
    <xf numFmtId="0" fontId="5" fillId="0" borderId="95" xfId="0" applyFont="1" applyBorder="1" applyAlignment="1">
      <alignment horizontal="left" vertical="top" wrapText="1"/>
    </xf>
    <xf numFmtId="0" fontId="5" fillId="0" borderId="96" xfId="0" applyFont="1" applyBorder="1" applyAlignment="1">
      <alignment horizontal="left" vertical="top" wrapText="1"/>
    </xf>
    <xf numFmtId="0" fontId="5" fillId="0" borderId="0" xfId="0" applyFont="1" applyBorder="1" applyAlignment="1">
      <alignment horizontal="left" wrapText="1"/>
    </xf>
    <xf numFmtId="0" fontId="5" fillId="0" borderId="2" xfId="0" applyFont="1" applyBorder="1" applyAlignment="1">
      <alignment horizontal="left" wrapText="1"/>
    </xf>
    <xf numFmtId="49" fontId="5" fillId="0" borderId="31" xfId="0" applyNumberFormat="1" applyFont="1" applyBorder="1" applyAlignment="1">
      <alignment horizontal="center" vertical="top" wrapText="1"/>
    </xf>
    <xf numFmtId="49" fontId="5" fillId="0" borderId="24" xfId="0" applyNumberFormat="1" applyFont="1" applyBorder="1" applyAlignment="1">
      <alignment horizontal="center" vertical="top" wrapText="1"/>
    </xf>
    <xf numFmtId="49" fontId="5" fillId="0" borderId="32" xfId="0" applyNumberFormat="1" applyFont="1" applyBorder="1" applyAlignment="1">
      <alignment horizontal="center" vertical="top" wrapText="1"/>
    </xf>
    <xf numFmtId="0" fontId="5" fillId="0" borderId="36" xfId="0" applyFont="1" applyBorder="1" applyAlignment="1">
      <alignment horizontal="center" vertical="top" wrapText="1"/>
    </xf>
    <xf numFmtId="0" fontId="5" fillId="0" borderId="36" xfId="0" applyFont="1" applyBorder="1" applyAlignment="1">
      <alignment horizontal="center"/>
    </xf>
    <xf numFmtId="49" fontId="5" fillId="0" borderId="31" xfId="0" applyNumberFormat="1" applyFont="1" applyBorder="1" applyAlignment="1">
      <alignment horizontal="center" vertical="top"/>
    </xf>
    <xf numFmtId="49" fontId="5" fillId="0" borderId="24" xfId="0" applyNumberFormat="1" applyFont="1" applyBorder="1" applyAlignment="1">
      <alignment horizontal="center" vertical="top"/>
    </xf>
    <xf numFmtId="49" fontId="5" fillId="0" borderId="32" xfId="0" applyNumberFormat="1" applyFont="1" applyBorder="1" applyAlignment="1">
      <alignment horizontal="center" vertical="top"/>
    </xf>
    <xf numFmtId="49" fontId="5" fillId="0" borderId="36" xfId="0" applyNumberFormat="1" applyFont="1" applyBorder="1" applyAlignment="1">
      <alignment horizontal="center" vertical="top"/>
    </xf>
    <xf numFmtId="49" fontId="5" fillId="0" borderId="36" xfId="0" applyNumberFormat="1" applyFont="1" applyBorder="1" applyAlignment="1">
      <alignment horizontal="left" vertical="top" wrapText="1"/>
    </xf>
    <xf numFmtId="0" fontId="0" fillId="0" borderId="36" xfId="0" applyBorder="1" applyAlignment="1"/>
    <xf numFmtId="0" fontId="5" fillId="0" borderId="31" xfId="0" applyFont="1" applyBorder="1" applyAlignment="1">
      <alignment vertical="top" wrapText="1"/>
    </xf>
    <xf numFmtId="0" fontId="5" fillId="0" borderId="24" xfId="0" applyFont="1" applyBorder="1" applyAlignment="1">
      <alignment vertical="top"/>
    </xf>
    <xf numFmtId="0" fontId="5" fillId="0" borderId="32" xfId="0" applyFont="1" applyBorder="1" applyAlignment="1">
      <alignment vertical="top"/>
    </xf>
    <xf numFmtId="0" fontId="6" fillId="0" borderId="0" xfId="0" applyFont="1" applyAlignment="1">
      <alignment horizontal="center"/>
    </xf>
    <xf numFmtId="14" fontId="5" fillId="0" borderId="36" xfId="0" applyNumberFormat="1" applyFont="1" applyBorder="1" applyAlignment="1">
      <alignment horizontal="center"/>
    </xf>
    <xf numFmtId="0" fontId="5" fillId="0" borderId="35" xfId="0" applyFont="1" applyBorder="1" applyAlignment="1">
      <alignment horizontal="center" vertical="top" wrapText="1"/>
    </xf>
    <xf numFmtId="0" fontId="5" fillId="0" borderId="0" xfId="0" applyFont="1" applyBorder="1" applyAlignment="1">
      <alignment horizontal="center" vertical="top" wrapText="1"/>
    </xf>
    <xf numFmtId="0" fontId="5" fillId="0" borderId="2" xfId="0" applyFont="1" applyBorder="1" applyAlignment="1">
      <alignment horizontal="center" vertical="top" wrapText="1"/>
    </xf>
    <xf numFmtId="0" fontId="5" fillId="0" borderId="18" xfId="0" applyFont="1" applyBorder="1" applyAlignment="1">
      <alignment horizontal="center" vertical="top"/>
    </xf>
    <xf numFmtId="0" fontId="5" fillId="0" borderId="8" xfId="0" applyFont="1" applyBorder="1" applyAlignment="1">
      <alignment horizontal="center" vertical="top"/>
    </xf>
    <xf numFmtId="0" fontId="5" fillId="0" borderId="19" xfId="0" applyFont="1" applyBorder="1" applyAlignment="1">
      <alignment horizontal="center" vertical="top"/>
    </xf>
    <xf numFmtId="0" fontId="5" fillId="0" borderId="33" xfId="0" applyFont="1" applyBorder="1" applyAlignment="1">
      <alignment horizontal="center" vertical="top"/>
    </xf>
    <xf numFmtId="0" fontId="5" fillId="0" borderId="1" xfId="0" applyFont="1" applyBorder="1" applyAlignment="1">
      <alignment horizontal="center" vertical="top"/>
    </xf>
    <xf numFmtId="0" fontId="5" fillId="0" borderId="34" xfId="0" applyFont="1" applyBorder="1" applyAlignment="1">
      <alignment horizontal="center" vertical="top"/>
    </xf>
    <xf numFmtId="0" fontId="5" fillId="0" borderId="62" xfId="0" applyFont="1" applyBorder="1" applyAlignment="1">
      <alignment horizontal="left" wrapText="1"/>
    </xf>
    <xf numFmtId="0" fontId="5" fillId="0" borderId="62" xfId="0" applyFont="1" applyBorder="1" applyAlignment="1">
      <alignment horizontal="left" vertical="top" wrapText="1"/>
    </xf>
    <xf numFmtId="0" fontId="5" fillId="0" borderId="52" xfId="0" applyFont="1" applyBorder="1" applyAlignment="1">
      <alignment horizontal="left" vertical="top" wrapText="1"/>
    </xf>
    <xf numFmtId="0" fontId="5" fillId="0" borderId="52" xfId="0" applyFont="1" applyBorder="1" applyAlignment="1">
      <alignment horizontal="left" wrapText="1"/>
    </xf>
    <xf numFmtId="0" fontId="5" fillId="0" borderId="36" xfId="0" applyFont="1" applyBorder="1" applyAlignment="1"/>
    <xf numFmtId="0" fontId="5" fillId="0" borderId="23" xfId="0" applyFont="1" applyBorder="1" applyAlignment="1">
      <alignment horizontal="left" wrapText="1"/>
    </xf>
    <xf numFmtId="0" fontId="5" fillId="0" borderId="24" xfId="0" applyFont="1" applyBorder="1" applyAlignment="1">
      <alignment horizontal="left" wrapText="1"/>
    </xf>
    <xf numFmtId="0" fontId="5" fillId="0" borderId="32" xfId="0" applyFont="1" applyBorder="1" applyAlignment="1">
      <alignment horizontal="left" wrapText="1"/>
    </xf>
    <xf numFmtId="49" fontId="5" fillId="0" borderId="47" xfId="0" applyNumberFormat="1" applyFont="1" applyBorder="1" applyAlignment="1">
      <alignment horizontal="center"/>
    </xf>
    <xf numFmtId="165" fontId="5" fillId="0" borderId="36" xfId="0" applyNumberFormat="1" applyFont="1" applyFill="1" applyBorder="1" applyAlignment="1">
      <alignment horizontal="center"/>
    </xf>
    <xf numFmtId="165" fontId="5" fillId="0" borderId="36" xfId="0" applyNumberFormat="1" applyFont="1" applyBorder="1" applyAlignment="1">
      <alignment horizontal="center"/>
    </xf>
    <xf numFmtId="165" fontId="5" fillId="0" borderId="48" xfId="0" applyNumberFormat="1" applyFont="1" applyBorder="1" applyAlignment="1">
      <alignment horizontal="center"/>
    </xf>
    <xf numFmtId="0" fontId="6" fillId="0" borderId="0" xfId="0" applyFont="1" applyAlignment="1">
      <alignment horizontal="center" wrapText="1"/>
    </xf>
    <xf numFmtId="49" fontId="5" fillId="0" borderId="37" xfId="0" applyNumberFormat="1" applyFont="1" applyBorder="1" applyAlignment="1">
      <alignment horizontal="center" vertical="center"/>
    </xf>
    <xf numFmtId="49" fontId="5" fillId="0" borderId="38" xfId="0" applyNumberFormat="1" applyFont="1" applyBorder="1" applyAlignment="1">
      <alignment horizontal="center" vertical="center"/>
    </xf>
    <xf numFmtId="49" fontId="5" fillId="0" borderId="39" xfId="0" applyNumberFormat="1" applyFont="1" applyBorder="1" applyAlignment="1">
      <alignment horizontal="center" vertical="center"/>
    </xf>
    <xf numFmtId="0" fontId="5" fillId="0" borderId="31" xfId="0" applyFont="1" applyBorder="1" applyAlignment="1">
      <alignment horizontal="center" vertical="center"/>
    </xf>
    <xf numFmtId="0" fontId="5" fillId="0" borderId="24" xfId="0" applyFont="1" applyBorder="1" applyAlignment="1">
      <alignment horizontal="center" vertical="center"/>
    </xf>
    <xf numFmtId="0" fontId="5" fillId="0" borderId="32" xfId="0" applyFont="1" applyBorder="1" applyAlignment="1">
      <alignment horizontal="center" vertical="center"/>
    </xf>
    <xf numFmtId="0" fontId="5" fillId="0" borderId="18" xfId="0" applyFont="1" applyBorder="1" applyAlignment="1">
      <alignment horizontal="center" vertical="center"/>
    </xf>
    <xf numFmtId="0" fontId="5" fillId="0" borderId="8" xfId="0" applyFont="1" applyBorder="1" applyAlignment="1">
      <alignment horizontal="center" vertical="center"/>
    </xf>
    <xf numFmtId="0" fontId="5" fillId="0" borderId="19" xfId="0" applyFont="1" applyBorder="1" applyAlignment="1">
      <alignment horizontal="center" vertical="center"/>
    </xf>
    <xf numFmtId="0" fontId="5" fillId="0" borderId="31" xfId="0" applyFont="1" applyBorder="1" applyAlignment="1">
      <alignment horizontal="center" vertical="top"/>
    </xf>
    <xf numFmtId="0" fontId="5" fillId="0" borderId="24" xfId="0" applyFont="1" applyBorder="1" applyAlignment="1">
      <alignment horizontal="center" vertical="top"/>
    </xf>
    <xf numFmtId="0" fontId="5" fillId="0" borderId="32" xfId="0" applyFont="1" applyBorder="1" applyAlignment="1">
      <alignment horizontal="center" vertical="top"/>
    </xf>
    <xf numFmtId="49" fontId="5" fillId="0" borderId="47" xfId="0" applyNumberFormat="1" applyFont="1" applyFill="1" applyBorder="1" applyAlignment="1">
      <alignment horizontal="center"/>
    </xf>
    <xf numFmtId="49" fontId="5" fillId="0" borderId="36" xfId="0" applyNumberFormat="1" applyFont="1" applyFill="1" applyBorder="1" applyAlignment="1">
      <alignment horizontal="center"/>
    </xf>
    <xf numFmtId="0" fontId="5" fillId="0" borderId="47" xfId="0" applyFont="1" applyBorder="1" applyAlignment="1">
      <alignment horizontal="left" wrapText="1" indent="1"/>
    </xf>
    <xf numFmtId="0" fontId="5" fillId="0" borderId="36" xfId="0" applyFont="1" applyBorder="1" applyAlignment="1">
      <alignment horizontal="left" wrapText="1" indent="1"/>
    </xf>
    <xf numFmtId="49" fontId="5" fillId="0" borderId="50" xfId="0" applyNumberFormat="1" applyFont="1" applyFill="1" applyBorder="1" applyAlignment="1">
      <alignment horizontal="center"/>
    </xf>
    <xf numFmtId="0" fontId="5" fillId="0" borderId="36" xfId="0" applyFont="1" applyFill="1" applyBorder="1" applyAlignment="1">
      <alignment horizontal="center"/>
    </xf>
    <xf numFmtId="0" fontId="5" fillId="0" borderId="50" xfId="0" applyFont="1" applyFill="1" applyBorder="1" applyAlignment="1">
      <alignment horizontal="center"/>
    </xf>
    <xf numFmtId="0" fontId="5" fillId="0" borderId="36" xfId="0" applyFont="1" applyFill="1" applyBorder="1" applyAlignment="1">
      <alignment horizontal="left" wrapText="1"/>
    </xf>
    <xf numFmtId="0" fontId="5" fillId="0" borderId="48" xfId="0" applyFont="1" applyFill="1" applyBorder="1" applyAlignment="1">
      <alignment horizontal="left" wrapText="1"/>
    </xf>
    <xf numFmtId="0" fontId="5" fillId="0" borderId="50" xfId="0" applyFont="1" applyFill="1" applyBorder="1" applyAlignment="1">
      <alignment horizontal="left" wrapText="1"/>
    </xf>
    <xf numFmtId="0" fontId="5" fillId="0" borderId="51" xfId="0" applyFont="1" applyFill="1" applyBorder="1" applyAlignment="1">
      <alignment horizontal="left" wrapText="1"/>
    </xf>
    <xf numFmtId="0" fontId="5" fillId="0" borderId="49" xfId="0" applyFont="1" applyFill="1" applyBorder="1" applyAlignment="1">
      <alignment horizontal="left" wrapText="1" indent="1"/>
    </xf>
    <xf numFmtId="0" fontId="5" fillId="0" borderId="50" xfId="0" applyFont="1" applyFill="1" applyBorder="1" applyAlignment="1">
      <alignment horizontal="left" wrapText="1" indent="1"/>
    </xf>
    <xf numFmtId="0" fontId="5" fillId="0" borderId="36" xfId="0" applyFont="1" applyFill="1" applyBorder="1" applyAlignment="1">
      <alignment horizontal="center" wrapText="1"/>
    </xf>
    <xf numFmtId="0" fontId="5" fillId="0" borderId="48" xfId="0" applyFont="1" applyFill="1" applyBorder="1" applyAlignment="1">
      <alignment horizontal="center" wrapText="1"/>
    </xf>
    <xf numFmtId="0" fontId="5" fillId="0" borderId="47" xfId="0" applyFont="1" applyFill="1" applyBorder="1" applyAlignment="1">
      <alignment horizontal="left" wrapText="1" indent="1"/>
    </xf>
    <xf numFmtId="0" fontId="5" fillId="0" borderId="36" xfId="0" applyFont="1" applyFill="1" applyBorder="1" applyAlignment="1">
      <alignment horizontal="left" wrapText="1" indent="1"/>
    </xf>
    <xf numFmtId="0" fontId="5" fillId="0" borderId="47" xfId="0" applyFont="1" applyBorder="1" applyAlignment="1">
      <alignment horizontal="left" wrapText="1"/>
    </xf>
    <xf numFmtId="4" fontId="5" fillId="0" borderId="36" xfId="0" applyNumberFormat="1" applyFont="1" applyFill="1" applyBorder="1" applyAlignment="1">
      <alignment horizontal="center"/>
    </xf>
    <xf numFmtId="49" fontId="5" fillId="0" borderId="47" xfId="0" applyNumberFormat="1" applyFont="1" applyFill="1" applyBorder="1" applyAlignment="1">
      <alignment horizontal="left" wrapText="1" indent="1"/>
    </xf>
    <xf numFmtId="49" fontId="5" fillId="0" borderId="36" xfId="0" applyNumberFormat="1" applyFont="1" applyFill="1" applyBorder="1" applyAlignment="1">
      <alignment horizontal="left" wrapText="1" indent="1"/>
    </xf>
    <xf numFmtId="2" fontId="5" fillId="0" borderId="36" xfId="0" applyNumberFormat="1" applyFont="1" applyFill="1" applyBorder="1" applyAlignment="1">
      <alignment horizontal="center"/>
    </xf>
    <xf numFmtId="3" fontId="5" fillId="0" borderId="36" xfId="0" applyNumberFormat="1" applyFont="1" applyFill="1" applyBorder="1" applyAlignment="1">
      <alignment horizontal="center"/>
    </xf>
    <xf numFmtId="1" fontId="5" fillId="0" borderId="47" xfId="0" applyNumberFormat="1" applyFont="1" applyFill="1" applyBorder="1" applyAlignment="1">
      <alignment horizontal="left" wrapText="1" indent="1"/>
    </xf>
    <xf numFmtId="1" fontId="5" fillId="0" borderId="36" xfId="0" applyNumberFormat="1" applyFont="1" applyFill="1" applyBorder="1" applyAlignment="1">
      <alignment horizontal="left" wrapText="1" indent="1"/>
    </xf>
    <xf numFmtId="0" fontId="5" fillId="0" borderId="47" xfId="0" applyFont="1" applyBorder="1" applyAlignment="1">
      <alignment horizontal="left"/>
    </xf>
    <xf numFmtId="0" fontId="5" fillId="0" borderId="36" xfId="0" applyFont="1" applyBorder="1" applyAlignment="1">
      <alignment horizontal="left"/>
    </xf>
    <xf numFmtId="2" fontId="5" fillId="0" borderId="31" xfId="0" applyNumberFormat="1" applyFont="1" applyFill="1" applyBorder="1" applyAlignment="1">
      <alignment horizontal="center"/>
    </xf>
    <xf numFmtId="2" fontId="5" fillId="0" borderId="24" xfId="0" applyNumberFormat="1" applyFont="1" applyFill="1" applyBorder="1" applyAlignment="1">
      <alignment horizontal="center"/>
    </xf>
    <xf numFmtId="2" fontId="5" fillId="0" borderId="32" xfId="0" applyNumberFormat="1" applyFont="1" applyFill="1" applyBorder="1" applyAlignment="1">
      <alignment horizontal="center"/>
    </xf>
    <xf numFmtId="49" fontId="5" fillId="0" borderId="47" xfId="0" applyNumberFormat="1" applyFont="1" applyFill="1" applyBorder="1" applyAlignment="1">
      <alignment horizontal="left" vertical="top" wrapText="1"/>
    </xf>
    <xf numFmtId="49" fontId="5" fillId="0" borderId="36" xfId="0" applyNumberFormat="1" applyFont="1" applyFill="1" applyBorder="1" applyAlignment="1">
      <alignment horizontal="left" vertical="top" wrapText="1"/>
    </xf>
    <xf numFmtId="49" fontId="5" fillId="0" borderId="36" xfId="0" applyNumberFormat="1" applyFont="1" applyFill="1" applyBorder="1" applyAlignment="1">
      <alignment horizontal="center" vertical="top"/>
    </xf>
    <xf numFmtId="165" fontId="5" fillId="0" borderId="36" xfId="0" applyNumberFormat="1" applyFont="1" applyFill="1" applyBorder="1" applyAlignment="1">
      <alignment horizontal="center" vertical="top"/>
    </xf>
    <xf numFmtId="4" fontId="5" fillId="0" borderId="36" xfId="0" applyNumberFormat="1" applyFont="1" applyFill="1" applyBorder="1" applyAlignment="1">
      <alignment horizontal="center" vertical="top"/>
    </xf>
    <xf numFmtId="2" fontId="5" fillId="0" borderId="36" xfId="0" applyNumberFormat="1" applyFont="1" applyFill="1" applyBorder="1" applyAlignment="1">
      <alignment horizontal="center" vertical="top"/>
    </xf>
    <xf numFmtId="3" fontId="5" fillId="0" borderId="36" xfId="0" applyNumberFormat="1" applyFont="1" applyFill="1" applyBorder="1" applyAlignment="1">
      <alignment horizontal="center" vertical="top"/>
    </xf>
    <xf numFmtId="0" fontId="5" fillId="0" borderId="36" xfId="0" applyFont="1" applyFill="1" applyBorder="1" applyAlignment="1">
      <alignment horizontal="left" vertical="top" wrapText="1"/>
    </xf>
    <xf numFmtId="0" fontId="5" fillId="0" borderId="48" xfId="0" applyFont="1" applyFill="1" applyBorder="1" applyAlignment="1">
      <alignment horizontal="left" vertical="top" wrapText="1"/>
    </xf>
    <xf numFmtId="165" fontId="5" fillId="2" borderId="36" xfId="0" applyNumberFormat="1" applyFont="1" applyFill="1" applyBorder="1" applyAlignment="1">
      <alignment horizontal="center" vertical="top"/>
    </xf>
    <xf numFmtId="0" fontId="8" fillId="0" borderId="36" xfId="0" applyFont="1" applyBorder="1" applyAlignment="1">
      <alignment horizontal="center" vertical="center" wrapText="1"/>
    </xf>
    <xf numFmtId="0" fontId="8" fillId="0" borderId="36" xfId="0" applyFont="1" applyBorder="1" applyAlignment="1">
      <alignment horizontal="center" vertical="top"/>
    </xf>
    <xf numFmtId="4" fontId="5" fillId="0" borderId="33" xfId="0" applyNumberFormat="1" applyFont="1" applyFill="1" applyBorder="1" applyAlignment="1">
      <alignment horizontal="center"/>
    </xf>
    <xf numFmtId="4" fontId="5" fillId="0" borderId="1" xfId="0" applyNumberFormat="1" applyFont="1" applyFill="1" applyBorder="1" applyAlignment="1">
      <alignment horizontal="center"/>
    </xf>
    <xf numFmtId="4" fontId="5" fillId="0" borderId="7" xfId="0" applyNumberFormat="1" applyFont="1" applyFill="1" applyBorder="1" applyAlignment="1">
      <alignment horizontal="center"/>
    </xf>
    <xf numFmtId="4" fontId="5" fillId="0" borderId="34" xfId="0" applyNumberFormat="1" applyFont="1" applyFill="1" applyBorder="1" applyAlignment="1">
      <alignment horizontal="center"/>
    </xf>
    <xf numFmtId="49" fontId="4" fillId="0" borderId="47" xfId="0" applyNumberFormat="1" applyFont="1" applyBorder="1" applyAlignment="1">
      <alignment horizontal="center"/>
    </xf>
    <xf numFmtId="49" fontId="4" fillId="0" borderId="36" xfId="0" applyNumberFormat="1" applyFont="1" applyBorder="1" applyAlignment="1">
      <alignment horizontal="center"/>
    </xf>
    <xf numFmtId="49" fontId="4" fillId="0" borderId="31" xfId="0" applyNumberFormat="1" applyFont="1" applyBorder="1" applyAlignment="1">
      <alignment horizontal="center"/>
    </xf>
    <xf numFmtId="49" fontId="4" fillId="0" borderId="24" xfId="0" applyNumberFormat="1" applyFont="1" applyBorder="1" applyAlignment="1">
      <alignment horizontal="center"/>
    </xf>
    <xf numFmtId="49" fontId="4" fillId="0" borderId="32" xfId="0" applyNumberFormat="1" applyFont="1" applyBorder="1" applyAlignment="1">
      <alignment horizontal="center"/>
    </xf>
    <xf numFmtId="0" fontId="5" fillId="0" borderId="13"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0" fontId="5" fillId="0" borderId="14" xfId="0" applyFont="1" applyBorder="1" applyAlignment="1">
      <alignment horizontal="center"/>
    </xf>
    <xf numFmtId="4" fontId="5" fillId="0" borderId="33" xfId="0" applyNumberFormat="1" applyFont="1" applyFill="1" applyBorder="1" applyAlignment="1">
      <alignment horizontal="right"/>
    </xf>
    <xf numFmtId="4" fontId="5" fillId="0" borderId="1" xfId="0" applyNumberFormat="1" applyFont="1" applyFill="1" applyBorder="1" applyAlignment="1">
      <alignment horizontal="right"/>
    </xf>
    <xf numFmtId="4" fontId="5" fillId="0" borderId="34" xfId="0" applyNumberFormat="1" applyFont="1" applyFill="1" applyBorder="1" applyAlignment="1">
      <alignment horizontal="right"/>
    </xf>
    <xf numFmtId="4" fontId="5" fillId="0" borderId="7" xfId="0" applyNumberFormat="1" applyFont="1" applyFill="1" applyBorder="1" applyAlignment="1">
      <alignment horizontal="right"/>
    </xf>
    <xf numFmtId="4" fontId="5" fillId="0" borderId="18" xfId="0" applyNumberFormat="1" applyFont="1" applyFill="1" applyBorder="1" applyAlignment="1">
      <alignment horizontal="center"/>
    </xf>
    <xf numFmtId="4" fontId="5" fillId="0" borderId="8" xfId="0" applyNumberFormat="1" applyFont="1" applyFill="1" applyBorder="1" applyAlignment="1">
      <alignment horizontal="center"/>
    </xf>
    <xf numFmtId="4" fontId="5" fillId="0" borderId="19" xfId="0" applyNumberFormat="1" applyFont="1" applyFill="1" applyBorder="1" applyAlignment="1">
      <alignment horizontal="center"/>
    </xf>
    <xf numFmtId="4" fontId="5" fillId="0" borderId="26" xfId="0" applyNumberFormat="1" applyFont="1" applyFill="1" applyBorder="1" applyAlignment="1">
      <alignment horizontal="center"/>
    </xf>
    <xf numFmtId="4" fontId="5" fillId="0" borderId="31" xfId="0" applyNumberFormat="1" applyFont="1" applyFill="1" applyBorder="1" applyAlignment="1">
      <alignment horizontal="center"/>
    </xf>
    <xf numFmtId="4" fontId="5" fillId="0" borderId="24" xfId="0" applyNumberFormat="1" applyFont="1" applyFill="1" applyBorder="1" applyAlignment="1">
      <alignment horizontal="center"/>
    </xf>
    <xf numFmtId="4" fontId="5" fillId="0" borderId="32" xfId="0" applyNumberFormat="1" applyFont="1" applyFill="1" applyBorder="1" applyAlignment="1">
      <alignment horizontal="center"/>
    </xf>
    <xf numFmtId="4" fontId="5" fillId="0" borderId="9" xfId="0" applyNumberFormat="1" applyFont="1" applyFill="1" applyBorder="1" applyAlignment="1">
      <alignment horizontal="center"/>
    </xf>
    <xf numFmtId="0" fontId="4" fillId="0" borderId="33" xfId="0" applyFont="1" applyBorder="1" applyAlignment="1">
      <alignment horizontal="left" wrapText="1" indent="1"/>
    </xf>
    <xf numFmtId="0" fontId="4" fillId="0" borderId="1" xfId="0" applyFont="1" applyBorder="1" applyAlignment="1">
      <alignment horizontal="left" wrapText="1" indent="1"/>
    </xf>
    <xf numFmtId="0" fontId="4" fillId="0" borderId="7" xfId="0" applyFont="1" applyBorder="1" applyAlignment="1">
      <alignment horizontal="left" wrapText="1" indent="1"/>
    </xf>
    <xf numFmtId="49" fontId="4" fillId="0" borderId="59" xfId="0" applyNumberFormat="1" applyFont="1" applyBorder="1" applyAlignment="1">
      <alignment horizontal="center"/>
    </xf>
    <xf numFmtId="49" fontId="4" fillId="0" borderId="60" xfId="0" applyNumberFormat="1" applyFont="1" applyBorder="1" applyAlignment="1">
      <alignment horizontal="center"/>
    </xf>
    <xf numFmtId="0" fontId="4" fillId="0" borderId="33" xfId="0" applyFont="1" applyBorder="1" applyAlignment="1">
      <alignment horizontal="left" wrapText="1" indent="2"/>
    </xf>
    <xf numFmtId="0" fontId="4" fillId="0" borderId="1" xfId="0" applyFont="1" applyBorder="1" applyAlignment="1">
      <alignment horizontal="left" wrapText="1" indent="2"/>
    </xf>
    <xf numFmtId="0" fontId="4" fillId="0" borderId="7" xfId="0" applyFont="1" applyBorder="1" applyAlignment="1">
      <alignment horizontal="left" wrapText="1" indent="2"/>
    </xf>
    <xf numFmtId="49" fontId="4" fillId="0" borderId="13" xfId="0" applyNumberFormat="1" applyFont="1" applyBorder="1" applyAlignment="1">
      <alignment horizontal="center"/>
    </xf>
    <xf numFmtId="49" fontId="4" fillId="0" borderId="11" xfId="0" applyNumberFormat="1" applyFont="1" applyBorder="1" applyAlignment="1">
      <alignment horizontal="center"/>
    </xf>
    <xf numFmtId="49" fontId="4" fillId="0" borderId="12" xfId="0" applyNumberFormat="1" applyFont="1" applyBorder="1" applyAlignment="1">
      <alignment horizontal="center"/>
    </xf>
    <xf numFmtId="0" fontId="4" fillId="0" borderId="18" xfId="0" applyFont="1" applyBorder="1" applyAlignment="1">
      <alignment horizontal="left" wrapText="1" indent="2"/>
    </xf>
    <xf numFmtId="0" fontId="4" fillId="0" borderId="8" xfId="0" applyFont="1" applyBorder="1" applyAlignment="1">
      <alignment horizontal="left" wrapText="1" indent="2"/>
    </xf>
    <xf numFmtId="0" fontId="4" fillId="0" borderId="26" xfId="0" applyFont="1" applyBorder="1" applyAlignment="1">
      <alignment horizontal="left" wrapText="1" indent="2"/>
    </xf>
    <xf numFmtId="49" fontId="4" fillId="0" borderId="53" xfId="0" applyNumberFormat="1" applyFont="1" applyBorder="1" applyAlignment="1">
      <alignment horizontal="center"/>
    </xf>
    <xf numFmtId="49" fontId="4" fillId="0" borderId="52" xfId="0" applyNumberFormat="1" applyFont="1" applyBorder="1" applyAlignment="1">
      <alignment horizontal="center"/>
    </xf>
    <xf numFmtId="49" fontId="4" fillId="0" borderId="18" xfId="0" applyNumberFormat="1" applyFont="1" applyBorder="1" applyAlignment="1">
      <alignment horizontal="center"/>
    </xf>
    <xf numFmtId="49" fontId="4" fillId="0" borderId="8" xfId="0" applyNumberFormat="1" applyFont="1" applyBorder="1" applyAlignment="1">
      <alignment horizontal="center"/>
    </xf>
    <xf numFmtId="49" fontId="4" fillId="0" borderId="19" xfId="0" applyNumberFormat="1" applyFont="1" applyBorder="1" applyAlignment="1">
      <alignment horizontal="center"/>
    </xf>
    <xf numFmtId="0" fontId="19" fillId="0" borderId="33" xfId="0" applyFont="1" applyBorder="1" applyAlignment="1">
      <alignment horizontal="left" wrapText="1"/>
    </xf>
    <xf numFmtId="0" fontId="19" fillId="0" borderId="1" xfId="0" applyFont="1" applyBorder="1" applyAlignment="1">
      <alignment horizontal="left" wrapText="1"/>
    </xf>
    <xf numFmtId="0" fontId="19" fillId="0" borderId="7" xfId="0" applyFont="1" applyBorder="1" applyAlignment="1">
      <alignment horizontal="left" wrapText="1"/>
    </xf>
    <xf numFmtId="49" fontId="4" fillId="0" borderId="61" xfId="0" applyNumberFormat="1" applyFont="1" applyBorder="1" applyAlignment="1">
      <alignment horizontal="center"/>
    </xf>
    <xf numFmtId="49" fontId="4" fillId="0" borderId="62" xfId="0" applyNumberFormat="1" applyFont="1" applyBorder="1" applyAlignment="1">
      <alignment horizontal="center"/>
    </xf>
    <xf numFmtId="49" fontId="4" fillId="0" borderId="33" xfId="0" applyNumberFormat="1" applyFont="1" applyBorder="1" applyAlignment="1">
      <alignment horizontal="center"/>
    </xf>
    <xf numFmtId="49" fontId="4" fillId="0" borderId="1" xfId="0" applyNumberFormat="1" applyFont="1" applyBorder="1" applyAlignment="1">
      <alignment horizontal="center"/>
    </xf>
    <xf numFmtId="49" fontId="4" fillId="0" borderId="34" xfId="0" applyNumberFormat="1" applyFont="1" applyBorder="1" applyAlignment="1">
      <alignment horizontal="center"/>
    </xf>
    <xf numFmtId="4" fontId="5" fillId="0" borderId="31" xfId="0" applyNumberFormat="1" applyFont="1" applyFill="1" applyBorder="1" applyAlignment="1">
      <alignment horizontal="right"/>
    </xf>
    <xf numFmtId="4" fontId="5" fillId="0" borderId="24" xfId="0" applyNumberFormat="1" applyFont="1" applyFill="1" applyBorder="1" applyAlignment="1">
      <alignment horizontal="right"/>
    </xf>
    <xf numFmtId="4" fontId="5" fillId="0" borderId="32" xfId="0" applyNumberFormat="1" applyFont="1" applyFill="1" applyBorder="1" applyAlignment="1">
      <alignment horizontal="right"/>
    </xf>
    <xf numFmtId="4" fontId="5" fillId="0" borderId="9" xfId="0" applyNumberFormat="1" applyFont="1" applyFill="1" applyBorder="1" applyAlignment="1">
      <alignment horizontal="right"/>
    </xf>
    <xf numFmtId="0" fontId="19" fillId="0" borderId="31" xfId="0" applyFont="1" applyBorder="1" applyAlignment="1">
      <alignment horizontal="left" wrapText="1"/>
    </xf>
    <xf numFmtId="0" fontId="19" fillId="0" borderId="24" xfId="0" applyFont="1" applyBorder="1" applyAlignment="1">
      <alignment horizontal="left" wrapText="1"/>
    </xf>
    <xf numFmtId="0" fontId="19" fillId="0" borderId="9" xfId="0" applyFont="1" applyBorder="1" applyAlignment="1">
      <alignment horizontal="left" wrapText="1"/>
    </xf>
    <xf numFmtId="49" fontId="4" fillId="0" borderId="20" xfId="0" applyNumberFormat="1" applyFont="1" applyBorder="1" applyAlignment="1">
      <alignment horizontal="center"/>
    </xf>
    <xf numFmtId="49" fontId="4" fillId="0" borderId="21" xfId="0" applyNumberFormat="1" applyFont="1" applyBorder="1" applyAlignment="1">
      <alignment horizontal="center"/>
    </xf>
    <xf numFmtId="49" fontId="4" fillId="0" borderId="41" xfId="0" applyNumberFormat="1" applyFont="1" applyBorder="1" applyAlignment="1">
      <alignment horizontal="center"/>
    </xf>
    <xf numFmtId="49" fontId="4" fillId="0" borderId="40" xfId="0" applyNumberFormat="1" applyFont="1" applyBorder="1" applyAlignment="1">
      <alignment horizontal="center"/>
    </xf>
    <xf numFmtId="4" fontId="5" fillId="0" borderId="40" xfId="0" applyNumberFormat="1" applyFont="1" applyFill="1" applyBorder="1" applyAlignment="1">
      <alignment horizontal="right"/>
    </xf>
    <xf numFmtId="4" fontId="5" fillId="0" borderId="21" xfId="0" applyNumberFormat="1" applyFont="1" applyFill="1" applyBorder="1" applyAlignment="1">
      <alignment horizontal="right"/>
    </xf>
    <xf numFmtId="4" fontId="5" fillId="0" borderId="41" xfId="0" applyNumberFormat="1" applyFont="1" applyFill="1" applyBorder="1" applyAlignment="1">
      <alignment horizontal="right"/>
    </xf>
    <xf numFmtId="0" fontId="4" fillId="0" borderId="31" xfId="0" applyFont="1" applyBorder="1" applyAlignment="1">
      <alignment horizontal="center" vertical="top"/>
    </xf>
    <xf numFmtId="0" fontId="4" fillId="0" borderId="24" xfId="0" applyFont="1" applyBorder="1" applyAlignment="1">
      <alignment horizontal="center" vertical="top"/>
    </xf>
    <xf numFmtId="0" fontId="4" fillId="0" borderId="32" xfId="0" applyFont="1" applyBorder="1" applyAlignment="1">
      <alignment horizontal="center" vertical="top"/>
    </xf>
    <xf numFmtId="0" fontId="4" fillId="0" borderId="43" xfId="0" applyFont="1" applyBorder="1" applyAlignment="1">
      <alignment horizontal="center" vertical="top"/>
    </xf>
    <xf numFmtId="0" fontId="4" fillId="0" borderId="29" xfId="0" applyFont="1" applyBorder="1" applyAlignment="1">
      <alignment horizontal="center" vertical="top"/>
    </xf>
    <xf numFmtId="0" fontId="4" fillId="0" borderId="42" xfId="0" applyFont="1" applyBorder="1" applyAlignment="1">
      <alignment horizontal="center" vertical="top"/>
    </xf>
    <xf numFmtId="0" fontId="4" fillId="0" borderId="18" xfId="0" applyFont="1" applyBorder="1" applyAlignment="1">
      <alignment horizontal="center" vertical="top"/>
    </xf>
    <xf numFmtId="0" fontId="4" fillId="0" borderId="8" xfId="0" applyFont="1" applyBorder="1" applyAlignment="1">
      <alignment horizontal="center" vertical="top"/>
    </xf>
    <xf numFmtId="0" fontId="4" fillId="0" borderId="19" xfId="0" applyFont="1" applyBorder="1" applyAlignment="1">
      <alignment horizontal="center" vertical="top"/>
    </xf>
    <xf numFmtId="4" fontId="5" fillId="0" borderId="31" xfId="0" applyNumberFormat="1" applyFont="1" applyBorder="1" applyAlignment="1">
      <alignment horizontal="center"/>
    </xf>
    <xf numFmtId="4" fontId="5" fillId="0" borderId="24" xfId="0" applyNumberFormat="1" applyFont="1" applyBorder="1" applyAlignment="1">
      <alignment horizontal="center"/>
    </xf>
    <xf numFmtId="4" fontId="5" fillId="0" borderId="32" xfId="0" applyNumberFormat="1" applyFont="1" applyBorder="1" applyAlignment="1">
      <alignment horizontal="center"/>
    </xf>
    <xf numFmtId="0" fontId="5" fillId="0" borderId="31" xfId="0" applyFont="1" applyFill="1" applyBorder="1" applyAlignment="1">
      <alignment horizontal="center"/>
    </xf>
    <xf numFmtId="0" fontId="5" fillId="0" borderId="24" xfId="0" applyFont="1" applyFill="1" applyBorder="1" applyAlignment="1">
      <alignment horizontal="center"/>
    </xf>
    <xf numFmtId="0" fontId="5" fillId="0" borderId="32" xfId="0" applyFont="1" applyFill="1" applyBorder="1" applyAlignment="1">
      <alignment horizontal="center"/>
    </xf>
    <xf numFmtId="0" fontId="4" fillId="0" borderId="31"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4" xfId="0" applyFont="1" applyBorder="1" applyAlignment="1">
      <alignment horizontal="center" vertical="center" wrapText="1"/>
    </xf>
    <xf numFmtId="0" fontId="18" fillId="0" borderId="18" xfId="0" applyFont="1" applyBorder="1" applyAlignment="1">
      <alignment horizontal="left" wrapText="1" indent="3"/>
    </xf>
    <xf numFmtId="0" fontId="18" fillId="0" borderId="8" xfId="0" applyFont="1" applyBorder="1" applyAlignment="1">
      <alignment horizontal="left" wrapText="1" indent="3"/>
    </xf>
    <xf numFmtId="0" fontId="18" fillId="0" borderId="26" xfId="0" applyFont="1" applyBorder="1" applyAlignment="1">
      <alignment horizontal="left" wrapText="1" indent="3"/>
    </xf>
    <xf numFmtId="0" fontId="5" fillId="0" borderId="18" xfId="0" applyFont="1" applyFill="1" applyBorder="1" applyAlignment="1">
      <alignment horizontal="center"/>
    </xf>
    <xf numFmtId="0" fontId="5" fillId="0" borderId="8" xfId="0" applyFont="1" applyFill="1" applyBorder="1" applyAlignment="1">
      <alignment horizontal="center"/>
    </xf>
    <xf numFmtId="0" fontId="5" fillId="0" borderId="19" xfId="0" applyFont="1" applyFill="1" applyBorder="1" applyAlignment="1">
      <alignment horizontal="center"/>
    </xf>
    <xf numFmtId="0" fontId="5" fillId="0" borderId="26" xfId="0" applyFont="1" applyFill="1" applyBorder="1" applyAlignment="1">
      <alignment horizontal="center"/>
    </xf>
    <xf numFmtId="0" fontId="5" fillId="0" borderId="33" xfId="0" applyFont="1" applyFill="1" applyBorder="1" applyAlignment="1">
      <alignment horizontal="center"/>
    </xf>
    <xf numFmtId="0" fontId="5" fillId="0" borderId="1" xfId="0" applyFont="1" applyFill="1" applyBorder="1" applyAlignment="1">
      <alignment horizontal="center"/>
    </xf>
    <xf numFmtId="0" fontId="5" fillId="0" borderId="7" xfId="0" applyFont="1" applyFill="1" applyBorder="1" applyAlignment="1">
      <alignment horizontal="center"/>
    </xf>
    <xf numFmtId="0" fontId="5" fillId="0" borderId="9" xfId="0" applyFont="1" applyFill="1" applyBorder="1" applyAlignment="1">
      <alignment horizontal="center"/>
    </xf>
    <xf numFmtId="0" fontId="5" fillId="0" borderId="33" xfId="0" applyFont="1" applyBorder="1" applyAlignment="1">
      <alignment horizontal="center"/>
    </xf>
    <xf numFmtId="0" fontId="5" fillId="0" borderId="34" xfId="0" applyFont="1" applyBorder="1" applyAlignment="1">
      <alignment horizontal="center"/>
    </xf>
    <xf numFmtId="0" fontId="18" fillId="0" borderId="31" xfId="0" applyFont="1" applyBorder="1" applyAlignment="1">
      <alignment horizontal="left" wrapText="1" indent="3"/>
    </xf>
    <xf numFmtId="0" fontId="18" fillId="0" borderId="24" xfId="0" applyFont="1" applyBorder="1" applyAlignment="1">
      <alignment horizontal="left" wrapText="1" indent="3"/>
    </xf>
    <xf numFmtId="0" fontId="18" fillId="0" borderId="9" xfId="0" applyFont="1" applyBorder="1" applyAlignment="1">
      <alignment horizontal="left" wrapText="1" indent="3"/>
    </xf>
    <xf numFmtId="0" fontId="5" fillId="0" borderId="18" xfId="0" applyFont="1" applyBorder="1" applyAlignment="1">
      <alignment horizontal="center"/>
    </xf>
    <xf numFmtId="0" fontId="5" fillId="0" borderId="8" xfId="0" applyFont="1" applyBorder="1" applyAlignment="1">
      <alignment horizontal="center"/>
    </xf>
    <xf numFmtId="0" fontId="5" fillId="0" borderId="19" xfId="0" applyFont="1" applyBorder="1" applyAlignment="1">
      <alignment horizontal="center"/>
    </xf>
    <xf numFmtId="0" fontId="5" fillId="0" borderId="34" xfId="0" applyFont="1" applyFill="1" applyBorder="1" applyAlignment="1">
      <alignment horizontal="center"/>
    </xf>
    <xf numFmtId="0" fontId="19" fillId="0" borderId="33" xfId="0" applyFont="1" applyBorder="1" applyAlignment="1">
      <alignment horizontal="left" vertical="top" wrapText="1"/>
    </xf>
    <xf numFmtId="0" fontId="19" fillId="0" borderId="1" xfId="0" applyFont="1" applyBorder="1" applyAlignment="1">
      <alignment horizontal="left" vertical="top" wrapText="1"/>
    </xf>
    <xf numFmtId="0" fontId="19" fillId="0" borderId="7" xfId="0" applyFont="1" applyBorder="1" applyAlignment="1">
      <alignment horizontal="left" vertical="top" wrapText="1"/>
    </xf>
    <xf numFmtId="0" fontId="18" fillId="0" borderId="18" xfId="0" applyFont="1" applyBorder="1" applyAlignment="1">
      <alignment horizontal="left" vertical="top" wrapText="1" indent="2"/>
    </xf>
    <xf numFmtId="0" fontId="18" fillId="0" borderId="8" xfId="0" applyFont="1" applyBorder="1" applyAlignment="1">
      <alignment horizontal="left" vertical="top" wrapText="1" indent="2"/>
    </xf>
    <xf numFmtId="0" fontId="18" fillId="0" borderId="26" xfId="0" applyFont="1" applyBorder="1" applyAlignment="1">
      <alignment horizontal="left" vertical="top" wrapText="1" indent="2"/>
    </xf>
    <xf numFmtId="0" fontId="19" fillId="0" borderId="31" xfId="0" applyFont="1" applyBorder="1" applyAlignment="1">
      <alignment horizontal="left" vertical="top" wrapText="1"/>
    </xf>
    <xf numFmtId="0" fontId="19" fillId="0" borderId="24" xfId="0" applyFont="1" applyBorder="1" applyAlignment="1">
      <alignment horizontal="left" vertical="top" wrapText="1"/>
    </xf>
    <xf numFmtId="0" fontId="19" fillId="0" borderId="9" xfId="0" applyFont="1" applyBorder="1" applyAlignment="1">
      <alignment horizontal="left" vertical="top" wrapText="1"/>
    </xf>
    <xf numFmtId="49" fontId="5" fillId="0" borderId="18"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35" xfId="0" applyNumberFormat="1" applyFont="1" applyBorder="1" applyAlignment="1">
      <alignment horizontal="center" vertical="center" wrapText="1"/>
    </xf>
    <xf numFmtId="49" fontId="5" fillId="0" borderId="0"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0" fontId="5" fillId="0" borderId="54" xfId="0" applyFont="1" applyFill="1" applyBorder="1" applyAlignment="1">
      <alignment horizontal="center"/>
    </xf>
    <xf numFmtId="0" fontId="5" fillId="0" borderId="55" xfId="0" applyFont="1" applyFill="1" applyBorder="1" applyAlignment="1">
      <alignment horizontal="center"/>
    </xf>
    <xf numFmtId="0" fontId="5" fillId="0" borderId="56" xfId="0" applyFont="1" applyFill="1" applyBorder="1" applyAlignment="1">
      <alignment horizontal="center"/>
    </xf>
    <xf numFmtId="0" fontId="5"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58" xfId="0" applyFont="1" applyFill="1" applyBorder="1" applyAlignment="1">
      <alignment horizontal="center"/>
    </xf>
    <xf numFmtId="0" fontId="5" fillId="0" borderId="43" xfId="0" applyFont="1" applyBorder="1" applyAlignment="1">
      <alignment horizontal="center" vertical="top"/>
    </xf>
    <xf numFmtId="0" fontId="5" fillId="0" borderId="29" xfId="0" applyFont="1" applyBorder="1" applyAlignment="1">
      <alignment horizontal="center" vertical="top"/>
    </xf>
    <xf numFmtId="0" fontId="5" fillId="0" borderId="42" xfId="0" applyFont="1" applyBorder="1" applyAlignment="1">
      <alignment horizontal="center" vertical="top"/>
    </xf>
    <xf numFmtId="0" fontId="5" fillId="0" borderId="54" xfId="0" applyFont="1" applyBorder="1" applyAlignment="1">
      <alignment horizontal="center"/>
    </xf>
    <xf numFmtId="0" fontId="5" fillId="0" borderId="55" xfId="0" applyFont="1" applyBorder="1" applyAlignment="1">
      <alignment horizontal="center"/>
    </xf>
    <xf numFmtId="0" fontId="5" fillId="0" borderId="56" xfId="0" applyFont="1" applyBorder="1" applyAlignment="1">
      <alignment horizontal="center"/>
    </xf>
    <xf numFmtId="4" fontId="5" fillId="0" borderId="22" xfId="0" applyNumberFormat="1" applyFont="1" applyFill="1" applyBorder="1" applyAlignment="1">
      <alignment horizontal="right"/>
    </xf>
    <xf numFmtId="4" fontId="5" fillId="0" borderId="40" xfId="0" applyNumberFormat="1" applyFont="1" applyBorder="1" applyAlignment="1">
      <alignment horizontal="right"/>
    </xf>
    <xf numFmtId="4" fontId="5" fillId="0" borderId="21" xfId="0" applyNumberFormat="1" applyFont="1" applyBorder="1" applyAlignment="1">
      <alignment horizontal="right"/>
    </xf>
    <xf numFmtId="4" fontId="5" fillId="0" borderId="41" xfId="0" applyNumberFormat="1" applyFont="1" applyBorder="1" applyAlignment="1">
      <alignment horizontal="right"/>
    </xf>
    <xf numFmtId="4" fontId="5" fillId="0" borderId="18" xfId="0" applyNumberFormat="1" applyFont="1" applyFill="1" applyBorder="1" applyAlignment="1">
      <alignment horizontal="right"/>
    </xf>
    <xf numFmtId="4" fontId="5" fillId="0" borderId="8" xfId="0" applyNumberFormat="1" applyFont="1" applyFill="1" applyBorder="1" applyAlignment="1">
      <alignment horizontal="right"/>
    </xf>
    <xf numFmtId="4" fontId="5" fillId="0" borderId="19" xfId="0" applyNumberFormat="1" applyFont="1" applyFill="1" applyBorder="1" applyAlignment="1">
      <alignment horizontal="right"/>
    </xf>
    <xf numFmtId="4" fontId="5" fillId="0" borderId="31" xfId="0" applyNumberFormat="1" applyFont="1" applyBorder="1" applyAlignment="1">
      <alignment horizontal="right"/>
    </xf>
    <xf numFmtId="4" fontId="5" fillId="0" borderId="24" xfId="0" applyNumberFormat="1" applyFont="1" applyBorder="1" applyAlignment="1">
      <alignment horizontal="right"/>
    </xf>
    <xf numFmtId="4" fontId="5" fillId="0" borderId="32" xfId="0" applyNumberFormat="1" applyFont="1" applyBorder="1" applyAlignment="1">
      <alignment horizontal="right"/>
    </xf>
    <xf numFmtId="49" fontId="4" fillId="0" borderId="44" xfId="0" applyNumberFormat="1" applyFont="1" applyBorder="1" applyAlignment="1">
      <alignment horizontal="center"/>
    </xf>
    <xf numFmtId="49" fontId="4" fillId="0" borderId="45" xfId="0" applyNumberFormat="1" applyFont="1" applyBorder="1" applyAlignment="1">
      <alignment horizontal="center"/>
    </xf>
    <xf numFmtId="49" fontId="4" fillId="0" borderId="57" xfId="0" applyNumberFormat="1" applyFont="1" applyBorder="1" applyAlignment="1">
      <alignment horizontal="center"/>
    </xf>
    <xf numFmtId="49" fontId="4" fillId="0" borderId="55" xfId="0" applyNumberFormat="1" applyFont="1" applyBorder="1" applyAlignment="1">
      <alignment horizontal="center"/>
    </xf>
    <xf numFmtId="49" fontId="4" fillId="0" borderId="56" xfId="0" applyNumberFormat="1" applyFont="1" applyBorder="1" applyAlignment="1">
      <alignment horizontal="center"/>
    </xf>
    <xf numFmtId="49" fontId="4" fillId="0" borderId="54" xfId="0" applyNumberFormat="1" applyFont="1" applyBorder="1" applyAlignment="1">
      <alignment horizontal="center"/>
    </xf>
    <xf numFmtId="4" fontId="5" fillId="0" borderId="26" xfId="0" applyNumberFormat="1" applyFont="1" applyFill="1" applyBorder="1" applyAlignment="1">
      <alignment horizontal="right"/>
    </xf>
    <xf numFmtId="0" fontId="4" fillId="0" borderId="18" xfId="0" applyFont="1" applyBorder="1" applyAlignment="1">
      <alignment horizontal="left" wrapText="1" indent="1"/>
    </xf>
    <xf numFmtId="0" fontId="4" fillId="0" borderId="8" xfId="0" applyFont="1" applyBorder="1" applyAlignment="1">
      <alignment horizontal="left" wrapText="1" indent="1"/>
    </xf>
    <xf numFmtId="0" fontId="4" fillId="0" borderId="26" xfId="0" applyFont="1" applyBorder="1" applyAlignment="1">
      <alignment horizontal="left" wrapText="1" indent="1"/>
    </xf>
    <xf numFmtId="0" fontId="19" fillId="0" borderId="18" xfId="0" applyFont="1" applyBorder="1" applyAlignment="1">
      <alignment horizontal="left" wrapText="1"/>
    </xf>
    <xf numFmtId="0" fontId="19" fillId="0" borderId="8" xfId="0" applyFont="1" applyBorder="1" applyAlignment="1">
      <alignment horizontal="left" wrapText="1"/>
    </xf>
    <xf numFmtId="0" fontId="19" fillId="0" borderId="26" xfId="0" applyFont="1" applyBorder="1" applyAlignment="1">
      <alignment horizontal="left" wrapText="1"/>
    </xf>
    <xf numFmtId="0" fontId="18" fillId="0" borderId="18" xfId="0" applyFont="1" applyBorder="1" applyAlignment="1">
      <alignment horizontal="center" wrapText="1"/>
    </xf>
    <xf numFmtId="0" fontId="18" fillId="0" borderId="8" xfId="0" applyFont="1" applyBorder="1" applyAlignment="1">
      <alignment horizontal="center" wrapText="1"/>
    </xf>
    <xf numFmtId="0" fontId="18" fillId="0" borderId="26" xfId="0" applyFont="1" applyBorder="1" applyAlignment="1">
      <alignment horizontal="center" wrapText="1"/>
    </xf>
    <xf numFmtId="49" fontId="4" fillId="0" borderId="23" xfId="0" applyNumberFormat="1" applyFont="1" applyBorder="1" applyAlignment="1">
      <alignment horizontal="center"/>
    </xf>
    <xf numFmtId="49" fontId="4" fillId="0" borderId="31" xfId="0" applyNumberFormat="1" applyFont="1" applyFill="1" applyBorder="1" applyAlignment="1">
      <alignment horizontal="center"/>
    </xf>
    <xf numFmtId="49" fontId="4" fillId="0" borderId="24" xfId="0" applyNumberFormat="1" applyFont="1" applyFill="1" applyBorder="1" applyAlignment="1">
      <alignment horizontal="center"/>
    </xf>
    <xf numFmtId="49" fontId="4" fillId="0" borderId="32" xfId="0" applyNumberFormat="1" applyFont="1" applyFill="1" applyBorder="1" applyAlignment="1">
      <alignment horizontal="center"/>
    </xf>
    <xf numFmtId="0" fontId="19" fillId="0" borderId="31" xfId="0" applyFont="1" applyFill="1" applyBorder="1" applyAlignment="1">
      <alignment horizontal="left" wrapText="1"/>
    </xf>
    <xf numFmtId="0" fontId="19" fillId="0" borderId="24" xfId="0" applyFont="1" applyFill="1" applyBorder="1" applyAlignment="1">
      <alignment horizontal="left" wrapText="1"/>
    </xf>
    <xf numFmtId="0" fontId="19" fillId="0" borderId="9" xfId="0" applyFont="1" applyFill="1" applyBorder="1" applyAlignment="1">
      <alignment horizontal="left" wrapText="1"/>
    </xf>
    <xf numFmtId="49" fontId="4" fillId="0" borderId="47" xfId="0" applyNumberFormat="1" applyFont="1" applyFill="1" applyBorder="1" applyAlignment="1">
      <alignment horizontal="center"/>
    </xf>
    <xf numFmtId="49" fontId="4" fillId="0" borderId="36" xfId="0" applyNumberFormat="1" applyFont="1" applyFill="1" applyBorder="1" applyAlignment="1">
      <alignment horizontal="center"/>
    </xf>
    <xf numFmtId="4" fontId="5" fillId="0" borderId="40" xfId="0" applyNumberFormat="1" applyFont="1" applyFill="1" applyBorder="1" applyAlignment="1">
      <alignment horizontal="center"/>
    </xf>
    <xf numFmtId="4" fontId="5" fillId="0" borderId="21" xfId="0" applyNumberFormat="1" applyFont="1" applyFill="1" applyBorder="1" applyAlignment="1">
      <alignment horizontal="center"/>
    </xf>
    <xf numFmtId="4" fontId="5" fillId="0" borderId="41" xfId="0" applyNumberFormat="1" applyFont="1" applyFill="1" applyBorder="1" applyAlignment="1">
      <alignment horizontal="center"/>
    </xf>
    <xf numFmtId="4" fontId="5" fillId="0" borderId="18" xfId="0" applyNumberFormat="1" applyFont="1" applyBorder="1" applyAlignment="1">
      <alignment horizontal="center"/>
    </xf>
    <xf numFmtId="4" fontId="5" fillId="0" borderId="8" xfId="0" applyNumberFormat="1" applyFont="1" applyBorder="1" applyAlignment="1">
      <alignment horizontal="center"/>
    </xf>
    <xf numFmtId="4" fontId="5" fillId="0" borderId="19" xfId="0" applyNumberFormat="1" applyFont="1" applyBorder="1" applyAlignment="1">
      <alignment horizontal="center"/>
    </xf>
    <xf numFmtId="0" fontId="19" fillId="0" borderId="33" xfId="0" applyFont="1" applyFill="1" applyBorder="1" applyAlignment="1">
      <alignment horizontal="left" wrapText="1"/>
    </xf>
    <xf numFmtId="0" fontId="19" fillId="0" borderId="1" xfId="0" applyFont="1" applyFill="1" applyBorder="1" applyAlignment="1">
      <alignment horizontal="left" wrapText="1"/>
    </xf>
    <xf numFmtId="0" fontId="19" fillId="0" borderId="7" xfId="0" applyFont="1" applyFill="1" applyBorder="1" applyAlignment="1">
      <alignment horizontal="left" wrapText="1"/>
    </xf>
    <xf numFmtId="0" fontId="4" fillId="0" borderId="31" xfId="0" applyFont="1" applyBorder="1" applyAlignment="1">
      <alignment horizontal="left" wrapText="1" indent="1"/>
    </xf>
    <xf numFmtId="0" fontId="4" fillId="0" borderId="24" xfId="0" applyFont="1" applyBorder="1" applyAlignment="1">
      <alignment horizontal="left" wrapText="1" indent="1"/>
    </xf>
    <xf numFmtId="0" fontId="4" fillId="0" borderId="9" xfId="0" applyFont="1" applyBorder="1" applyAlignment="1">
      <alignment horizontal="left" wrapText="1" indent="1"/>
    </xf>
    <xf numFmtId="4" fontId="5" fillId="0" borderId="40" xfId="0" applyNumberFormat="1" applyFont="1" applyBorder="1" applyAlignment="1">
      <alignment horizontal="center"/>
    </xf>
    <xf numFmtId="4" fontId="5" fillId="0" borderId="21" xfId="0" applyNumberFormat="1" applyFont="1" applyBorder="1" applyAlignment="1">
      <alignment horizontal="center"/>
    </xf>
    <xf numFmtId="4" fontId="5" fillId="0" borderId="41" xfId="0" applyNumberFormat="1" applyFont="1" applyBorder="1" applyAlignment="1">
      <alignment horizontal="center"/>
    </xf>
    <xf numFmtId="4" fontId="5" fillId="0" borderId="54" xfId="0" applyNumberFormat="1" applyFont="1" applyFill="1" applyBorder="1" applyAlignment="1">
      <alignment horizontal="right"/>
    </xf>
    <xf numFmtId="4" fontId="5" fillId="0" borderId="55" xfId="0" applyNumberFormat="1" applyFont="1" applyFill="1" applyBorder="1" applyAlignment="1">
      <alignment horizontal="right"/>
    </xf>
    <xf numFmtId="4" fontId="5" fillId="0" borderId="58" xfId="0" applyNumberFormat="1" applyFont="1" applyFill="1" applyBorder="1" applyAlignment="1">
      <alignment horizontal="right"/>
    </xf>
    <xf numFmtId="4" fontId="5" fillId="0" borderId="56" xfId="0" applyNumberFormat="1" applyFont="1" applyFill="1" applyBorder="1" applyAlignment="1">
      <alignment horizontal="right"/>
    </xf>
    <xf numFmtId="0" fontId="4" fillId="0" borderId="18" xfId="0" applyFont="1" applyBorder="1" applyAlignment="1">
      <alignment horizontal="center" vertical="top" wrapText="1"/>
    </xf>
    <xf numFmtId="0" fontId="4" fillId="0" borderId="8" xfId="0" applyFont="1" applyBorder="1" applyAlignment="1">
      <alignment horizontal="center" vertical="top" wrapText="1"/>
    </xf>
    <xf numFmtId="0" fontId="4" fillId="0" borderId="19" xfId="0" applyFont="1" applyBorder="1" applyAlignment="1">
      <alignment horizontal="center" vertical="top" wrapText="1"/>
    </xf>
    <xf numFmtId="0" fontId="4" fillId="0" borderId="35" xfId="0" applyFont="1" applyBorder="1" applyAlignment="1">
      <alignment horizontal="center" vertical="top" wrapText="1"/>
    </xf>
    <xf numFmtId="0" fontId="4" fillId="0" borderId="0" xfId="0" applyFont="1" applyBorder="1" applyAlignment="1">
      <alignment horizontal="center" vertical="top" wrapText="1"/>
    </xf>
    <xf numFmtId="0" fontId="4" fillId="0" borderId="2" xfId="0" applyFont="1" applyBorder="1" applyAlignment="1">
      <alignment horizontal="center" vertical="top" wrapText="1"/>
    </xf>
    <xf numFmtId="0" fontId="10" fillId="0" borderId="0" xfId="0" applyFont="1" applyAlignment="1">
      <alignment horizontal="center" vertical="center"/>
    </xf>
    <xf numFmtId="49" fontId="4" fillId="0" borderId="15" xfId="0" applyNumberFormat="1" applyFont="1" applyBorder="1" applyAlignment="1">
      <alignment horizontal="center"/>
    </xf>
    <xf numFmtId="0" fontId="11" fillId="0" borderId="1" xfId="0" applyFont="1" applyBorder="1" applyAlignment="1">
      <alignment horizontal="left"/>
    </xf>
    <xf numFmtId="49" fontId="5" fillId="0" borderId="18" xfId="0" applyNumberFormat="1" applyFont="1" applyBorder="1" applyAlignment="1">
      <alignment horizontal="center" vertical="top" wrapText="1"/>
    </xf>
    <xf numFmtId="49" fontId="5" fillId="0" borderId="8" xfId="0" applyNumberFormat="1" applyFont="1" applyBorder="1" applyAlignment="1">
      <alignment horizontal="center" vertical="top" wrapText="1"/>
    </xf>
    <xf numFmtId="49" fontId="5" fillId="0" borderId="19" xfId="0" applyNumberFormat="1" applyFont="1" applyBorder="1" applyAlignment="1">
      <alignment horizontal="center" vertical="top" wrapText="1"/>
    </xf>
    <xf numFmtId="49" fontId="5" fillId="0" borderId="35" xfId="0" applyNumberFormat="1" applyFont="1" applyBorder="1" applyAlignment="1">
      <alignment horizontal="center" vertical="top" wrapText="1"/>
    </xf>
    <xf numFmtId="49" fontId="5" fillId="0" borderId="0" xfId="0" applyNumberFormat="1" applyFont="1" applyBorder="1" applyAlignment="1">
      <alignment horizontal="center" vertical="top" wrapText="1"/>
    </xf>
    <xf numFmtId="49" fontId="5" fillId="0" borderId="2" xfId="0" applyNumberFormat="1" applyFont="1" applyBorder="1" applyAlignment="1">
      <alignment horizontal="center" vertical="top" wrapText="1"/>
    </xf>
    <xf numFmtId="164" fontId="8" fillId="0" borderId="33" xfId="1" applyFont="1" applyFill="1" applyBorder="1" applyAlignment="1">
      <alignment horizontal="center" vertical="center"/>
    </xf>
    <xf numFmtId="164" fontId="8" fillId="0" borderId="1" xfId="1" applyFont="1" applyFill="1" applyBorder="1" applyAlignment="1">
      <alignment horizontal="center" vertical="center"/>
    </xf>
    <xf numFmtId="164" fontId="8" fillId="0" borderId="34" xfId="1" applyFont="1" applyFill="1" applyBorder="1" applyAlignment="1">
      <alignment horizontal="center" vertical="center"/>
    </xf>
    <xf numFmtId="164" fontId="8" fillId="0" borderId="7" xfId="1" applyFont="1" applyFill="1" applyBorder="1" applyAlignment="1">
      <alignment horizontal="center" vertical="center"/>
    </xf>
    <xf numFmtId="49" fontId="8" fillId="0" borderId="15"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34" xfId="0" applyNumberFormat="1" applyFont="1" applyFill="1" applyBorder="1" applyAlignment="1">
      <alignment horizontal="center" vertical="center"/>
    </xf>
    <xf numFmtId="164" fontId="8" fillId="0" borderId="43" xfId="1" applyFont="1" applyFill="1" applyBorder="1" applyAlignment="1">
      <alignment horizontal="center" vertical="center"/>
    </xf>
    <xf numFmtId="164" fontId="8" fillId="0" borderId="29" xfId="1" applyFont="1" applyFill="1" applyBorder="1" applyAlignment="1">
      <alignment horizontal="center" vertical="center"/>
    </xf>
    <xf numFmtId="164" fontId="8" fillId="0" borderId="42" xfId="1" applyFont="1" applyFill="1" applyBorder="1" applyAlignment="1">
      <alignment horizontal="center" vertical="center"/>
    </xf>
    <xf numFmtId="164" fontId="22" fillId="0" borderId="29" xfId="1" applyFont="1" applyFill="1" applyBorder="1" applyAlignment="1">
      <alignment horizontal="center" vertical="center"/>
    </xf>
    <xf numFmtId="164" fontId="22" fillId="0" borderId="42" xfId="1" applyFont="1" applyFill="1" applyBorder="1" applyAlignment="1">
      <alignment horizontal="center" vertical="center"/>
    </xf>
    <xf numFmtId="49" fontId="8" fillId="0" borderId="23" xfId="0" applyNumberFormat="1" applyFont="1" applyFill="1" applyBorder="1" applyAlignment="1">
      <alignment horizontal="center" vertical="center"/>
    </xf>
    <xf numFmtId="49" fontId="8" fillId="0" borderId="24" xfId="0" applyNumberFormat="1" applyFont="1" applyFill="1" applyBorder="1" applyAlignment="1">
      <alignment horizontal="center" vertical="center"/>
    </xf>
    <xf numFmtId="49" fontId="8" fillId="0" borderId="32" xfId="0" applyNumberFormat="1" applyFont="1" applyFill="1" applyBorder="1" applyAlignment="1">
      <alignment horizontal="center" vertical="center"/>
    </xf>
    <xf numFmtId="164" fontId="8" fillId="0" borderId="31" xfId="1" applyFont="1" applyFill="1" applyBorder="1" applyAlignment="1">
      <alignment horizontal="center" vertical="center"/>
    </xf>
    <xf numFmtId="164" fontId="8" fillId="0" borderId="24" xfId="1" applyFont="1" applyFill="1" applyBorder="1" applyAlignment="1">
      <alignment horizontal="center" vertical="center"/>
    </xf>
    <xf numFmtId="164" fontId="8" fillId="0" borderId="32" xfId="1" applyFont="1" applyFill="1" applyBorder="1" applyAlignment="1">
      <alignment horizontal="center" vertical="center"/>
    </xf>
    <xf numFmtId="164" fontId="8" fillId="0" borderId="36" xfId="1" applyFont="1" applyFill="1" applyBorder="1" applyAlignment="1">
      <alignment horizontal="center" vertical="center"/>
    </xf>
    <xf numFmtId="164" fontId="8" fillId="0" borderId="9" xfId="1" applyFont="1" applyFill="1" applyBorder="1" applyAlignment="1">
      <alignment horizontal="center" vertical="center"/>
    </xf>
    <xf numFmtId="164" fontId="22" fillId="0" borderId="43" xfId="1" applyFont="1" applyFill="1" applyBorder="1" applyAlignment="1">
      <alignment horizontal="center" vertical="center"/>
    </xf>
    <xf numFmtId="164" fontId="8" fillId="0" borderId="30" xfId="1" applyFont="1" applyFill="1" applyBorder="1" applyAlignment="1">
      <alignment horizontal="center" vertical="center"/>
    </xf>
    <xf numFmtId="0" fontId="8" fillId="0" borderId="20" xfId="0" applyFont="1" applyFill="1" applyBorder="1" applyAlignment="1">
      <alignment horizontal="right" vertical="center" wrapText="1"/>
    </xf>
    <xf numFmtId="0" fontId="8" fillId="0" borderId="21" xfId="0" applyFont="1" applyFill="1" applyBorder="1" applyAlignment="1">
      <alignment horizontal="right" vertical="center" wrapText="1"/>
    </xf>
    <xf numFmtId="0" fontId="5" fillId="0" borderId="63" xfId="0" applyNumberFormat="1" applyFont="1" applyFill="1" applyBorder="1" applyAlignment="1">
      <alignment horizontal="center" vertical="center"/>
    </xf>
    <xf numFmtId="0" fontId="5" fillId="0" borderId="64" xfId="0" applyNumberFormat="1" applyFont="1" applyFill="1" applyBorder="1" applyAlignment="1">
      <alignment horizontal="center" vertical="center"/>
    </xf>
    <xf numFmtId="0" fontId="5" fillId="0" borderId="65"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0" borderId="37" xfId="0" applyFont="1" applyFill="1" applyBorder="1" applyAlignment="1">
      <alignment horizontal="right" vertical="center" wrapText="1"/>
    </xf>
    <xf numFmtId="0" fontId="8" fillId="0" borderId="38" xfId="0" applyFont="1" applyFill="1" applyBorder="1" applyAlignment="1">
      <alignment horizontal="right" vertical="center" wrapText="1"/>
    </xf>
    <xf numFmtId="0" fontId="5" fillId="0" borderId="67" xfId="0" applyNumberFormat="1" applyFont="1" applyFill="1" applyBorder="1" applyAlignment="1">
      <alignment horizontal="center" vertical="center"/>
    </xf>
    <xf numFmtId="0" fontId="5" fillId="0" borderId="68" xfId="0" applyNumberFormat="1" applyFont="1" applyFill="1" applyBorder="1" applyAlignment="1">
      <alignment horizontal="center" vertical="center"/>
    </xf>
    <xf numFmtId="0" fontId="5" fillId="0" borderId="69" xfId="0" applyNumberFormat="1" applyFont="1" applyFill="1" applyBorder="1" applyAlignment="1">
      <alignment horizontal="center" vertical="center"/>
    </xf>
    <xf numFmtId="49" fontId="5" fillId="0" borderId="43" xfId="0" applyNumberFormat="1" applyFont="1" applyFill="1" applyBorder="1" applyAlignment="1">
      <alignment horizontal="center" vertical="center"/>
    </xf>
    <xf numFmtId="49" fontId="5" fillId="0" borderId="42" xfId="0" applyNumberFormat="1" applyFont="1" applyFill="1" applyBorder="1" applyAlignment="1">
      <alignment horizontal="center" vertical="center"/>
    </xf>
    <xf numFmtId="0" fontId="5" fillId="0" borderId="43"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42" xfId="0" applyFont="1" applyFill="1" applyBorder="1" applyAlignment="1">
      <alignment horizontal="center" vertical="center"/>
    </xf>
    <xf numFmtId="49" fontId="5" fillId="0" borderId="50" xfId="0" applyNumberFormat="1" applyFont="1" applyFill="1" applyBorder="1" applyAlignment="1">
      <alignment horizontal="center" vertical="center"/>
    </xf>
    <xf numFmtId="49" fontId="5" fillId="0" borderId="51" xfId="0" applyNumberFormat="1" applyFont="1" applyFill="1" applyBorder="1" applyAlignment="1">
      <alignment horizontal="center" vertical="center"/>
    </xf>
    <xf numFmtId="0" fontId="5" fillId="0" borderId="24" xfId="0" applyFont="1" applyFill="1" applyBorder="1" applyAlignment="1">
      <alignment horizontal="left" vertical="center" wrapText="1"/>
    </xf>
    <xf numFmtId="49" fontId="5" fillId="0" borderId="31" xfId="0" applyNumberFormat="1" applyFont="1" applyFill="1" applyBorder="1" applyAlignment="1">
      <alignment horizontal="center" vertical="center"/>
    </xf>
    <xf numFmtId="49" fontId="5" fillId="0" borderId="32" xfId="0" applyNumberFormat="1" applyFont="1" applyFill="1" applyBorder="1" applyAlignment="1">
      <alignment horizontal="center" vertical="center"/>
    </xf>
    <xf numFmtId="0" fontId="5" fillId="0" borderId="31" xfId="0" applyFont="1" applyFill="1" applyBorder="1" applyAlignment="1">
      <alignment horizontal="center" vertical="center"/>
    </xf>
    <xf numFmtId="0" fontId="5" fillId="0" borderId="24" xfId="0" applyFont="1" applyFill="1" applyBorder="1" applyAlignment="1">
      <alignment horizontal="center" vertical="center"/>
    </xf>
    <xf numFmtId="0" fontId="5" fillId="0" borderId="32" xfId="0" applyFont="1" applyFill="1" applyBorder="1" applyAlignment="1">
      <alignment horizontal="center" vertical="center"/>
    </xf>
    <xf numFmtId="49" fontId="5" fillId="0" borderId="36" xfId="0" applyNumberFormat="1" applyFont="1" applyFill="1" applyBorder="1" applyAlignment="1">
      <alignment horizontal="center" vertical="center"/>
    </xf>
    <xf numFmtId="49" fontId="5" fillId="0" borderId="49" xfId="0" applyNumberFormat="1" applyFont="1" applyFill="1" applyBorder="1" applyAlignment="1">
      <alignment horizontal="center" vertical="center"/>
    </xf>
    <xf numFmtId="0" fontId="5" fillId="0" borderId="32" xfId="0" applyFont="1" applyFill="1" applyBorder="1" applyAlignment="1">
      <alignment horizontal="left" vertical="center" wrapText="1"/>
    </xf>
    <xf numFmtId="49" fontId="5" fillId="0" borderId="48" xfId="0" applyNumberFormat="1" applyFont="1" applyFill="1" applyBorder="1" applyAlignment="1">
      <alignment horizontal="center" vertical="center"/>
    </xf>
    <xf numFmtId="0" fontId="5" fillId="0" borderId="52" xfId="0" applyFont="1" applyFill="1" applyBorder="1" applyAlignment="1">
      <alignment horizontal="center" vertical="top"/>
    </xf>
    <xf numFmtId="0" fontId="5" fillId="0" borderId="31" xfId="0" applyFont="1" applyFill="1" applyBorder="1" applyAlignment="1">
      <alignment horizontal="center" vertical="top"/>
    </xf>
    <xf numFmtId="0" fontId="5" fillId="0" borderId="24" xfId="0" applyFont="1" applyFill="1" applyBorder="1" applyAlignment="1">
      <alignment horizontal="center" vertical="top"/>
    </xf>
    <xf numFmtId="0" fontId="5" fillId="0" borderId="32" xfId="0" applyFont="1" applyFill="1" applyBorder="1" applyAlignment="1">
      <alignment horizontal="center" vertical="top"/>
    </xf>
    <xf numFmtId="49" fontId="5" fillId="0" borderId="40" xfId="0" applyNumberFormat="1" applyFont="1" applyFill="1" applyBorder="1" applyAlignment="1">
      <alignment horizontal="center" vertical="center"/>
    </xf>
    <xf numFmtId="49" fontId="5" fillId="0" borderId="21" xfId="0" applyNumberFormat="1" applyFont="1" applyFill="1" applyBorder="1" applyAlignment="1">
      <alignment horizontal="center" vertical="center"/>
    </xf>
    <xf numFmtId="49" fontId="5" fillId="0" borderId="41" xfId="0" applyNumberFormat="1" applyFont="1" applyFill="1" applyBorder="1" applyAlignment="1">
      <alignment horizontal="center" vertical="center"/>
    </xf>
    <xf numFmtId="0" fontId="5" fillId="0" borderId="40"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41" xfId="0" applyFont="1" applyFill="1" applyBorder="1" applyAlignment="1">
      <alignment horizontal="center" vertical="center"/>
    </xf>
    <xf numFmtId="49" fontId="5" fillId="0" borderId="45" xfId="0" applyNumberFormat="1" applyFont="1" applyFill="1" applyBorder="1" applyAlignment="1">
      <alignment horizontal="center" vertical="center"/>
    </xf>
    <xf numFmtId="49" fontId="5" fillId="0" borderId="46" xfId="0" applyNumberFormat="1" applyFont="1" applyFill="1" applyBorder="1" applyAlignment="1">
      <alignment horizontal="center" vertical="center"/>
    </xf>
    <xf numFmtId="49" fontId="5" fillId="0" borderId="47" xfId="0" applyNumberFormat="1" applyFont="1" applyFill="1" applyBorder="1" applyAlignment="1">
      <alignment horizontal="center" vertical="center"/>
    </xf>
    <xf numFmtId="0" fontId="5" fillId="0" borderId="1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21" fillId="0" borderId="36" xfId="0" applyFont="1" applyFill="1" applyBorder="1" applyAlignment="1">
      <alignment horizontal="center" vertical="center" wrapText="1"/>
    </xf>
    <xf numFmtId="49" fontId="5" fillId="0" borderId="44" xfId="0" applyNumberFormat="1" applyFont="1" applyFill="1" applyBorder="1" applyAlignment="1">
      <alignment horizontal="center" vertical="center"/>
    </xf>
    <xf numFmtId="0" fontId="5" fillId="0" borderId="18" xfId="0" applyFont="1" applyFill="1" applyBorder="1" applyAlignment="1">
      <alignment horizontal="center" vertical="top"/>
    </xf>
    <xf numFmtId="0" fontId="5" fillId="0" borderId="8" xfId="0" applyFont="1" applyFill="1" applyBorder="1" applyAlignment="1">
      <alignment horizontal="center" vertical="top"/>
    </xf>
    <xf numFmtId="0" fontId="5" fillId="0" borderId="19" xfId="0" applyFont="1" applyFill="1" applyBorder="1" applyAlignment="1">
      <alignment horizontal="center" vertical="top"/>
    </xf>
    <xf numFmtId="0" fontId="5" fillId="0" borderId="36" xfId="0" applyFont="1" applyFill="1" applyBorder="1" applyAlignment="1">
      <alignment horizontal="center" vertical="top"/>
    </xf>
    <xf numFmtId="164" fontId="22" fillId="0" borderId="70" xfId="0" applyNumberFormat="1" applyFont="1" applyFill="1" applyBorder="1" applyAlignment="1">
      <alignment horizontal="center" vertical="center"/>
    </xf>
    <xf numFmtId="0" fontId="22" fillId="0" borderId="71" xfId="0" applyFont="1" applyFill="1" applyBorder="1" applyAlignment="1">
      <alignment horizontal="center" vertical="center"/>
    </xf>
    <xf numFmtId="0" fontId="5" fillId="0" borderId="71" xfId="0" applyFont="1" applyFill="1" applyBorder="1" applyAlignment="1">
      <alignment horizontal="center" vertical="center"/>
    </xf>
    <xf numFmtId="164" fontId="22" fillId="0" borderId="71" xfId="0" applyNumberFormat="1" applyFont="1" applyFill="1" applyBorder="1" applyAlignment="1">
      <alignment horizontal="center" vertical="center"/>
    </xf>
    <xf numFmtId="0" fontId="5" fillId="0" borderId="72" xfId="0" applyFont="1" applyFill="1" applyBorder="1" applyAlignment="1">
      <alignment horizontal="center" vertical="center"/>
    </xf>
    <xf numFmtId="49" fontId="5" fillId="0" borderId="8" xfId="0" applyNumberFormat="1" applyFont="1" applyFill="1" applyBorder="1" applyAlignment="1">
      <alignment horizontal="center" vertical="center"/>
    </xf>
    <xf numFmtId="49" fontId="5" fillId="0" borderId="19" xfId="0" applyNumberFormat="1" applyFont="1" applyFill="1" applyBorder="1" applyAlignment="1">
      <alignment horizontal="center" vertical="center"/>
    </xf>
    <xf numFmtId="49" fontId="5" fillId="0" borderId="15"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5" fillId="0" borderId="34" xfId="0" applyNumberFormat="1" applyFont="1" applyFill="1" applyBorder="1" applyAlignment="1">
      <alignment horizontal="center" vertical="center"/>
    </xf>
    <xf numFmtId="49" fontId="8" fillId="0" borderId="28" xfId="0" applyNumberFormat="1" applyFont="1" applyFill="1" applyBorder="1" applyAlignment="1">
      <alignment horizontal="center" vertical="center"/>
    </xf>
    <xf numFmtId="49" fontId="8" fillId="0" borderId="29" xfId="0" applyNumberFormat="1" applyFont="1" applyFill="1" applyBorder="1" applyAlignment="1">
      <alignment horizontal="center" vertical="center"/>
    </xf>
    <xf numFmtId="49" fontId="8" fillId="0" borderId="8" xfId="0" applyNumberFormat="1" applyFont="1" applyFill="1" applyBorder="1" applyAlignment="1">
      <alignment horizontal="center" vertical="center"/>
    </xf>
    <xf numFmtId="49" fontId="8" fillId="0" borderId="19" xfId="0" applyNumberFormat="1" applyFont="1" applyFill="1" applyBorder="1" applyAlignment="1">
      <alignment horizontal="center" vertical="center"/>
    </xf>
    <xf numFmtId="164" fontId="8" fillId="0" borderId="40" xfId="1" applyFont="1" applyFill="1" applyBorder="1" applyAlignment="1">
      <alignment horizontal="center" vertical="center"/>
    </xf>
    <xf numFmtId="164" fontId="8" fillId="0" borderId="21" xfId="1" applyFont="1" applyFill="1" applyBorder="1" applyAlignment="1">
      <alignment horizontal="center" vertical="center"/>
    </xf>
    <xf numFmtId="164" fontId="8" fillId="0" borderId="41" xfId="1" applyFont="1" applyFill="1" applyBorder="1" applyAlignment="1">
      <alignment horizontal="center" vertical="center"/>
    </xf>
    <xf numFmtId="0" fontId="5" fillId="0" borderId="23" xfId="0" applyFont="1" applyFill="1" applyBorder="1" applyAlignment="1">
      <alignment horizontal="center" vertical="top"/>
    </xf>
    <xf numFmtId="0" fontId="5" fillId="0" borderId="9" xfId="0" applyFont="1" applyFill="1" applyBorder="1" applyAlignment="1">
      <alignment horizontal="center" vertical="top"/>
    </xf>
    <xf numFmtId="0" fontId="16" fillId="0" borderId="1" xfId="0" applyFont="1" applyFill="1" applyBorder="1" applyAlignment="1">
      <alignment horizontal="center"/>
    </xf>
    <xf numFmtId="0" fontId="8" fillId="0" borderId="0" xfId="0" applyFont="1" applyFill="1" applyBorder="1" applyAlignment="1">
      <alignment horizontal="center" vertical="top"/>
    </xf>
    <xf numFmtId="0" fontId="5" fillId="0" borderId="57" xfId="0" applyFont="1" applyFill="1" applyBorder="1" applyAlignment="1">
      <alignment horizontal="center" vertical="center" wrapText="1"/>
    </xf>
    <xf numFmtId="0" fontId="5" fillId="0" borderId="55" xfId="0" applyFont="1" applyFill="1" applyBorder="1" applyAlignment="1">
      <alignment horizontal="center" vertical="center" wrapText="1"/>
    </xf>
    <xf numFmtId="0" fontId="5" fillId="0" borderId="5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9" xfId="0" applyFont="1" applyFill="1" applyBorder="1" applyAlignment="1">
      <alignment horizontal="center" vertical="center" wrapText="1"/>
    </xf>
    <xf numFmtId="164" fontId="5" fillId="0" borderId="24" xfId="0" applyNumberFormat="1" applyFont="1" applyFill="1" applyBorder="1" applyAlignment="1">
      <alignment horizontal="left" vertical="center" wrapText="1"/>
    </xf>
    <xf numFmtId="164" fontId="22" fillId="0" borderId="66" xfId="1" applyFont="1" applyFill="1" applyBorder="1" applyAlignment="1">
      <alignment horizontal="center" vertical="center"/>
    </xf>
    <xf numFmtId="49" fontId="8" fillId="0" borderId="25" xfId="0" applyNumberFormat="1" applyFont="1" applyFill="1" applyBorder="1" applyAlignment="1">
      <alignment horizontal="center" vertical="center"/>
    </xf>
    <xf numFmtId="0" fontId="20" fillId="0" borderId="0" xfId="0" applyFont="1" applyFill="1" applyAlignment="1">
      <alignment horizontal="center" vertical="center"/>
    </xf>
    <xf numFmtId="49" fontId="5" fillId="0" borderId="37" xfId="0" applyNumberFormat="1" applyFont="1" applyFill="1" applyBorder="1" applyAlignment="1">
      <alignment horizontal="center" vertical="center"/>
    </xf>
    <xf numFmtId="49" fontId="5" fillId="0" borderId="38" xfId="0" applyNumberFormat="1" applyFont="1" applyFill="1" applyBorder="1" applyAlignment="1">
      <alignment horizontal="center" vertical="center"/>
    </xf>
    <xf numFmtId="49" fontId="5" fillId="0" borderId="39" xfId="0" applyNumberFormat="1" applyFont="1" applyFill="1" applyBorder="1" applyAlignment="1">
      <alignment horizontal="center" vertical="center"/>
    </xf>
    <xf numFmtId="0" fontId="11" fillId="0" borderId="1" xfId="0" applyFont="1" applyFill="1" applyBorder="1" applyAlignment="1">
      <alignment horizontal="center"/>
    </xf>
    <xf numFmtId="0" fontId="10" fillId="0" borderId="0" xfId="0" applyFont="1" applyAlignment="1">
      <alignment horizontal="center"/>
    </xf>
    <xf numFmtId="0" fontId="11" fillId="0" borderId="1" xfId="0" applyFont="1" applyBorder="1" applyAlignment="1">
      <alignment horizontal="center"/>
    </xf>
    <xf numFmtId="0" fontId="11" fillId="0" borderId="18"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4"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1" xfId="0"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0" fontId="17" fillId="0" borderId="3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32" xfId="0" applyFont="1" applyBorder="1" applyAlignment="1">
      <alignment horizontal="center" vertical="center" wrapText="1"/>
    </xf>
    <xf numFmtId="0" fontId="5" fillId="0" borderId="43" xfId="0" applyFont="1" applyBorder="1" applyAlignment="1">
      <alignment horizontal="center" vertical="center"/>
    </xf>
    <xf numFmtId="0" fontId="5" fillId="0" borderId="29" xfId="0" applyFont="1" applyBorder="1" applyAlignment="1">
      <alignment horizontal="center" vertical="center"/>
    </xf>
    <xf numFmtId="0" fontId="5" fillId="0" borderId="42" xfId="0" applyFont="1" applyBorder="1" applyAlignment="1">
      <alignment horizontal="center" vertical="center"/>
    </xf>
    <xf numFmtId="49" fontId="13" fillId="0" borderId="18" xfId="0" applyNumberFormat="1" applyFont="1" applyBorder="1" applyAlignment="1">
      <alignment horizontal="center"/>
    </xf>
    <xf numFmtId="49" fontId="13" fillId="0" borderId="8" xfId="0" applyNumberFormat="1" applyFont="1" applyBorder="1" applyAlignment="1">
      <alignment horizontal="center"/>
    </xf>
    <xf numFmtId="49" fontId="13" fillId="0" borderId="26" xfId="0" applyNumberFormat="1" applyFont="1" applyBorder="1" applyAlignment="1">
      <alignment horizontal="center"/>
    </xf>
    <xf numFmtId="49" fontId="9" fillId="0" borderId="57" xfId="0" applyNumberFormat="1" applyFont="1" applyBorder="1" applyAlignment="1">
      <alignment horizontal="center"/>
    </xf>
    <xf numFmtId="49" fontId="9" fillId="0" borderId="55" xfId="0" applyNumberFormat="1" applyFont="1" applyBorder="1" applyAlignment="1">
      <alignment horizontal="center"/>
    </xf>
    <xf numFmtId="49" fontId="9" fillId="0" borderId="56" xfId="0" applyNumberFormat="1" applyFont="1" applyBorder="1" applyAlignment="1">
      <alignment horizontal="center"/>
    </xf>
    <xf numFmtId="4" fontId="5" fillId="0" borderId="54" xfId="0" applyNumberFormat="1" applyFont="1" applyBorder="1" applyAlignment="1">
      <alignment horizontal="center"/>
    </xf>
    <xf numFmtId="4" fontId="5" fillId="0" borderId="55" xfId="0" applyNumberFormat="1" applyFont="1" applyBorder="1" applyAlignment="1">
      <alignment horizontal="center"/>
    </xf>
    <xf numFmtId="4" fontId="5" fillId="0" borderId="56" xfId="0" applyNumberFormat="1" applyFont="1" applyBorder="1" applyAlignment="1">
      <alignment horizontal="center"/>
    </xf>
    <xf numFmtId="4" fontId="5" fillId="0" borderId="58" xfId="0" applyNumberFormat="1" applyFont="1" applyBorder="1" applyAlignment="1">
      <alignment horizontal="center"/>
    </xf>
    <xf numFmtId="49" fontId="5" fillId="0" borderId="84" xfId="0" applyNumberFormat="1" applyFont="1" applyBorder="1" applyAlignment="1">
      <alignment horizontal="left"/>
    </xf>
    <xf numFmtId="49" fontId="5" fillId="0" borderId="3" xfId="0" applyNumberFormat="1" applyFont="1" applyBorder="1" applyAlignment="1">
      <alignment horizontal="left"/>
    </xf>
    <xf numFmtId="49" fontId="5" fillId="0" borderId="15" xfId="0" applyNumberFormat="1" applyFont="1" applyBorder="1" applyAlignment="1">
      <alignment horizontal="center"/>
    </xf>
    <xf numFmtId="49" fontId="5" fillId="0" borderId="34" xfId="0" applyNumberFormat="1" applyFont="1" applyBorder="1" applyAlignment="1">
      <alignment horizontal="center"/>
    </xf>
    <xf numFmtId="4" fontId="5" fillId="0" borderId="33" xfId="0" applyNumberFormat="1" applyFont="1" applyBorder="1" applyAlignment="1">
      <alignment horizontal="center"/>
    </xf>
    <xf numFmtId="4" fontId="5" fillId="0" borderId="1" xfId="0" applyNumberFormat="1" applyFont="1" applyBorder="1" applyAlignment="1">
      <alignment horizontal="center"/>
    </xf>
    <xf numFmtId="4" fontId="5" fillId="0" borderId="34" xfId="0" applyNumberFormat="1" applyFont="1" applyBorder="1" applyAlignment="1">
      <alignment horizontal="center"/>
    </xf>
    <xf numFmtId="4" fontId="5" fillId="0" borderId="7" xfId="0" applyNumberFormat="1" applyFont="1" applyBorder="1" applyAlignment="1">
      <alignment horizontal="center"/>
    </xf>
    <xf numFmtId="49" fontId="5" fillId="0" borderId="85" xfId="0" applyNumberFormat="1" applyFont="1" applyBorder="1" applyAlignment="1">
      <alignment horizontal="left" indent="4"/>
    </xf>
    <xf numFmtId="49" fontId="5" fillId="0" borderId="4" xfId="0" applyNumberFormat="1" applyFont="1" applyBorder="1" applyAlignment="1">
      <alignment horizontal="left" indent="4"/>
    </xf>
    <xf numFmtId="49" fontId="5" fillId="0" borderId="5" xfId="0" applyNumberFormat="1" applyFont="1" applyBorder="1" applyAlignment="1">
      <alignment horizontal="left" indent="4"/>
    </xf>
    <xf numFmtId="49" fontId="5" fillId="0" borderId="25" xfId="0" applyNumberFormat="1" applyFont="1" applyBorder="1" applyAlignment="1">
      <alignment horizontal="center"/>
    </xf>
    <xf numFmtId="49" fontId="5" fillId="0" borderId="8" xfId="0" applyNumberFormat="1" applyFont="1" applyBorder="1" applyAlignment="1">
      <alignment horizontal="center"/>
    </xf>
    <xf numFmtId="49" fontId="5" fillId="0" borderId="19" xfId="0" applyNumberFormat="1" applyFont="1" applyBorder="1" applyAlignment="1">
      <alignment horizontal="center"/>
    </xf>
    <xf numFmtId="4" fontId="5" fillId="0" borderId="26" xfId="0" applyNumberFormat="1" applyFont="1" applyBorder="1" applyAlignment="1">
      <alignment horizontal="center"/>
    </xf>
    <xf numFmtId="49" fontId="5" fillId="0" borderId="84" xfId="0" applyNumberFormat="1" applyFont="1" applyBorder="1" applyAlignment="1">
      <alignment horizontal="left" indent="4"/>
    </xf>
    <xf numFmtId="49" fontId="5" fillId="0" borderId="3" xfId="0" applyNumberFormat="1" applyFont="1" applyBorder="1" applyAlignment="1">
      <alignment horizontal="left" indent="4"/>
    </xf>
    <xf numFmtId="49" fontId="5" fillId="0" borderId="86" xfId="0" applyNumberFormat="1" applyFont="1" applyBorder="1" applyAlignment="1">
      <alignment horizontal="left" indent="4"/>
    </xf>
    <xf numFmtId="49" fontId="5" fillId="0" borderId="75" xfId="0" applyNumberFormat="1" applyFont="1" applyBorder="1" applyAlignment="1">
      <alignment horizontal="left" indent="4"/>
    </xf>
    <xf numFmtId="49" fontId="5" fillId="0" borderId="23" xfId="0" applyNumberFormat="1" applyFont="1" applyBorder="1" applyAlignment="1">
      <alignment horizontal="center"/>
    </xf>
    <xf numFmtId="49" fontId="5" fillId="0" borderId="24" xfId="0" applyNumberFormat="1" applyFont="1" applyBorder="1" applyAlignment="1">
      <alignment horizontal="center"/>
    </xf>
    <xf numFmtId="49" fontId="5" fillId="0" borderId="32" xfId="0" applyNumberFormat="1" applyFont="1" applyBorder="1" applyAlignment="1">
      <alignment horizontal="center"/>
    </xf>
    <xf numFmtId="4" fontId="5" fillId="0" borderId="9" xfId="0" applyNumberFormat="1" applyFont="1" applyBorder="1" applyAlignment="1">
      <alignment horizontal="center"/>
    </xf>
    <xf numFmtId="49" fontId="5" fillId="0" borderId="86" xfId="0" applyNumberFormat="1" applyFont="1" applyBorder="1" applyAlignment="1">
      <alignment horizontal="left"/>
    </xf>
    <xf numFmtId="49" fontId="5" fillId="0" borderId="75" xfId="0" applyNumberFormat="1" applyFont="1" applyBorder="1" applyAlignment="1">
      <alignment horizontal="left"/>
    </xf>
    <xf numFmtId="49" fontId="5" fillId="0" borderId="86" xfId="0" applyNumberFormat="1" applyFont="1" applyBorder="1" applyAlignment="1">
      <alignment horizontal="left" wrapText="1" indent="4"/>
    </xf>
    <xf numFmtId="49" fontId="5" fillId="0" borderId="75" xfId="0" applyNumberFormat="1" applyFont="1" applyBorder="1" applyAlignment="1">
      <alignment horizontal="left" wrapText="1" indent="4"/>
    </xf>
    <xf numFmtId="49" fontId="5" fillId="0" borderId="76" xfId="0" applyNumberFormat="1" applyFont="1" applyBorder="1" applyAlignment="1">
      <alignment horizontal="left" wrapText="1" indent="4"/>
    </xf>
    <xf numFmtId="49" fontId="5" fillId="0" borderId="84" xfId="0" applyNumberFormat="1" applyFont="1" applyBorder="1" applyAlignment="1">
      <alignment horizontal="left" wrapText="1" indent="4"/>
    </xf>
    <xf numFmtId="49" fontId="5" fillId="0" borderId="3" xfId="0" applyNumberFormat="1" applyFont="1" applyBorder="1" applyAlignment="1">
      <alignment horizontal="left" wrapText="1" indent="4"/>
    </xf>
    <xf numFmtId="49" fontId="5" fillId="0" borderId="74" xfId="0" applyNumberFormat="1" applyFont="1" applyBorder="1" applyAlignment="1">
      <alignment horizontal="left" wrapText="1" indent="4"/>
    </xf>
    <xf numFmtId="49" fontId="5" fillId="0" borderId="74" xfId="0" applyNumberFormat="1" applyFont="1" applyBorder="1" applyAlignment="1">
      <alignment horizontal="left"/>
    </xf>
    <xf numFmtId="49" fontId="5" fillId="0" borderId="10" xfId="0" applyNumberFormat="1" applyFont="1" applyBorder="1" applyAlignment="1">
      <alignment horizontal="center"/>
    </xf>
    <xf numFmtId="49" fontId="5" fillId="0" borderId="11" xfId="0" applyNumberFormat="1" applyFont="1" applyBorder="1" applyAlignment="1">
      <alignment horizontal="center"/>
    </xf>
    <xf numFmtId="49" fontId="5" fillId="0" borderId="12" xfId="0" applyNumberFormat="1" applyFont="1" applyBorder="1" applyAlignment="1">
      <alignment horizontal="center"/>
    </xf>
    <xf numFmtId="49" fontId="5" fillId="0" borderId="20" xfId="0" applyNumberFormat="1" applyFont="1" applyBorder="1" applyAlignment="1">
      <alignment horizontal="center"/>
    </xf>
    <xf numFmtId="49" fontId="5" fillId="0" borderId="21" xfId="0" applyNumberFormat="1" applyFont="1" applyBorder="1" applyAlignment="1">
      <alignment horizontal="center"/>
    </xf>
    <xf numFmtId="49" fontId="5" fillId="0" borderId="41" xfId="0" applyNumberFormat="1" applyFont="1" applyBorder="1" applyAlignment="1">
      <alignment horizontal="center"/>
    </xf>
    <xf numFmtId="4" fontId="5" fillId="0" borderId="22" xfId="0" applyNumberFormat="1" applyFont="1" applyBorder="1" applyAlignment="1">
      <alignment horizontal="center"/>
    </xf>
    <xf numFmtId="49" fontId="5" fillId="0" borderId="85" xfId="0" applyNumberFormat="1" applyFont="1" applyBorder="1" applyAlignment="1">
      <alignment horizontal="left"/>
    </xf>
    <xf numFmtId="49" fontId="5" fillId="0" borderId="4" xfId="0" applyNumberFormat="1" applyFont="1" applyBorder="1" applyAlignment="1">
      <alignment horizontal="left"/>
    </xf>
    <xf numFmtId="49" fontId="5" fillId="0" borderId="5" xfId="0" applyNumberFormat="1" applyFont="1" applyBorder="1" applyAlignment="1">
      <alignment horizontal="left"/>
    </xf>
    <xf numFmtId="0" fontId="5" fillId="0" borderId="86" xfId="0" applyFont="1" applyBorder="1" applyAlignment="1">
      <alignment horizontal="left" indent="4"/>
    </xf>
    <xf numFmtId="0" fontId="5" fillId="0" borderId="75" xfId="0" applyFont="1" applyBorder="1" applyAlignment="1">
      <alignment horizontal="left" indent="4"/>
    </xf>
    <xf numFmtId="0" fontId="5" fillId="0" borderId="76" xfId="0" applyFont="1" applyBorder="1" applyAlignment="1">
      <alignment horizontal="left" indent="4"/>
    </xf>
    <xf numFmtId="49" fontId="5" fillId="0" borderId="86" xfId="0" applyNumberFormat="1" applyFont="1" applyBorder="1" applyAlignment="1">
      <alignment horizontal="left" wrapText="1"/>
    </xf>
    <xf numFmtId="49" fontId="5" fillId="0" borderId="75" xfId="0" applyNumberFormat="1" applyFont="1" applyBorder="1" applyAlignment="1">
      <alignment horizontal="left" wrapText="1"/>
    </xf>
    <xf numFmtId="49" fontId="5" fillId="0" borderId="87" xfId="0" applyNumberFormat="1" applyFont="1" applyBorder="1" applyAlignment="1">
      <alignment horizontal="left" vertical="center" wrapText="1"/>
    </xf>
    <xf numFmtId="49" fontId="5" fillId="0" borderId="78" xfId="0" applyNumberFormat="1" applyFont="1" applyBorder="1" applyAlignment="1">
      <alignment horizontal="left" vertical="center" wrapText="1"/>
    </xf>
    <xf numFmtId="49" fontId="5" fillId="0" borderId="79" xfId="0" applyNumberFormat="1" applyFont="1" applyBorder="1" applyAlignment="1">
      <alignment horizontal="left" vertical="center" wrapText="1"/>
    </xf>
    <xf numFmtId="49" fontId="5" fillId="0" borderId="28" xfId="0" applyNumberFormat="1" applyFont="1" applyBorder="1" applyAlignment="1">
      <alignment horizontal="center"/>
    </xf>
    <xf numFmtId="49" fontId="5" fillId="0" borderId="29" xfId="0" applyNumberFormat="1" applyFont="1" applyBorder="1" applyAlignment="1">
      <alignment horizontal="center"/>
    </xf>
    <xf numFmtId="49" fontId="5" fillId="0" borderId="42" xfId="0" applyNumberFormat="1" applyFont="1" applyBorder="1" applyAlignment="1">
      <alignment horizontal="center"/>
    </xf>
    <xf numFmtId="4" fontId="5" fillId="0" borderId="43" xfId="0" applyNumberFormat="1" applyFont="1" applyBorder="1" applyAlignment="1">
      <alignment horizontal="center"/>
    </xf>
    <xf numFmtId="4" fontId="5" fillId="0" borderId="29" xfId="0" applyNumberFormat="1" applyFont="1" applyBorder="1" applyAlignment="1">
      <alignment horizontal="center"/>
    </xf>
    <xf numFmtId="4" fontId="5" fillId="0" borderId="42" xfId="0" applyNumberFormat="1" applyFont="1" applyBorder="1" applyAlignment="1">
      <alignment horizontal="center"/>
    </xf>
    <xf numFmtId="4" fontId="5" fillId="0" borderId="30" xfId="0" applyNumberFormat="1" applyFont="1" applyBorder="1" applyAlignment="1">
      <alignment horizontal="center"/>
    </xf>
    <xf numFmtId="49" fontId="13" fillId="0" borderId="88" xfId="0" applyNumberFormat="1" applyFont="1" applyBorder="1" applyAlignment="1">
      <alignment horizontal="left" vertical="center" wrapText="1"/>
    </xf>
    <xf numFmtId="49" fontId="5" fillId="0" borderId="80" xfId="0" applyNumberFormat="1" applyFont="1" applyBorder="1" applyAlignment="1">
      <alignment horizontal="left" vertical="center" wrapText="1"/>
    </xf>
    <xf numFmtId="49" fontId="5" fillId="0" borderId="81" xfId="0" applyNumberFormat="1" applyFont="1" applyBorder="1" applyAlignment="1">
      <alignment horizontal="left" vertical="center" wrapText="1"/>
    </xf>
    <xf numFmtId="49" fontId="5" fillId="0" borderId="37" xfId="0" applyNumberFormat="1" applyFont="1" applyBorder="1" applyAlignment="1">
      <alignment horizontal="center"/>
    </xf>
    <xf numFmtId="49" fontId="5" fillId="0" borderId="38" xfId="0" applyNumberFormat="1" applyFont="1" applyBorder="1" applyAlignment="1">
      <alignment horizontal="center"/>
    </xf>
    <xf numFmtId="49" fontId="5" fillId="0" borderId="77" xfId="0" applyNumberFormat="1" applyFont="1" applyBorder="1" applyAlignment="1">
      <alignment horizontal="center"/>
    </xf>
    <xf numFmtId="4" fontId="5" fillId="0" borderId="73" xfId="0" applyNumberFormat="1" applyFont="1" applyBorder="1" applyAlignment="1">
      <alignment horizontal="center"/>
    </xf>
    <xf numFmtId="4" fontId="5" fillId="0" borderId="38" xfId="0" applyNumberFormat="1" applyFont="1" applyBorder="1" applyAlignment="1">
      <alignment horizontal="center"/>
    </xf>
    <xf numFmtId="4" fontId="5" fillId="0" borderId="77" xfId="0" applyNumberFormat="1" applyFont="1" applyBorder="1" applyAlignment="1">
      <alignment horizontal="center"/>
    </xf>
    <xf numFmtId="4" fontId="5" fillId="0" borderId="39" xfId="0" applyNumberFormat="1" applyFont="1" applyBorder="1" applyAlignment="1">
      <alignment horizontal="center"/>
    </xf>
    <xf numFmtId="49" fontId="13" fillId="0" borderId="35" xfId="0" applyNumberFormat="1" applyFont="1" applyBorder="1" applyAlignment="1">
      <alignment horizontal="center"/>
    </xf>
    <xf numFmtId="49" fontId="13" fillId="0" borderId="0" xfId="0" applyNumberFormat="1" applyFont="1" applyBorder="1" applyAlignment="1">
      <alignment horizontal="center"/>
    </xf>
    <xf numFmtId="49" fontId="13" fillId="0" borderId="6" xfId="0" applyNumberFormat="1" applyFont="1" applyBorder="1" applyAlignment="1">
      <alignment horizontal="center"/>
    </xf>
    <xf numFmtId="0" fontId="5" fillId="0" borderId="58" xfId="0" applyFont="1" applyBorder="1" applyAlignment="1">
      <alignment horizontal="center"/>
    </xf>
    <xf numFmtId="49" fontId="5" fillId="0" borderId="34" xfId="0" applyNumberFormat="1" applyFont="1" applyFill="1" applyBorder="1" applyAlignment="1">
      <alignment horizontal="center"/>
    </xf>
    <xf numFmtId="49" fontId="5" fillId="0" borderId="32" xfId="0" applyNumberFormat="1" applyFont="1" applyFill="1" applyBorder="1" applyAlignment="1">
      <alignment horizontal="center"/>
    </xf>
    <xf numFmtId="49" fontId="5" fillId="0" borderId="89" xfId="0" applyNumberFormat="1" applyFont="1" applyBorder="1" applyAlignment="1">
      <alignment horizontal="left" wrapText="1" indent="4"/>
    </xf>
    <xf numFmtId="49" fontId="5" fillId="0" borderId="82" xfId="0" applyNumberFormat="1" applyFont="1" applyBorder="1" applyAlignment="1">
      <alignment horizontal="left" wrapText="1" indent="4"/>
    </xf>
    <xf numFmtId="49" fontId="5" fillId="0" borderId="83" xfId="0" applyNumberFormat="1" applyFont="1" applyBorder="1" applyAlignment="1">
      <alignment horizontal="left" wrapText="1" indent="4"/>
    </xf>
    <xf numFmtId="49" fontId="5" fillId="0" borderId="84" xfId="0" applyNumberFormat="1" applyFont="1" applyBorder="1" applyAlignment="1">
      <alignment horizontal="left" wrapText="1"/>
    </xf>
    <xf numFmtId="49" fontId="5" fillId="0" borderId="3" xfId="0" applyNumberFormat="1" applyFont="1" applyBorder="1" applyAlignment="1">
      <alignment horizontal="left" wrapText="1"/>
    </xf>
    <xf numFmtId="49" fontId="5" fillId="0" borderId="85" xfId="0" applyNumberFormat="1" applyFont="1" applyBorder="1" applyAlignment="1">
      <alignment horizontal="left" wrapText="1" indent="4"/>
    </xf>
    <xf numFmtId="49" fontId="5" fillId="0" borderId="4" xfId="0" applyNumberFormat="1" applyFont="1" applyBorder="1" applyAlignment="1">
      <alignment horizontal="left" wrapText="1" indent="4"/>
    </xf>
    <xf numFmtId="49" fontId="5" fillId="0" borderId="86" xfId="0" applyNumberFormat="1" applyFont="1" applyBorder="1" applyAlignment="1">
      <alignment horizontal="left" vertical="center" wrapText="1" indent="4"/>
    </xf>
    <xf numFmtId="49" fontId="5" fillId="0" borderId="75" xfId="0" applyNumberFormat="1" applyFont="1" applyBorder="1" applyAlignment="1">
      <alignment horizontal="left" vertical="center" wrapText="1" indent="4"/>
    </xf>
    <xf numFmtId="49" fontId="5" fillId="0" borderId="76" xfId="0" applyNumberFormat="1" applyFont="1" applyBorder="1" applyAlignment="1">
      <alignment horizontal="left" vertical="center" wrapText="1" indent="4"/>
    </xf>
    <xf numFmtId="49" fontId="5" fillId="0" borderId="89" xfId="0" applyNumberFormat="1" applyFont="1" applyBorder="1" applyAlignment="1">
      <alignment horizontal="left"/>
    </xf>
    <xf numFmtId="49" fontId="5" fillId="0" borderId="82" xfId="0" applyNumberFormat="1" applyFont="1" applyBorder="1" applyAlignment="1">
      <alignment horizontal="left"/>
    </xf>
    <xf numFmtId="49" fontId="5" fillId="0" borderId="83" xfId="0" applyNumberFormat="1" applyFont="1" applyBorder="1" applyAlignment="1">
      <alignment horizontal="left"/>
    </xf>
    <xf numFmtId="49" fontId="5" fillId="0" borderId="19" xfId="0" applyNumberFormat="1" applyFont="1" applyFill="1" applyBorder="1" applyAlignment="1">
      <alignment horizontal="center"/>
    </xf>
    <xf numFmtId="49" fontId="5" fillId="0" borderId="86" xfId="0" applyNumberFormat="1" applyFont="1" applyFill="1" applyBorder="1" applyAlignment="1">
      <alignment horizontal="left" wrapText="1"/>
    </xf>
    <xf numFmtId="49" fontId="5" fillId="0" borderId="75" xfId="0" applyNumberFormat="1" applyFont="1" applyFill="1" applyBorder="1" applyAlignment="1">
      <alignment horizontal="left" wrapText="1"/>
    </xf>
    <xf numFmtId="49" fontId="5" fillId="0" borderId="84" xfId="0" applyNumberFormat="1" applyFont="1" applyFill="1" applyBorder="1" applyAlignment="1">
      <alignment horizontal="left" wrapText="1" indent="4"/>
    </xf>
    <xf numFmtId="49" fontId="5" fillId="0" borderId="3" xfId="0" applyNumberFormat="1" applyFont="1" applyFill="1" applyBorder="1" applyAlignment="1">
      <alignment horizontal="left" wrapText="1" indent="4"/>
    </xf>
    <xf numFmtId="49" fontId="5" fillId="0" borderId="86" xfId="0" applyNumberFormat="1" applyFont="1" applyFill="1" applyBorder="1" applyAlignment="1">
      <alignment horizontal="left" wrapText="1" indent="4"/>
    </xf>
    <xf numFmtId="49" fontId="5" fillId="0" borderId="75" xfId="0" applyNumberFormat="1" applyFont="1" applyFill="1" applyBorder="1" applyAlignment="1">
      <alignment horizontal="left" wrapText="1" indent="4"/>
    </xf>
    <xf numFmtId="49" fontId="5" fillId="0" borderId="85" xfId="0" applyNumberFormat="1" applyFont="1" applyFill="1" applyBorder="1" applyAlignment="1">
      <alignment horizontal="left" wrapText="1" indent="4"/>
    </xf>
    <xf numFmtId="49" fontId="5" fillId="0" borderId="4" xfId="0" applyNumberFormat="1" applyFont="1" applyFill="1" applyBorder="1" applyAlignment="1">
      <alignment horizontal="left" wrapText="1" indent="4"/>
    </xf>
    <xf numFmtId="49" fontId="5" fillId="0" borderId="85" xfId="0" applyNumberFormat="1" applyFont="1" applyFill="1" applyBorder="1" applyAlignment="1">
      <alignment horizontal="left" indent="4"/>
    </xf>
    <xf numFmtId="49" fontId="5" fillId="0" borderId="4" xfId="0" applyNumberFormat="1" applyFont="1" applyFill="1" applyBorder="1" applyAlignment="1">
      <alignment horizontal="left" indent="4"/>
    </xf>
    <xf numFmtId="49" fontId="5" fillId="0" borderId="5" xfId="0" applyNumberFormat="1" applyFont="1" applyFill="1" applyBorder="1" applyAlignment="1">
      <alignment horizontal="left" indent="4"/>
    </xf>
    <xf numFmtId="49" fontId="5" fillId="0" borderId="85" xfId="0" applyNumberFormat="1" applyFont="1" applyFill="1" applyBorder="1" applyAlignment="1">
      <alignment horizontal="left"/>
    </xf>
    <xf numFmtId="49" fontId="5" fillId="0" borderId="4" xfId="0" applyNumberFormat="1" applyFont="1" applyFill="1" applyBorder="1" applyAlignment="1">
      <alignment horizontal="left"/>
    </xf>
    <xf numFmtId="49" fontId="5" fillId="0" borderId="5" xfId="0" applyNumberFormat="1" applyFont="1" applyFill="1" applyBorder="1" applyAlignment="1">
      <alignment horizontal="left"/>
    </xf>
    <xf numFmtId="49" fontId="5" fillId="0" borderId="13" xfId="0" applyNumberFormat="1" applyFont="1" applyFill="1" applyBorder="1" applyAlignment="1">
      <alignment horizontal="left"/>
    </xf>
    <xf numFmtId="49" fontId="5" fillId="0" borderId="11" xfId="0" applyNumberFormat="1" applyFont="1" applyFill="1" applyBorder="1" applyAlignment="1">
      <alignment horizontal="left"/>
    </xf>
    <xf numFmtId="49" fontId="5" fillId="0" borderId="14" xfId="0" applyNumberFormat="1" applyFont="1" applyFill="1" applyBorder="1" applyAlignment="1">
      <alignment horizontal="left"/>
    </xf>
    <xf numFmtId="49" fontId="5" fillId="0" borderId="10" xfId="0" applyNumberFormat="1" applyFont="1" applyFill="1" applyBorder="1" applyAlignment="1">
      <alignment horizontal="center"/>
    </xf>
    <xf numFmtId="49" fontId="5" fillId="0" borderId="11" xfId="0" applyNumberFormat="1" applyFont="1" applyFill="1" applyBorder="1" applyAlignment="1">
      <alignment horizontal="center"/>
    </xf>
    <xf numFmtId="49" fontId="5" fillId="0" borderId="12" xfId="0" applyNumberFormat="1" applyFont="1" applyFill="1" applyBorder="1" applyAlignment="1">
      <alignment horizontal="center"/>
    </xf>
    <xf numFmtId="4" fontId="5" fillId="0" borderId="13" xfId="0" applyNumberFormat="1" applyFont="1" applyFill="1" applyBorder="1" applyAlignment="1">
      <alignment horizontal="center"/>
    </xf>
    <xf numFmtId="4" fontId="5" fillId="0" borderId="11" xfId="0" applyNumberFormat="1" applyFont="1" applyFill="1" applyBorder="1" applyAlignment="1">
      <alignment horizontal="center"/>
    </xf>
    <xf numFmtId="4" fontId="5" fillId="0" borderId="12" xfId="0" applyNumberFormat="1" applyFont="1" applyFill="1" applyBorder="1" applyAlignment="1">
      <alignment horizontal="center"/>
    </xf>
    <xf numFmtId="4" fontId="5" fillId="0" borderId="13" xfId="0" applyNumberFormat="1" applyFont="1" applyBorder="1" applyAlignment="1">
      <alignment horizontal="center"/>
    </xf>
    <xf numFmtId="4" fontId="5" fillId="0" borderId="11" xfId="0" applyNumberFormat="1" applyFont="1" applyBorder="1" applyAlignment="1">
      <alignment horizontal="center"/>
    </xf>
    <xf numFmtId="4" fontId="5" fillId="0" borderId="12" xfId="0" applyNumberFormat="1" applyFont="1" applyBorder="1" applyAlignment="1">
      <alignment horizontal="center"/>
    </xf>
    <xf numFmtId="4" fontId="5" fillId="0" borderId="14" xfId="0" applyNumberFormat="1" applyFont="1" applyBorder="1" applyAlignment="1">
      <alignment horizontal="center"/>
    </xf>
    <xf numFmtId="49" fontId="13" fillId="0" borderId="54" xfId="0" applyNumberFormat="1" applyFont="1" applyFill="1" applyBorder="1" applyAlignment="1">
      <alignment horizontal="left" wrapText="1"/>
    </xf>
    <xf numFmtId="49" fontId="5" fillId="0" borderId="55" xfId="0" applyNumberFormat="1" applyFont="1" applyFill="1" applyBorder="1" applyAlignment="1">
      <alignment horizontal="left" wrapText="1"/>
    </xf>
    <xf numFmtId="49" fontId="5" fillId="0" borderId="58" xfId="0" applyNumberFormat="1" applyFont="1" applyFill="1" applyBorder="1" applyAlignment="1">
      <alignment horizontal="left" wrapText="1"/>
    </xf>
    <xf numFmtId="49" fontId="5" fillId="0" borderId="13" xfId="0" applyNumberFormat="1" applyFont="1" applyBorder="1" applyAlignment="1">
      <alignment horizontal="left"/>
    </xf>
    <xf numFmtId="49" fontId="5" fillId="0" borderId="11" xfId="0" applyNumberFormat="1" applyFont="1" applyBorder="1" applyAlignment="1">
      <alignment horizontal="left"/>
    </xf>
    <xf numFmtId="49" fontId="5" fillId="0" borderId="14" xfId="0" applyNumberFormat="1" applyFont="1" applyBorder="1" applyAlignment="1">
      <alignment horizontal="left"/>
    </xf>
    <xf numFmtId="49" fontId="13" fillId="0" borderId="54" xfId="0" applyNumberFormat="1" applyFont="1" applyBorder="1" applyAlignment="1">
      <alignment horizontal="left"/>
    </xf>
    <xf numFmtId="49" fontId="13" fillId="0" borderId="55" xfId="0" applyNumberFormat="1" applyFont="1" applyBorder="1" applyAlignment="1">
      <alignment horizontal="left"/>
    </xf>
    <xf numFmtId="49" fontId="13" fillId="0" borderId="58" xfId="0" applyNumberFormat="1" applyFont="1" applyBorder="1" applyAlignment="1">
      <alignment horizontal="left"/>
    </xf>
    <xf numFmtId="49" fontId="5" fillId="0" borderId="33" xfId="0" applyNumberFormat="1" applyFont="1" applyBorder="1" applyAlignment="1">
      <alignment horizontal="left"/>
    </xf>
    <xf numFmtId="49" fontId="5" fillId="0" borderId="7" xfId="0" applyNumberFormat="1" applyFont="1" applyBorder="1" applyAlignment="1">
      <alignment horizontal="left"/>
    </xf>
    <xf numFmtId="49" fontId="5" fillId="0" borderId="5" xfId="0" applyNumberFormat="1" applyFont="1" applyBorder="1" applyAlignment="1">
      <alignment horizontal="left" wrapText="1" indent="4"/>
    </xf>
    <xf numFmtId="49" fontId="5" fillId="0" borderId="85" xfId="0" applyNumberFormat="1" applyFont="1" applyFill="1" applyBorder="1" applyAlignment="1">
      <alignment horizontal="left" wrapText="1"/>
    </xf>
    <xf numFmtId="49" fontId="5" fillId="0" borderId="4" xfId="0" applyNumberFormat="1" applyFont="1" applyFill="1" applyBorder="1" applyAlignment="1">
      <alignment horizontal="left" wrapText="1"/>
    </xf>
    <xf numFmtId="49" fontId="5" fillId="0" borderId="5" xfId="0" applyNumberFormat="1" applyFont="1" applyFill="1" applyBorder="1" applyAlignment="1">
      <alignment horizontal="left" wrapText="1"/>
    </xf>
    <xf numFmtId="49" fontId="5" fillId="0" borderId="33" xfId="0" applyNumberFormat="1" applyFont="1" applyFill="1" applyBorder="1" applyAlignment="1">
      <alignment horizontal="left"/>
    </xf>
    <xf numFmtId="49" fontId="5" fillId="0" borderId="7" xfId="0" applyNumberFormat="1" applyFont="1" applyFill="1" applyBorder="1" applyAlignment="1">
      <alignment horizontal="left"/>
    </xf>
    <xf numFmtId="49" fontId="13" fillId="0" borderId="35" xfId="0" applyNumberFormat="1" applyFont="1" applyFill="1" applyBorder="1" applyAlignment="1">
      <alignment horizontal="center"/>
    </xf>
    <xf numFmtId="49" fontId="13" fillId="0" borderId="0" xfId="0" applyNumberFormat="1" applyFont="1" applyFill="1" applyBorder="1" applyAlignment="1">
      <alignment horizontal="center"/>
    </xf>
    <xf numFmtId="49" fontId="13" fillId="0" borderId="6" xfId="0" applyNumberFormat="1" applyFont="1" applyFill="1" applyBorder="1" applyAlignment="1">
      <alignment horizontal="center"/>
    </xf>
    <xf numFmtId="49" fontId="9" fillId="0" borderId="57" xfId="0" applyNumberFormat="1" applyFont="1" applyFill="1" applyBorder="1" applyAlignment="1">
      <alignment horizontal="center"/>
    </xf>
    <xf numFmtId="49" fontId="9" fillId="0" borderId="55" xfId="0" applyNumberFormat="1" applyFont="1" applyFill="1" applyBorder="1" applyAlignment="1">
      <alignment horizontal="center"/>
    </xf>
    <xf numFmtId="49" fontId="9" fillId="0" borderId="56" xfId="0" applyNumberFormat="1" applyFont="1" applyFill="1" applyBorder="1" applyAlignment="1">
      <alignment horizontal="center"/>
    </xf>
    <xf numFmtId="49" fontId="5" fillId="0" borderId="84" xfId="0" applyNumberFormat="1" applyFont="1" applyFill="1" applyBorder="1" applyAlignment="1">
      <alignment horizontal="left"/>
    </xf>
    <xf numFmtId="49" fontId="5" fillId="0" borderId="3" xfId="0" applyNumberFormat="1" applyFont="1" applyFill="1" applyBorder="1" applyAlignment="1">
      <alignment horizontal="left"/>
    </xf>
    <xf numFmtId="49" fontId="5" fillId="0" borderId="84" xfId="0" applyNumberFormat="1" applyFont="1" applyFill="1" applyBorder="1" applyAlignment="1">
      <alignment horizontal="left" indent="4"/>
    </xf>
    <xf numFmtId="49" fontId="5" fillId="0" borderId="3" xfId="0" applyNumberFormat="1" applyFont="1" applyFill="1" applyBorder="1" applyAlignment="1">
      <alignment horizontal="left" indent="4"/>
    </xf>
    <xf numFmtId="49" fontId="5" fillId="0" borderId="74" xfId="0" applyNumberFormat="1" applyFont="1" applyFill="1" applyBorder="1" applyAlignment="1">
      <alignment horizontal="left" indent="4"/>
    </xf>
    <xf numFmtId="49" fontId="5" fillId="0" borderId="5" xfId="0" applyNumberFormat="1" applyFont="1" applyFill="1" applyBorder="1" applyAlignment="1">
      <alignment horizontal="left" wrapText="1" indent="4"/>
    </xf>
    <xf numFmtId="49" fontId="5" fillId="0" borderId="85" xfId="0" applyNumberFormat="1" applyFont="1" applyBorder="1" applyAlignment="1">
      <alignment horizontal="left" wrapText="1"/>
    </xf>
    <xf numFmtId="49" fontId="5" fillId="0" borderId="4" xfId="0" applyNumberFormat="1" applyFont="1" applyBorder="1" applyAlignment="1">
      <alignment horizontal="left" wrapText="1"/>
    </xf>
    <xf numFmtId="49" fontId="5" fillId="0" borderId="5" xfId="0" applyNumberFormat="1" applyFont="1" applyBorder="1" applyAlignment="1">
      <alignment horizontal="left" wrapText="1"/>
    </xf>
    <xf numFmtId="0" fontId="11" fillId="0" borderId="31" xfId="0" applyFont="1" applyBorder="1" applyAlignment="1">
      <alignment horizontal="center" vertical="center"/>
    </xf>
    <xf numFmtId="0" fontId="11" fillId="0" borderId="24" xfId="0" applyFont="1" applyBorder="1" applyAlignment="1">
      <alignment horizontal="center" vertical="center"/>
    </xf>
    <xf numFmtId="0" fontId="11" fillId="0" borderId="32" xfId="0" applyFont="1" applyBorder="1" applyAlignment="1">
      <alignment horizontal="center" vertical="center"/>
    </xf>
    <xf numFmtId="49" fontId="11" fillId="0" borderId="85" xfId="0" applyNumberFormat="1" applyFont="1" applyBorder="1" applyAlignment="1">
      <alignment horizontal="left" wrapText="1"/>
    </xf>
    <xf numFmtId="49" fontId="11" fillId="0" borderId="4" xfId="0" applyNumberFormat="1" applyFont="1" applyBorder="1" applyAlignment="1">
      <alignment horizontal="left" wrapText="1"/>
    </xf>
    <xf numFmtId="4" fontId="5" fillId="0" borderId="57" xfId="0" applyNumberFormat="1" applyFont="1" applyBorder="1" applyAlignment="1">
      <alignment horizontal="center"/>
    </xf>
    <xf numFmtId="49" fontId="5" fillId="0" borderId="35" xfId="0" applyNumberFormat="1" applyFont="1" applyBorder="1" applyAlignment="1">
      <alignment horizontal="center"/>
    </xf>
    <xf numFmtId="49" fontId="5" fillId="0" borderId="0" xfId="0" applyNumberFormat="1" applyFont="1" applyBorder="1" applyAlignment="1">
      <alignment horizontal="center"/>
    </xf>
    <xf numFmtId="49" fontId="5" fillId="0" borderId="2" xfId="0" applyNumberFormat="1" applyFont="1" applyBorder="1" applyAlignment="1">
      <alignment horizontal="center"/>
    </xf>
    <xf numFmtId="0" fontId="5" fillId="0" borderId="54" xfId="0" applyFont="1" applyBorder="1" applyAlignment="1">
      <alignment wrapText="1"/>
    </xf>
    <xf numFmtId="0" fontId="5" fillId="0" borderId="55" xfId="0" applyFont="1" applyBorder="1" applyAlignment="1">
      <alignment wrapText="1"/>
    </xf>
    <xf numFmtId="0" fontId="5" fillId="0" borderId="58" xfId="0" applyFont="1" applyBorder="1" applyAlignment="1">
      <alignment wrapText="1"/>
    </xf>
    <xf numFmtId="49" fontId="5" fillId="0" borderId="33" xfId="0" applyNumberFormat="1" applyFont="1" applyBorder="1" applyAlignment="1">
      <alignment horizontal="left" wrapText="1" indent="2"/>
    </xf>
    <xf numFmtId="49" fontId="5" fillId="0" borderId="1" xfId="0" applyNumberFormat="1" applyFont="1" applyBorder="1" applyAlignment="1">
      <alignment horizontal="left" wrapText="1" indent="2"/>
    </xf>
    <xf numFmtId="4" fontId="5" fillId="0" borderId="15" xfId="0" applyNumberFormat="1" applyFont="1" applyBorder="1" applyAlignment="1">
      <alignment horizontal="center"/>
    </xf>
    <xf numFmtId="49" fontId="5" fillId="0" borderId="33" xfId="0" applyNumberFormat="1" applyFont="1" applyBorder="1" applyAlignment="1">
      <alignment horizontal="center"/>
    </xf>
    <xf numFmtId="0" fontId="5" fillId="0" borderId="33" xfId="0" applyFont="1" applyBorder="1" applyAlignment="1">
      <alignment wrapText="1"/>
    </xf>
    <xf numFmtId="0" fontId="5" fillId="0" borderId="1" xfId="0" applyFont="1" applyBorder="1" applyAlignment="1">
      <alignment wrapText="1"/>
    </xf>
    <xf numFmtId="0" fontId="5" fillId="0" borderId="7" xfId="0" applyFont="1" applyBorder="1" applyAlignment="1">
      <alignment wrapText="1"/>
    </xf>
    <xf numFmtId="49" fontId="5" fillId="0" borderId="31" xfId="0" applyNumberFormat="1" applyFont="1" applyBorder="1" applyAlignment="1">
      <alignment horizontal="left" wrapText="1" indent="2"/>
    </xf>
    <xf numFmtId="49" fontId="5" fillId="0" borderId="24" xfId="0" applyNumberFormat="1" applyFont="1" applyBorder="1" applyAlignment="1">
      <alignment horizontal="left" wrapText="1" indent="2"/>
    </xf>
    <xf numFmtId="49" fontId="5" fillId="0" borderId="9" xfId="0" applyNumberFormat="1" applyFont="1" applyBorder="1" applyAlignment="1">
      <alignment horizontal="left" wrapText="1" indent="2"/>
    </xf>
    <xf numFmtId="4" fontId="5" fillId="0" borderId="23" xfId="0" applyNumberFormat="1" applyFont="1" applyBorder="1" applyAlignment="1">
      <alignment horizontal="center"/>
    </xf>
    <xf numFmtId="49" fontId="5" fillId="0" borderId="31" xfId="0" applyNumberFormat="1" applyFont="1" applyBorder="1" applyAlignment="1">
      <alignment horizontal="center"/>
    </xf>
    <xf numFmtId="0" fontId="5" fillId="0" borderId="31" xfId="0" applyFont="1" applyBorder="1" applyAlignment="1">
      <alignment wrapText="1"/>
    </xf>
    <xf numFmtId="0" fontId="5" fillId="0" borderId="24" xfId="0" applyFont="1" applyBorder="1" applyAlignment="1">
      <alignment wrapText="1"/>
    </xf>
    <xf numFmtId="0" fontId="5" fillId="0" borderId="9" xfId="0" applyFont="1" applyBorder="1" applyAlignment="1">
      <alignment wrapText="1"/>
    </xf>
    <xf numFmtId="4" fontId="5" fillId="0" borderId="28" xfId="0" applyNumberFormat="1" applyFont="1" applyBorder="1" applyAlignment="1">
      <alignment horizontal="center"/>
    </xf>
    <xf numFmtId="49" fontId="5" fillId="0" borderId="43" xfId="0" applyNumberFormat="1" applyFont="1" applyBorder="1" applyAlignment="1">
      <alignment horizontal="center"/>
    </xf>
    <xf numFmtId="0" fontId="5" fillId="0" borderId="43" xfId="0" applyFont="1" applyBorder="1" applyAlignment="1">
      <alignment wrapText="1"/>
    </xf>
    <xf numFmtId="0" fontId="5" fillId="0" borderId="29" xfId="0" applyFont="1" applyBorder="1" applyAlignment="1">
      <alignment wrapText="1"/>
    </xf>
    <xf numFmtId="0" fontId="5" fillId="0" borderId="30" xfId="0" applyFont="1" applyBorder="1" applyAlignment="1">
      <alignment wrapText="1"/>
    </xf>
    <xf numFmtId="4" fontId="5" fillId="0" borderId="27" xfId="0" applyNumberFormat="1" applyFont="1" applyBorder="1" applyAlignment="1">
      <alignment horizontal="center"/>
    </xf>
    <xf numFmtId="4" fontId="5" fillId="0" borderId="0" xfId="0" applyNumberFormat="1" applyFont="1" applyBorder="1" applyAlignment="1">
      <alignment horizontal="center"/>
    </xf>
    <xf numFmtId="4" fontId="5" fillId="0" borderId="2" xfId="0" applyNumberFormat="1" applyFont="1" applyBorder="1" applyAlignment="1">
      <alignment horizontal="center"/>
    </xf>
    <xf numFmtId="0" fontId="5" fillId="0" borderId="35" xfId="0" applyFont="1" applyBorder="1" applyAlignment="1">
      <alignment wrapText="1"/>
    </xf>
    <xf numFmtId="0" fontId="5" fillId="0" borderId="0" xfId="0" applyFont="1" applyBorder="1" applyAlignment="1">
      <alignment wrapText="1"/>
    </xf>
    <xf numFmtId="0" fontId="5" fillId="0" borderId="6" xfId="0" applyFont="1" applyBorder="1" applyAlignment="1">
      <alignment wrapText="1"/>
    </xf>
    <xf numFmtId="0" fontId="5" fillId="0" borderId="28" xfId="0" applyFont="1" applyBorder="1" applyAlignment="1">
      <alignment horizontal="center"/>
    </xf>
    <xf numFmtId="0" fontId="5" fillId="0" borderId="29" xfId="0" applyFont="1" applyBorder="1" applyAlignment="1">
      <alignment horizontal="center"/>
    </xf>
    <xf numFmtId="0" fontId="5" fillId="0" borderId="42" xfId="0" applyFont="1" applyBorder="1" applyAlignment="1">
      <alignment horizontal="center"/>
    </xf>
    <xf numFmtId="49" fontId="5" fillId="0" borderId="33" xfId="0" applyNumberFormat="1" applyFont="1" applyBorder="1" applyAlignment="1">
      <alignment wrapText="1"/>
    </xf>
    <xf numFmtId="49" fontId="5" fillId="0" borderId="1" xfId="0" applyNumberFormat="1" applyFont="1" applyBorder="1" applyAlignment="1">
      <alignment wrapText="1"/>
    </xf>
    <xf numFmtId="49" fontId="5" fillId="0" borderId="7" xfId="0" applyNumberFormat="1" applyFont="1" applyBorder="1" applyAlignment="1">
      <alignment wrapText="1"/>
    </xf>
    <xf numFmtId="49" fontId="5" fillId="0" borderId="31" xfId="0" applyNumberFormat="1" applyFont="1" applyBorder="1" applyAlignment="1">
      <alignment wrapText="1"/>
    </xf>
    <xf numFmtId="49" fontId="5" fillId="0" borderId="24" xfId="0" applyNumberFormat="1" applyFont="1" applyBorder="1" applyAlignment="1">
      <alignment wrapText="1"/>
    </xf>
    <xf numFmtId="49" fontId="5" fillId="0" borderId="9" xfId="0" applyNumberFormat="1" applyFont="1" applyBorder="1" applyAlignment="1">
      <alignment wrapText="1"/>
    </xf>
    <xf numFmtId="2" fontId="5" fillId="0" borderId="18" xfId="0" applyNumberFormat="1" applyFont="1" applyBorder="1" applyAlignment="1">
      <alignment horizontal="center"/>
    </xf>
    <xf numFmtId="2" fontId="5" fillId="0" borderId="8" xfId="0" applyNumberFormat="1" applyFont="1" applyBorder="1" applyAlignment="1">
      <alignment horizontal="center"/>
    </xf>
    <xf numFmtId="2" fontId="5" fillId="0" borderId="26" xfId="0" applyNumberFormat="1" applyFont="1" applyBorder="1" applyAlignment="1">
      <alignment horizontal="center"/>
    </xf>
    <xf numFmtId="0" fontId="5" fillId="0" borderId="23" xfId="0" applyFont="1" applyBorder="1" applyAlignment="1">
      <alignment horizontal="center"/>
    </xf>
    <xf numFmtId="2" fontId="5" fillId="0" borderId="19" xfId="0" applyNumberFormat="1" applyFont="1" applyBorder="1" applyAlignment="1">
      <alignment horizontal="center"/>
    </xf>
    <xf numFmtId="0" fontId="5" fillId="0" borderId="15" xfId="0" applyFont="1" applyBorder="1" applyAlignment="1">
      <alignment horizontal="center"/>
    </xf>
    <xf numFmtId="2" fontId="5" fillId="0" borderId="27" xfId="0" applyNumberFormat="1" applyFont="1" applyBorder="1" applyAlignment="1">
      <alignment horizontal="center"/>
    </xf>
    <xf numFmtId="2" fontId="5" fillId="0" borderId="0" xfId="0" applyNumberFormat="1" applyFont="1" applyBorder="1" applyAlignment="1">
      <alignment horizontal="center"/>
    </xf>
    <xf numFmtId="2" fontId="5" fillId="0" borderId="2" xfId="0" applyNumberFormat="1" applyFont="1" applyBorder="1" applyAlignment="1">
      <alignment horizontal="center"/>
    </xf>
    <xf numFmtId="2" fontId="5" fillId="0" borderId="31" xfId="0" applyNumberFormat="1" applyFont="1" applyBorder="1" applyAlignment="1">
      <alignment horizontal="center"/>
    </xf>
    <xf numFmtId="2" fontId="5" fillId="0" borderId="24" xfId="0" applyNumberFormat="1" applyFont="1" applyBorder="1" applyAlignment="1">
      <alignment horizontal="center"/>
    </xf>
    <xf numFmtId="2" fontId="5" fillId="0" borderId="32" xfId="0" applyNumberFormat="1" applyFont="1" applyBorder="1" applyAlignment="1">
      <alignment horizontal="center"/>
    </xf>
    <xf numFmtId="2" fontId="5" fillId="0" borderId="9" xfId="0" applyNumberFormat="1" applyFont="1" applyBorder="1" applyAlignment="1">
      <alignment horizontal="center"/>
    </xf>
    <xf numFmtId="0" fontId="5" fillId="0" borderId="13" xfId="0" applyFont="1" applyFill="1" applyBorder="1" applyAlignment="1">
      <alignment horizontal="center"/>
    </xf>
    <xf numFmtId="0" fontId="5" fillId="0" borderId="11" xfId="0" applyFont="1" applyFill="1" applyBorder="1" applyAlignment="1">
      <alignment horizontal="center"/>
    </xf>
    <xf numFmtId="0" fontId="5" fillId="0" borderId="12" xfId="0" applyFont="1" applyFill="1" applyBorder="1" applyAlignment="1">
      <alignment horizontal="center"/>
    </xf>
    <xf numFmtId="2" fontId="5" fillId="0" borderId="43" xfId="0" applyNumberFormat="1" applyFont="1" applyBorder="1" applyAlignment="1">
      <alignment horizontal="center"/>
    </xf>
    <xf numFmtId="2" fontId="5" fillId="0" borderId="29" xfId="0" applyNumberFormat="1" applyFont="1" applyBorder="1" applyAlignment="1">
      <alignment horizontal="center"/>
    </xf>
    <xf numFmtId="2" fontId="5" fillId="0" borderId="30" xfId="0" applyNumberFormat="1" applyFont="1" applyBorder="1" applyAlignment="1">
      <alignment horizontal="center"/>
    </xf>
    <xf numFmtId="2" fontId="5" fillId="0" borderId="33" xfId="0" applyNumberFormat="1" applyFont="1" applyBorder="1" applyAlignment="1">
      <alignment horizontal="center"/>
    </xf>
    <xf numFmtId="2" fontId="5" fillId="0" borderId="1" xfId="0" applyNumberFormat="1" applyFont="1" applyBorder="1" applyAlignment="1">
      <alignment horizontal="center"/>
    </xf>
    <xf numFmtId="2" fontId="5" fillId="0" borderId="7" xfId="0" applyNumberFormat="1" applyFont="1" applyBorder="1" applyAlignment="1">
      <alignment horizontal="center"/>
    </xf>
    <xf numFmtId="2" fontId="5" fillId="0" borderId="40" xfId="0" applyNumberFormat="1" applyFont="1" applyBorder="1" applyAlignment="1">
      <alignment horizontal="center"/>
    </xf>
    <xf numFmtId="2" fontId="5" fillId="0" borderId="21" xfId="0" applyNumberFormat="1" applyFont="1" applyBorder="1" applyAlignment="1">
      <alignment horizontal="center"/>
    </xf>
    <xf numFmtId="2" fontId="5" fillId="0" borderId="22" xfId="0" applyNumberFormat="1" applyFont="1" applyBorder="1" applyAlignment="1">
      <alignment horizontal="center"/>
    </xf>
    <xf numFmtId="2" fontId="5" fillId="0" borderId="34" xfId="0" applyNumberFormat="1" applyFont="1" applyBorder="1" applyAlignment="1">
      <alignment horizontal="center"/>
    </xf>
    <xf numFmtId="0" fontId="11" fillId="0" borderId="1" xfId="0" applyFont="1" applyBorder="1" applyAlignment="1">
      <alignment horizontal="center" vertical="center"/>
    </xf>
    <xf numFmtId="2" fontId="5" fillId="0" borderId="41" xfId="0" applyNumberFormat="1" applyFont="1" applyBorder="1" applyAlignment="1">
      <alignment horizontal="center"/>
    </xf>
    <xf numFmtId="0" fontId="5" fillId="0" borderId="52" xfId="0" applyFont="1" applyBorder="1" applyAlignment="1">
      <alignment horizontal="center" vertical="center"/>
    </xf>
    <xf numFmtId="49" fontId="5" fillId="0" borderId="36" xfId="0" applyNumberFormat="1" applyFont="1" applyBorder="1" applyAlignment="1">
      <alignment horizontal="center" vertical="center"/>
    </xf>
    <xf numFmtId="49" fontId="5" fillId="0" borderId="50" xfId="0" applyNumberFormat="1" applyFont="1" applyBorder="1" applyAlignment="1">
      <alignment horizontal="center" vertical="center"/>
    </xf>
    <xf numFmtId="49" fontId="5" fillId="0" borderId="43"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164" fontId="5" fillId="0" borderId="36" xfId="1" applyFont="1" applyBorder="1" applyAlignment="1">
      <alignment horizontal="center" vertical="center"/>
    </xf>
    <xf numFmtId="49" fontId="5" fillId="0" borderId="49" xfId="0" applyNumberFormat="1" applyFont="1" applyBorder="1" applyAlignment="1">
      <alignment horizontal="center" vertical="center"/>
    </xf>
    <xf numFmtId="164" fontId="5" fillId="0" borderId="49" xfId="1" applyFont="1" applyBorder="1" applyAlignment="1">
      <alignment horizontal="center" vertical="center"/>
    </xf>
    <xf numFmtId="164" fontId="5" fillId="0" borderId="50" xfId="1" applyFont="1" applyBorder="1" applyAlignment="1">
      <alignment horizontal="center" vertical="center"/>
    </xf>
    <xf numFmtId="164" fontId="5" fillId="0" borderId="51" xfId="1" applyFont="1" applyBorder="1" applyAlignment="1">
      <alignment horizontal="center" vertical="center"/>
    </xf>
    <xf numFmtId="49" fontId="8" fillId="0" borderId="47"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8" fillId="0" borderId="23" xfId="0" applyNumberFormat="1" applyFont="1" applyBorder="1" applyAlignment="1">
      <alignment horizontal="right" vertical="center"/>
    </xf>
    <xf numFmtId="49" fontId="8" fillId="0" borderId="24" xfId="0" applyNumberFormat="1" applyFont="1" applyBorder="1" applyAlignment="1">
      <alignment horizontal="right" vertical="center"/>
    </xf>
    <xf numFmtId="49" fontId="8" fillId="0" borderId="32" xfId="0" applyNumberFormat="1" applyFont="1" applyBorder="1" applyAlignment="1">
      <alignment horizontal="right" vertical="center"/>
    </xf>
    <xf numFmtId="49" fontId="5" fillId="0" borderId="31"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5" fillId="0" borderId="32" xfId="0" applyNumberFormat="1" applyFont="1" applyBorder="1" applyAlignment="1">
      <alignment horizontal="center" vertical="center" wrapText="1"/>
    </xf>
    <xf numFmtId="49" fontId="5" fillId="0" borderId="36" xfId="0" applyNumberFormat="1" applyFont="1" applyBorder="1" applyAlignment="1">
      <alignment horizontal="center" vertical="center" wrapText="1"/>
    </xf>
    <xf numFmtId="49" fontId="5" fillId="0" borderId="47" xfId="0" applyNumberFormat="1" applyFont="1" applyBorder="1" applyAlignment="1">
      <alignment horizontal="center" vertical="center"/>
    </xf>
    <xf numFmtId="49" fontId="5" fillId="0" borderId="45" xfId="0" applyNumberFormat="1" applyFont="1" applyBorder="1" applyAlignment="1">
      <alignment horizontal="center" vertical="center"/>
    </xf>
    <xf numFmtId="49" fontId="5" fillId="0" borderId="40" xfId="0" applyNumberFormat="1" applyFont="1" applyBorder="1" applyAlignment="1">
      <alignment horizontal="center" vertical="center"/>
    </xf>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0" fontId="5" fillId="0" borderId="36" xfId="0" applyNumberFormat="1" applyFont="1" applyBorder="1" applyAlignment="1">
      <alignment horizontal="left" vertical="center" wrapText="1"/>
    </xf>
    <xf numFmtId="164" fontId="5" fillId="0" borderId="45" xfId="1" applyFont="1" applyBorder="1" applyAlignment="1">
      <alignment horizontal="center" vertical="center"/>
    </xf>
    <xf numFmtId="0" fontId="5" fillId="0" borderId="32" xfId="0" applyNumberFormat="1" applyFont="1" applyBorder="1" applyAlignment="1">
      <alignment horizontal="left" vertical="center" wrapText="1"/>
    </xf>
    <xf numFmtId="0" fontId="10" fillId="0" borderId="0" xfId="0" applyFont="1" applyAlignment="1">
      <alignment horizontal="center" wrapText="1"/>
    </xf>
    <xf numFmtId="0" fontId="5" fillId="0" borderId="36" xfId="0" applyFont="1" applyBorder="1" applyAlignment="1">
      <alignment horizontal="center" vertical="center" wrapText="1"/>
    </xf>
    <xf numFmtId="49" fontId="5" fillId="0" borderId="23" xfId="0" applyNumberFormat="1" applyFont="1" applyBorder="1" applyAlignment="1">
      <alignment horizontal="right" vertical="center"/>
    </xf>
    <xf numFmtId="49" fontId="5" fillId="0" borderId="24" xfId="0" applyNumberFormat="1" applyFont="1" applyBorder="1" applyAlignment="1">
      <alignment horizontal="right" vertical="center"/>
    </xf>
    <xf numFmtId="49" fontId="5" fillId="0" borderId="32" xfId="0" applyNumberFormat="1" applyFont="1" applyBorder="1" applyAlignment="1">
      <alignment horizontal="right" vertical="center"/>
    </xf>
    <xf numFmtId="49" fontId="8" fillId="0" borderId="44" xfId="0" applyNumberFormat="1" applyFont="1" applyBorder="1" applyAlignment="1">
      <alignment horizontal="center" vertical="center"/>
    </xf>
    <xf numFmtId="49" fontId="8" fillId="0" borderId="45" xfId="0" applyNumberFormat="1" applyFont="1" applyBorder="1" applyAlignment="1">
      <alignment horizontal="center" vertical="center"/>
    </xf>
    <xf numFmtId="0" fontId="5" fillId="0" borderId="36" xfId="0" applyNumberFormat="1" applyFont="1" applyBorder="1" applyAlignment="1">
      <alignment horizontal="center" vertical="center"/>
    </xf>
    <xf numFmtId="49" fontId="5" fillId="0" borderId="44" xfId="0" applyNumberFormat="1" applyFont="1" applyBorder="1" applyAlignment="1">
      <alignment horizontal="center" vertical="center"/>
    </xf>
    <xf numFmtId="0" fontId="5" fillId="0" borderId="45" xfId="0" applyNumberFormat="1" applyFont="1" applyBorder="1" applyAlignment="1">
      <alignment horizontal="center" vertical="center"/>
    </xf>
    <xf numFmtId="0" fontId="5" fillId="0" borderId="49" xfId="0" applyNumberFormat="1" applyFont="1" applyBorder="1" applyAlignment="1">
      <alignment horizontal="center" vertical="center"/>
    </xf>
    <xf numFmtId="0" fontId="5" fillId="0" borderId="50" xfId="0" applyNumberFormat="1" applyFont="1" applyBorder="1" applyAlignment="1">
      <alignment horizontal="center" vertical="center"/>
    </xf>
    <xf numFmtId="0" fontId="5" fillId="0" borderId="51" xfId="0" applyNumberFormat="1" applyFont="1" applyBorder="1" applyAlignment="1">
      <alignment horizontal="center" vertical="center"/>
    </xf>
    <xf numFmtId="49" fontId="5" fillId="0" borderId="32" xfId="0" applyNumberFormat="1" applyFont="1" applyBorder="1" applyAlignment="1">
      <alignment horizontal="center" vertical="center"/>
    </xf>
    <xf numFmtId="164" fontId="5" fillId="0" borderId="31" xfId="1" applyFont="1" applyBorder="1" applyAlignment="1">
      <alignment horizontal="center" vertical="center"/>
    </xf>
    <xf numFmtId="164" fontId="5" fillId="0" borderId="24" xfId="1" applyFont="1" applyBorder="1" applyAlignment="1">
      <alignment horizontal="center" vertical="center"/>
    </xf>
    <xf numFmtId="164" fontId="5" fillId="0" borderId="32" xfId="1" applyFont="1" applyBorder="1" applyAlignment="1">
      <alignment horizontal="center" vertical="center"/>
    </xf>
    <xf numFmtId="164" fontId="5" fillId="0" borderId="31" xfId="1" applyFont="1" applyBorder="1" applyAlignment="1">
      <alignment horizontal="center"/>
    </xf>
    <xf numFmtId="164" fontId="5" fillId="0" borderId="24" xfId="1" applyFont="1" applyBorder="1" applyAlignment="1">
      <alignment horizontal="center"/>
    </xf>
    <xf numFmtId="164" fontId="5" fillId="0" borderId="32" xfId="1" applyFont="1" applyBorder="1" applyAlignment="1">
      <alignment horizontal="center"/>
    </xf>
    <xf numFmtId="49" fontId="8" fillId="0" borderId="23" xfId="0" applyNumberFormat="1" applyFont="1" applyBorder="1" applyAlignment="1">
      <alignment horizontal="center" vertical="center"/>
    </xf>
    <xf numFmtId="49" fontId="8" fillId="0" borderId="24" xfId="0" applyNumberFormat="1" applyFont="1" applyBorder="1" applyAlignment="1">
      <alignment horizontal="center" vertical="center"/>
    </xf>
    <xf numFmtId="49" fontId="8" fillId="0" borderId="32" xfId="0" applyNumberFormat="1" applyFont="1" applyBorder="1" applyAlignment="1">
      <alignment horizontal="center" vertical="center"/>
    </xf>
    <xf numFmtId="164" fontId="5" fillId="0" borderId="40" xfId="1" applyFont="1" applyBorder="1" applyAlignment="1">
      <alignment horizontal="center" vertical="center"/>
    </xf>
    <xf numFmtId="164" fontId="5" fillId="0" borderId="21" xfId="1" applyFont="1" applyBorder="1" applyAlignment="1">
      <alignment horizontal="center" vertical="center"/>
    </xf>
    <xf numFmtId="164" fontId="5" fillId="0" borderId="41" xfId="1" applyFont="1" applyBorder="1" applyAlignment="1">
      <alignment horizontal="center" vertical="center"/>
    </xf>
    <xf numFmtId="164" fontId="5" fillId="0" borderId="31" xfId="1" applyFont="1" applyFill="1" applyBorder="1" applyAlignment="1">
      <alignment horizontal="center" vertical="center"/>
    </xf>
    <xf numFmtId="164" fontId="5" fillId="0" borderId="24" xfId="1" applyFont="1" applyFill="1" applyBorder="1" applyAlignment="1">
      <alignment horizontal="center" vertical="center"/>
    </xf>
    <xf numFmtId="164" fontId="5" fillId="0" borderId="32" xfId="1" applyFont="1" applyFill="1" applyBorder="1" applyAlignment="1">
      <alignment horizontal="center" vertical="center"/>
    </xf>
    <xf numFmtId="49" fontId="22" fillId="0" borderId="23" xfId="0" applyNumberFormat="1" applyFont="1" applyBorder="1" applyAlignment="1">
      <alignment horizontal="right" vertical="center"/>
    </xf>
    <xf numFmtId="49" fontId="22" fillId="0" borderId="24" xfId="0" applyNumberFormat="1" applyFont="1" applyBorder="1" applyAlignment="1">
      <alignment horizontal="right" vertical="center"/>
    </xf>
    <xf numFmtId="49" fontId="22" fillId="0" borderId="32" xfId="0" applyNumberFormat="1" applyFont="1" applyBorder="1" applyAlignment="1">
      <alignment horizontal="right" vertical="center"/>
    </xf>
    <xf numFmtId="49" fontId="22" fillId="0" borderId="47" xfId="0" applyNumberFormat="1" applyFont="1" applyBorder="1" applyAlignment="1">
      <alignment horizontal="center" vertical="center"/>
    </xf>
    <xf numFmtId="49" fontId="22" fillId="0" borderId="36" xfId="0" applyNumberFormat="1" applyFont="1" applyBorder="1" applyAlignment="1">
      <alignment horizontal="center" vertical="center"/>
    </xf>
    <xf numFmtId="164" fontId="5" fillId="0" borderId="13" xfId="1" applyFont="1" applyBorder="1" applyAlignment="1">
      <alignment horizontal="center" vertical="center"/>
    </xf>
    <xf numFmtId="164" fontId="5" fillId="0" borderId="11" xfId="1" applyFont="1" applyBorder="1" applyAlignment="1">
      <alignment horizontal="center" vertical="center"/>
    </xf>
    <xf numFmtId="164" fontId="5" fillId="0" borderId="12" xfId="1" applyFont="1" applyBorder="1" applyAlignment="1">
      <alignment horizontal="center" vertical="center"/>
    </xf>
    <xf numFmtId="49" fontId="8" fillId="0" borderId="61" xfId="0" applyNumberFormat="1" applyFont="1" applyBorder="1" applyAlignment="1">
      <alignment horizontal="center" vertical="center"/>
    </xf>
    <xf numFmtId="49" fontId="8" fillId="0" borderId="62" xfId="0" applyNumberFormat="1" applyFont="1" applyBorder="1" applyAlignment="1">
      <alignment horizontal="center" vertical="center"/>
    </xf>
    <xf numFmtId="164" fontId="5" fillId="0" borderId="33" xfId="1" applyFont="1" applyBorder="1" applyAlignment="1">
      <alignment horizontal="center" vertical="center"/>
    </xf>
    <xf numFmtId="164" fontId="5" fillId="0" borderId="1" xfId="1" applyFont="1" applyBorder="1" applyAlignment="1">
      <alignment horizontal="center" vertical="center"/>
    </xf>
    <xf numFmtId="164" fontId="5" fillId="0" borderId="34" xfId="1" applyFont="1" applyBorder="1" applyAlignment="1">
      <alignment horizontal="center" vertical="center"/>
    </xf>
    <xf numFmtId="164" fontId="5" fillId="0" borderId="28" xfId="0" applyNumberFormat="1" applyFont="1" applyBorder="1" applyAlignment="1">
      <alignment horizontal="center" vertical="center"/>
    </xf>
    <xf numFmtId="0" fontId="5" fillId="0" borderId="29" xfId="0" applyNumberFormat="1" applyFont="1" applyBorder="1" applyAlignment="1">
      <alignment horizontal="center" vertical="center"/>
    </xf>
    <xf numFmtId="164" fontId="5" fillId="0" borderId="43" xfId="1" applyFont="1" applyBorder="1" applyAlignment="1">
      <alignment horizontal="center" vertical="center"/>
    </xf>
    <xf numFmtId="164" fontId="5" fillId="0" borderId="29" xfId="1" applyFont="1" applyBorder="1" applyAlignment="1">
      <alignment horizontal="center" vertical="center"/>
    </xf>
    <xf numFmtId="164" fontId="5" fillId="0" borderId="42" xfId="1" applyFont="1" applyBorder="1" applyAlignment="1">
      <alignment horizontal="center" vertical="center"/>
    </xf>
    <xf numFmtId="49" fontId="8" fillId="0" borderId="49" xfId="0" applyNumberFormat="1" applyFont="1" applyBorder="1" applyAlignment="1">
      <alignment horizontal="center" vertical="center"/>
    </xf>
    <xf numFmtId="49" fontId="8" fillId="0" borderId="50" xfId="0" applyNumberFormat="1" applyFont="1" applyBorder="1" applyAlignment="1">
      <alignment horizontal="center" vertical="center"/>
    </xf>
    <xf numFmtId="49" fontId="5" fillId="0" borderId="18" xfId="0" applyNumberFormat="1" applyFont="1" applyBorder="1" applyAlignment="1">
      <alignment horizontal="left" indent="5"/>
    </xf>
    <xf numFmtId="49" fontId="5" fillId="0" borderId="8" xfId="0" applyNumberFormat="1" applyFont="1" applyBorder="1" applyAlignment="1">
      <alignment horizontal="left" indent="5"/>
    </xf>
    <xf numFmtId="49" fontId="5" fillId="0" borderId="26" xfId="0" applyNumberFormat="1" applyFont="1" applyBorder="1" applyAlignment="1">
      <alignment horizontal="left" indent="5"/>
    </xf>
    <xf numFmtId="49" fontId="5" fillId="0" borderId="33" xfId="0" applyNumberFormat="1" applyFont="1" applyBorder="1" applyAlignment="1">
      <alignment horizontal="left" wrapText="1" indent="5"/>
    </xf>
    <xf numFmtId="49" fontId="5" fillId="0" borderId="1" xfId="0" applyNumberFormat="1" applyFont="1" applyBorder="1" applyAlignment="1">
      <alignment horizontal="left" wrapText="1" indent="5"/>
    </xf>
    <xf numFmtId="49" fontId="5" fillId="0" borderId="7" xfId="0" applyNumberFormat="1" applyFont="1" applyBorder="1" applyAlignment="1">
      <alignment horizontal="left" wrapText="1" indent="5"/>
    </xf>
    <xf numFmtId="0" fontId="5" fillId="0" borderId="73"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164" fontId="5" fillId="0" borderId="73" xfId="0" applyNumberFormat="1" applyFont="1" applyBorder="1" applyAlignment="1">
      <alignment horizontal="center"/>
    </xf>
    <xf numFmtId="0" fontId="5" fillId="0" borderId="77" xfId="0" applyFont="1" applyBorder="1" applyAlignment="1">
      <alignment horizontal="center"/>
    </xf>
    <xf numFmtId="164" fontId="5" fillId="0" borderId="18" xfId="1" applyFont="1" applyBorder="1" applyAlignment="1">
      <alignment horizontal="center"/>
    </xf>
    <xf numFmtId="164" fontId="5" fillId="0" borderId="8" xfId="1" applyFont="1" applyBorder="1" applyAlignment="1">
      <alignment horizontal="center"/>
    </xf>
    <xf numFmtId="164" fontId="5" fillId="0" borderId="19" xfId="1" applyFont="1" applyBorder="1" applyAlignment="1">
      <alignment horizontal="center"/>
    </xf>
    <xf numFmtId="0" fontId="5" fillId="0" borderId="26" xfId="0" applyFont="1" applyBorder="1" applyAlignment="1">
      <alignment horizontal="center"/>
    </xf>
    <xf numFmtId="0" fontId="5" fillId="0" borderId="8" xfId="0" applyFont="1" applyFill="1" applyBorder="1" applyAlignment="1">
      <alignment horizontal="right"/>
    </xf>
    <xf numFmtId="0" fontId="0" fillId="0" borderId="8" xfId="0" applyBorder="1" applyAlignment="1">
      <alignment horizontal="right"/>
    </xf>
    <xf numFmtId="0" fontId="0" fillId="0" borderId="26" xfId="0" applyBorder="1" applyAlignment="1">
      <alignment horizontal="right"/>
    </xf>
    <xf numFmtId="0" fontId="5" fillId="0" borderId="9" xfId="0" applyFont="1" applyBorder="1" applyAlignment="1">
      <alignment horizontal="center"/>
    </xf>
    <xf numFmtId="49" fontId="5" fillId="0" borderId="31" xfId="0" applyNumberFormat="1" applyFont="1" applyBorder="1" applyAlignment="1">
      <alignment horizontal="left" wrapText="1"/>
    </xf>
    <xf numFmtId="49" fontId="5" fillId="0" borderId="24" xfId="0" applyNumberFormat="1" applyFont="1" applyBorder="1" applyAlignment="1">
      <alignment horizontal="left"/>
    </xf>
    <xf numFmtId="49" fontId="5" fillId="0" borderId="31" xfId="0" applyNumberFormat="1" applyFont="1" applyBorder="1" applyAlignment="1">
      <alignment horizontal="left" wrapText="1" indent="5"/>
    </xf>
    <xf numFmtId="49" fontId="5" fillId="0" borderId="24" xfId="0" applyNumberFormat="1" applyFont="1" applyBorder="1" applyAlignment="1">
      <alignment horizontal="left" indent="5"/>
    </xf>
    <xf numFmtId="49" fontId="9" fillId="0" borderId="31" xfId="0" applyNumberFormat="1" applyFont="1" applyBorder="1" applyAlignment="1">
      <alignment horizontal="center" wrapText="1"/>
    </xf>
    <xf numFmtId="49" fontId="9" fillId="0" borderId="24" xfId="0" applyNumberFormat="1" applyFont="1" applyBorder="1" applyAlignment="1">
      <alignment horizontal="center"/>
    </xf>
    <xf numFmtId="164" fontId="5" fillId="0" borderId="9" xfId="1" applyFont="1" applyBorder="1" applyAlignment="1">
      <alignment horizontal="center"/>
    </xf>
    <xf numFmtId="0" fontId="5" fillId="0" borderId="40" xfId="0" applyFont="1" applyBorder="1" applyAlignment="1">
      <alignment horizontal="center"/>
    </xf>
    <xf numFmtId="0" fontId="5" fillId="0" borderId="21" xfId="0" applyFont="1" applyBorder="1" applyAlignment="1">
      <alignment horizontal="center"/>
    </xf>
    <xf numFmtId="0" fontId="5" fillId="0" borderId="41" xfId="0" applyFont="1" applyBorder="1" applyAlignment="1">
      <alignment horizontal="center"/>
    </xf>
    <xf numFmtId="0" fontId="5" fillId="0" borderId="22" xfId="0" applyFont="1" applyBorder="1" applyAlignment="1">
      <alignment horizontal="center"/>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DD1004"/>
  <sheetViews>
    <sheetView view="pageBreakPreview" topLeftCell="A958" zoomScaleNormal="100" zoomScaleSheetLayoutView="100" workbookViewId="0">
      <selection activeCell="A973" sqref="A973:DD973"/>
    </sheetView>
  </sheetViews>
  <sheetFormatPr defaultColWidth="0.85546875" defaultRowHeight="11.25"/>
  <cols>
    <col min="1" max="29" width="0.85546875" style="1"/>
    <col min="30" max="30" width="1.28515625" style="1" customWidth="1"/>
    <col min="31" max="36" width="0.85546875" style="1"/>
    <col min="37" max="37" width="1.42578125" style="1" customWidth="1"/>
    <col min="38" max="43" width="0.85546875" style="1"/>
    <col min="44" max="44" width="1.5703125" style="1" customWidth="1"/>
    <col min="45" max="49" width="0.85546875" style="1"/>
    <col min="50" max="50" width="0.85546875" style="1" customWidth="1"/>
    <col min="51" max="57" width="0.85546875" style="1"/>
    <col min="58" max="58" width="1.140625" style="1" customWidth="1"/>
    <col min="59" max="106" width="0.85546875" style="1"/>
    <col min="107" max="107" width="2.7109375" style="1" customWidth="1"/>
    <col min="108" max="108" width="1.85546875" style="1" customWidth="1"/>
    <col min="109" max="11391" width="0.85546875" style="1"/>
    <col min="11392" max="16384" width="1" style="1" customWidth="1"/>
  </cols>
  <sheetData>
    <row r="1" spans="1:108" s="43" customFormat="1" ht="15" customHeight="1">
      <c r="DD1" s="91"/>
    </row>
    <row r="2" spans="1:108" s="87" customFormat="1" ht="12.75">
      <c r="A2" s="137" t="s">
        <v>0</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8"/>
      <c r="CN2" s="92"/>
    </row>
    <row r="3" spans="1:108" s="87" customFormat="1" ht="12" thickBot="1">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4"/>
      <c r="CN3" s="139" t="s">
        <v>1</v>
      </c>
      <c r="CO3" s="140"/>
      <c r="CP3" s="140"/>
      <c r="CQ3" s="140"/>
      <c r="CR3" s="140"/>
      <c r="CS3" s="140"/>
      <c r="CT3" s="140"/>
      <c r="CU3" s="140"/>
      <c r="CV3" s="140"/>
      <c r="CW3" s="140"/>
      <c r="CX3" s="140"/>
      <c r="CY3" s="140"/>
      <c r="CZ3" s="140"/>
      <c r="DA3" s="140"/>
      <c r="DB3" s="140"/>
      <c r="DC3" s="140"/>
      <c r="DD3" s="141"/>
    </row>
    <row r="4" spans="1:108" s="87" customFormat="1">
      <c r="CL4" s="38" t="s">
        <v>2</v>
      </c>
      <c r="CN4" s="142" t="s">
        <v>10</v>
      </c>
      <c r="CO4" s="143"/>
      <c r="CP4" s="143"/>
      <c r="CQ4" s="143"/>
      <c r="CR4" s="143"/>
      <c r="CS4" s="143"/>
      <c r="CT4" s="143"/>
      <c r="CU4" s="143"/>
      <c r="CV4" s="143"/>
      <c r="CW4" s="143"/>
      <c r="CX4" s="143"/>
      <c r="CY4" s="143"/>
      <c r="CZ4" s="143"/>
      <c r="DA4" s="143"/>
      <c r="DB4" s="143"/>
      <c r="DC4" s="143"/>
      <c r="DD4" s="144"/>
    </row>
    <row r="5" spans="1:108" s="87" customFormat="1">
      <c r="AH5" s="38" t="s">
        <v>122</v>
      </c>
      <c r="AI5" s="156" t="s">
        <v>989</v>
      </c>
      <c r="AJ5" s="156"/>
      <c r="AK5" s="156"/>
      <c r="AL5" s="156"/>
      <c r="AM5" s="156"/>
      <c r="AN5" s="156"/>
      <c r="AO5" s="156"/>
      <c r="AP5" s="156"/>
      <c r="AQ5" s="156"/>
      <c r="AR5" s="156"/>
      <c r="AS5" s="156"/>
      <c r="AT5" s="156"/>
      <c r="AU5" s="156"/>
      <c r="AV5" s="156"/>
      <c r="AW5" s="156"/>
      <c r="AX5" s="156"/>
      <c r="AY5" s="156"/>
      <c r="AZ5" s="156"/>
      <c r="BA5" s="156"/>
      <c r="BB5" s="148">
        <v>20</v>
      </c>
      <c r="BC5" s="148"/>
      <c r="BD5" s="148"/>
      <c r="BE5" s="148"/>
      <c r="BF5" s="162" t="s">
        <v>990</v>
      </c>
      <c r="BG5" s="162"/>
      <c r="BH5" s="162"/>
      <c r="BI5" s="87" t="s">
        <v>3</v>
      </c>
      <c r="CL5" s="38" t="s">
        <v>4</v>
      </c>
      <c r="CN5" s="163" t="s">
        <v>991</v>
      </c>
      <c r="CO5" s="164"/>
      <c r="CP5" s="164"/>
      <c r="CQ5" s="164"/>
      <c r="CR5" s="164"/>
      <c r="CS5" s="164"/>
      <c r="CT5" s="164"/>
      <c r="CU5" s="164"/>
      <c r="CV5" s="164"/>
      <c r="CW5" s="164"/>
      <c r="CX5" s="164"/>
      <c r="CY5" s="164"/>
      <c r="CZ5" s="164"/>
      <c r="DA5" s="164"/>
      <c r="DB5" s="164"/>
      <c r="DC5" s="164"/>
      <c r="DD5" s="165"/>
    </row>
    <row r="6" spans="1:108" s="87" customFormat="1" ht="16.7" customHeight="1">
      <c r="A6" s="87" t="s">
        <v>132</v>
      </c>
      <c r="CN6" s="152" t="s">
        <v>992</v>
      </c>
      <c r="CO6" s="153"/>
      <c r="CP6" s="153"/>
      <c r="CQ6" s="153"/>
      <c r="CR6" s="153"/>
      <c r="CS6" s="153"/>
      <c r="CT6" s="153"/>
      <c r="CU6" s="153"/>
      <c r="CV6" s="153"/>
      <c r="CW6" s="153"/>
      <c r="CX6" s="153"/>
      <c r="CY6" s="153"/>
      <c r="CZ6" s="153"/>
      <c r="DA6" s="153"/>
      <c r="DB6" s="153"/>
      <c r="DC6" s="153"/>
      <c r="DD6" s="154"/>
    </row>
    <row r="7" spans="1:108" s="87" customFormat="1" ht="11.1" customHeight="1">
      <c r="A7" s="87" t="s">
        <v>117</v>
      </c>
      <c r="CN7" s="152"/>
      <c r="CO7" s="153"/>
      <c r="CP7" s="153"/>
      <c r="CQ7" s="153"/>
      <c r="CR7" s="153"/>
      <c r="CS7" s="153"/>
      <c r="CT7" s="153"/>
      <c r="CU7" s="153"/>
      <c r="CV7" s="153"/>
      <c r="CW7" s="153"/>
      <c r="CX7" s="153"/>
      <c r="CY7" s="153"/>
      <c r="CZ7" s="153"/>
      <c r="DA7" s="153"/>
      <c r="DB7" s="153"/>
      <c r="DC7" s="153"/>
      <c r="DD7" s="154"/>
    </row>
    <row r="8" spans="1:108" s="87" customFormat="1" ht="11.1" customHeight="1">
      <c r="A8" s="87" t="s">
        <v>118</v>
      </c>
      <c r="CL8" s="38" t="s">
        <v>5</v>
      </c>
      <c r="CN8" s="155"/>
      <c r="CO8" s="156"/>
      <c r="CP8" s="156"/>
      <c r="CQ8" s="156"/>
      <c r="CR8" s="156"/>
      <c r="CS8" s="156"/>
      <c r="CT8" s="156"/>
      <c r="CU8" s="156"/>
      <c r="CV8" s="156"/>
      <c r="CW8" s="156"/>
      <c r="CX8" s="156"/>
      <c r="CY8" s="156"/>
      <c r="CZ8" s="156"/>
      <c r="DA8" s="156"/>
      <c r="DB8" s="156"/>
      <c r="DC8" s="156"/>
      <c r="DD8" s="157"/>
    </row>
    <row r="9" spans="1:108" s="87" customFormat="1" ht="11.1" customHeight="1">
      <c r="A9" s="87" t="s">
        <v>119</v>
      </c>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CL9" s="38"/>
      <c r="CN9" s="149" t="s">
        <v>993</v>
      </c>
      <c r="CO9" s="150"/>
      <c r="CP9" s="150"/>
      <c r="CQ9" s="150"/>
      <c r="CR9" s="150"/>
      <c r="CS9" s="150"/>
      <c r="CT9" s="150"/>
      <c r="CU9" s="150"/>
      <c r="CV9" s="150"/>
      <c r="CW9" s="150"/>
      <c r="CX9" s="150"/>
      <c r="CY9" s="150"/>
      <c r="CZ9" s="150"/>
      <c r="DA9" s="150"/>
      <c r="DB9" s="150"/>
      <c r="DC9" s="150"/>
      <c r="DD9" s="151"/>
    </row>
    <row r="10" spans="1:108" s="87" customFormat="1" ht="11.1" customHeight="1">
      <c r="A10" s="87" t="s">
        <v>120</v>
      </c>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CL10" s="38"/>
      <c r="CN10" s="152"/>
      <c r="CO10" s="153"/>
      <c r="CP10" s="153"/>
      <c r="CQ10" s="153"/>
      <c r="CR10" s="153"/>
      <c r="CS10" s="153"/>
      <c r="CT10" s="153"/>
      <c r="CU10" s="153"/>
      <c r="CV10" s="153"/>
      <c r="CW10" s="153"/>
      <c r="CX10" s="153"/>
      <c r="CY10" s="153"/>
      <c r="CZ10" s="153"/>
      <c r="DA10" s="153"/>
      <c r="DB10" s="153"/>
      <c r="DC10" s="153"/>
      <c r="DD10" s="154"/>
    </row>
    <row r="11" spans="1:108" s="87" customFormat="1" ht="24.75" customHeight="1">
      <c r="A11" s="87" t="s">
        <v>121</v>
      </c>
      <c r="U11" s="158" t="s">
        <v>995</v>
      </c>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CL11" s="38" t="s">
        <v>116</v>
      </c>
      <c r="CN11" s="155"/>
      <c r="CO11" s="156"/>
      <c r="CP11" s="156"/>
      <c r="CQ11" s="156"/>
      <c r="CR11" s="156"/>
      <c r="CS11" s="156"/>
      <c r="CT11" s="156"/>
      <c r="CU11" s="156"/>
      <c r="CV11" s="156"/>
      <c r="CW11" s="156"/>
      <c r="CX11" s="156"/>
      <c r="CY11" s="156"/>
      <c r="CZ11" s="156"/>
      <c r="DA11" s="156"/>
      <c r="DB11" s="156"/>
      <c r="DC11" s="156"/>
      <c r="DD11" s="157"/>
    </row>
    <row r="12" spans="1:108" s="87" customFormat="1" ht="15" customHeight="1">
      <c r="A12" s="87" t="s">
        <v>6</v>
      </c>
      <c r="CN12" s="149" t="s">
        <v>994</v>
      </c>
      <c r="CO12" s="150"/>
      <c r="CP12" s="150"/>
      <c r="CQ12" s="150"/>
      <c r="CR12" s="150"/>
      <c r="CS12" s="150"/>
      <c r="CT12" s="150"/>
      <c r="CU12" s="150"/>
      <c r="CV12" s="150"/>
      <c r="CW12" s="150"/>
      <c r="CX12" s="150"/>
      <c r="CY12" s="150"/>
      <c r="CZ12" s="150"/>
      <c r="DA12" s="150"/>
      <c r="DB12" s="150"/>
      <c r="DC12" s="150"/>
      <c r="DD12" s="151"/>
    </row>
    <row r="13" spans="1:108" s="87" customFormat="1" ht="24" customHeight="1">
      <c r="A13" s="148" t="s">
        <v>11</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58" t="s">
        <v>996</v>
      </c>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CL13" s="38" t="s">
        <v>549</v>
      </c>
      <c r="CN13" s="155"/>
      <c r="CO13" s="156"/>
      <c r="CP13" s="156"/>
      <c r="CQ13" s="156"/>
      <c r="CR13" s="156"/>
      <c r="CS13" s="156"/>
      <c r="CT13" s="156"/>
      <c r="CU13" s="156"/>
      <c r="CV13" s="156"/>
      <c r="CW13" s="156"/>
      <c r="CX13" s="156"/>
      <c r="CY13" s="156"/>
      <c r="CZ13" s="156"/>
      <c r="DA13" s="156"/>
      <c r="DB13" s="156"/>
      <c r="DC13" s="156"/>
      <c r="DD13" s="157"/>
    </row>
    <row r="14" spans="1:108" s="87" customFormat="1" ht="15" customHeight="1">
      <c r="A14" s="87" t="s">
        <v>467</v>
      </c>
      <c r="CN14" s="145"/>
      <c r="CO14" s="146"/>
      <c r="CP14" s="146"/>
      <c r="CQ14" s="146"/>
      <c r="CR14" s="146"/>
      <c r="CS14" s="146"/>
      <c r="CT14" s="146"/>
      <c r="CU14" s="146"/>
      <c r="CV14" s="146"/>
      <c r="CW14" s="146"/>
      <c r="CX14" s="146"/>
      <c r="CY14" s="146"/>
      <c r="CZ14" s="146"/>
      <c r="DA14" s="146"/>
      <c r="DB14" s="146"/>
      <c r="DC14" s="146"/>
      <c r="DD14" s="147"/>
    </row>
    <row r="15" spans="1:108" s="87" customFormat="1" ht="15" customHeight="1" thickBot="1">
      <c r="A15" s="87" t="s">
        <v>7</v>
      </c>
      <c r="CL15" s="38" t="s">
        <v>8</v>
      </c>
      <c r="CN15" s="159" t="s">
        <v>9</v>
      </c>
      <c r="CO15" s="160"/>
      <c r="CP15" s="160"/>
      <c r="CQ15" s="160"/>
      <c r="CR15" s="160"/>
      <c r="CS15" s="160"/>
      <c r="CT15" s="160"/>
      <c r="CU15" s="160"/>
      <c r="CV15" s="160"/>
      <c r="CW15" s="160"/>
      <c r="CX15" s="160"/>
      <c r="CY15" s="160"/>
      <c r="CZ15" s="160"/>
      <c r="DA15" s="160"/>
      <c r="DB15" s="160"/>
      <c r="DC15" s="160"/>
      <c r="DD15" s="161"/>
    </row>
    <row r="16" spans="1:108" s="87" customFormat="1" ht="13.5" customHeight="1">
      <c r="A16" s="166"/>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c r="BW16" s="166"/>
      <c r="BX16" s="166"/>
      <c r="BY16" s="166"/>
      <c r="BZ16" s="166"/>
      <c r="CA16" s="166"/>
      <c r="CB16" s="166"/>
      <c r="CC16" s="166"/>
      <c r="CD16" s="166"/>
      <c r="CE16" s="166"/>
      <c r="CF16" s="166"/>
      <c r="CG16" s="166"/>
      <c r="CH16" s="166"/>
      <c r="CI16" s="166"/>
      <c r="CJ16" s="166"/>
      <c r="CK16" s="166"/>
      <c r="CL16" s="166"/>
      <c r="CM16" s="166"/>
      <c r="CN16" s="166"/>
      <c r="CO16" s="166"/>
      <c r="CP16" s="166"/>
      <c r="CQ16" s="166"/>
      <c r="CR16" s="166"/>
      <c r="CS16" s="166"/>
      <c r="CT16" s="166"/>
      <c r="CU16" s="166"/>
      <c r="CV16" s="166"/>
      <c r="CW16" s="166"/>
      <c r="CX16" s="166"/>
      <c r="CY16" s="166"/>
      <c r="CZ16" s="166"/>
      <c r="DA16" s="166"/>
      <c r="DB16" s="166"/>
      <c r="DC16" s="166"/>
      <c r="DD16" s="166"/>
    </row>
    <row r="17" spans="1:108" s="58" customFormat="1" ht="13.5" customHeight="1">
      <c r="A17" s="117" t="s">
        <v>724</v>
      </c>
      <c r="B17" s="117"/>
      <c r="C17" s="117"/>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row>
    <row r="18" spans="1:108" s="58" customFormat="1" ht="13.5" customHeight="1">
      <c r="A18" s="117" t="s">
        <v>725</v>
      </c>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row>
    <row r="19" spans="1:108" s="58" customFormat="1" ht="13.5" customHeight="1">
      <c r="A19" s="112" t="s">
        <v>1420</v>
      </c>
      <c r="B19" s="112"/>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row>
    <row r="20" spans="1:108" s="58" customFormat="1" ht="13.5" customHeight="1">
      <c r="A20" s="112" t="s">
        <v>1416</v>
      </c>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row>
    <row r="21" spans="1:108" s="58" customFormat="1" ht="13.5" customHeight="1">
      <c r="A21" s="112" t="s">
        <v>1417</v>
      </c>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row>
    <row r="22" spans="1:108" s="58" customFormat="1" ht="13.5" customHeight="1">
      <c r="A22" s="112" t="s">
        <v>1418</v>
      </c>
      <c r="B22" s="112"/>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row>
    <row r="23" spans="1:108" s="58" customFormat="1" ht="13.5" customHeight="1">
      <c r="A23" s="112" t="s">
        <v>1419</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row>
    <row r="24" spans="1:108" s="58" customFormat="1" ht="13.5" customHeight="1">
      <c r="A24" s="112" t="s">
        <v>1422</v>
      </c>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row>
    <row r="25" spans="1:108" s="58" customFormat="1" ht="13.5" customHeight="1">
      <c r="A25" s="112" t="s">
        <v>1423</v>
      </c>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row>
    <row r="26" spans="1:108" s="58" customFormat="1" ht="13.5" customHeight="1">
      <c r="A26" s="112" t="s">
        <v>1424</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row>
    <row r="27" spans="1:108" s="58" customFormat="1" ht="13.5" customHeight="1">
      <c r="A27" s="112" t="s">
        <v>1425</v>
      </c>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row>
    <row r="28" spans="1:108" s="58" customFormat="1" ht="13.5" customHeight="1">
      <c r="A28" s="112" t="s">
        <v>1188</v>
      </c>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row>
    <row r="29" spans="1:108" s="58" customFormat="1" ht="13.5" customHeight="1">
      <c r="A29" s="112" t="s">
        <v>1189</v>
      </c>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row>
    <row r="30" spans="1:108" s="58" customFormat="1" ht="13.5" customHeight="1">
      <c r="A30" s="112" t="s">
        <v>1181</v>
      </c>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row>
    <row r="31" spans="1:108" s="58" customFormat="1" ht="13.5" customHeight="1">
      <c r="A31" s="112" t="s">
        <v>1182</v>
      </c>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row>
    <row r="32" spans="1:108" s="58" customFormat="1" ht="13.5" customHeight="1">
      <c r="A32" s="107" t="s">
        <v>1184</v>
      </c>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row>
    <row r="33" spans="1:108" s="97" customFormat="1" ht="13.5" customHeight="1">
      <c r="A33" s="107" t="s">
        <v>1183</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row>
    <row r="34" spans="1:108" s="97" customFormat="1" ht="13.5" customHeight="1">
      <c r="A34" s="107" t="s">
        <v>1185</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row>
    <row r="35" spans="1:108" s="97" customFormat="1" ht="13.5" customHeight="1">
      <c r="A35" s="107" t="s">
        <v>1186</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row>
    <row r="36" spans="1:108" s="97" customFormat="1" ht="13.5" customHeight="1">
      <c r="A36" s="107" t="s">
        <v>808</v>
      </c>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row>
    <row r="37" spans="1:108" s="97" customFormat="1" ht="13.5" customHeight="1">
      <c r="A37" s="107" t="s">
        <v>809</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row>
    <row r="38" spans="1:108" s="58" customFormat="1" ht="13.5" customHeight="1">
      <c r="A38" s="112" t="s">
        <v>1426</v>
      </c>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row>
    <row r="39" spans="1:108" s="58" customFormat="1" ht="13.5" customHeight="1">
      <c r="A39" s="112" t="s">
        <v>1427</v>
      </c>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row>
    <row r="40" spans="1:108" s="58" customFormat="1" ht="13.5" customHeight="1">
      <c r="A40" s="112" t="s">
        <v>1428</v>
      </c>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row>
    <row r="41" spans="1:108" s="58" customFormat="1" ht="13.5" customHeight="1">
      <c r="A41" s="112" t="s">
        <v>1429</v>
      </c>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row>
    <row r="42" spans="1:108" s="58" customFormat="1" ht="13.5" customHeight="1">
      <c r="A42" s="112" t="s">
        <v>1430</v>
      </c>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row>
    <row r="43" spans="1:108" s="58" customFormat="1" ht="13.5" customHeight="1">
      <c r="A43" s="112" t="s">
        <v>1431</v>
      </c>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row>
    <row r="44" spans="1:108" s="58" customFormat="1" ht="13.5" customHeight="1">
      <c r="A44" s="112" t="s">
        <v>1432</v>
      </c>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row>
    <row r="45" spans="1:108" s="58" customFormat="1" ht="13.5" customHeight="1">
      <c r="A45" s="112" t="s">
        <v>1433</v>
      </c>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row>
    <row r="46" spans="1:108" s="58" customFormat="1" ht="13.5" customHeight="1">
      <c r="A46" s="107" t="s">
        <v>726</v>
      </c>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row>
    <row r="47" spans="1:108" s="58" customFormat="1" ht="13.5" customHeight="1">
      <c r="A47" s="107" t="s">
        <v>1187</v>
      </c>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row>
    <row r="48" spans="1:108" s="58" customFormat="1" ht="13.5" customHeight="1">
      <c r="A48" s="112" t="s">
        <v>1434</v>
      </c>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row>
    <row r="49" spans="1:108" s="58" customFormat="1" ht="13.5" customHeight="1">
      <c r="A49" s="112" t="s">
        <v>1435</v>
      </c>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row>
    <row r="50" spans="1:108" s="58" customFormat="1" ht="12.75">
      <c r="A50" s="112" t="s">
        <v>1436</v>
      </c>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row>
    <row r="51" spans="1:108" s="58" customFormat="1" ht="12.75">
      <c r="A51" s="112" t="s">
        <v>1437</v>
      </c>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row>
    <row r="52" spans="1:108" s="58" customFormat="1" ht="12.75">
      <c r="A52" s="112" t="s">
        <v>1438</v>
      </c>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row>
    <row r="53" spans="1:108" s="58" customFormat="1" ht="12.75">
      <c r="A53" s="112" t="s">
        <v>1439</v>
      </c>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c r="CR53" s="112"/>
      <c r="CS53" s="112"/>
      <c r="CT53" s="112"/>
      <c r="CU53" s="112"/>
      <c r="CV53" s="112"/>
      <c r="CW53" s="112"/>
      <c r="CX53" s="112"/>
      <c r="CY53" s="112"/>
      <c r="CZ53" s="112"/>
      <c r="DA53" s="112"/>
      <c r="DB53" s="112"/>
      <c r="DC53" s="112"/>
      <c r="DD53" s="112"/>
    </row>
    <row r="54" spans="1:108" s="58" customFormat="1" ht="12.75">
      <c r="A54" s="112" t="s">
        <v>1440</v>
      </c>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row>
    <row r="55" spans="1:108" s="58" customFormat="1" ht="12.75">
      <c r="A55" s="112" t="s">
        <v>1441</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c r="CR55" s="112"/>
      <c r="CS55" s="112"/>
      <c r="CT55" s="112"/>
      <c r="CU55" s="112"/>
      <c r="CV55" s="112"/>
      <c r="CW55" s="112"/>
      <c r="CX55" s="112"/>
      <c r="CY55" s="112"/>
      <c r="CZ55" s="112"/>
      <c r="DA55" s="112"/>
      <c r="DB55" s="112"/>
      <c r="DC55" s="112"/>
      <c r="DD55" s="112"/>
    </row>
    <row r="56" spans="1:108" s="59" customFormat="1" ht="12.95" customHeight="1">
      <c r="A56" s="112" t="s">
        <v>1190</v>
      </c>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row>
    <row r="57" spans="1:108" s="58" customFormat="1" ht="12.75">
      <c r="A57" s="112" t="s">
        <v>1442</v>
      </c>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c r="CR57" s="112"/>
      <c r="CS57" s="112"/>
      <c r="CT57" s="112"/>
      <c r="CU57" s="112"/>
      <c r="CV57" s="112"/>
      <c r="CW57" s="112"/>
      <c r="CX57" s="112"/>
      <c r="CY57" s="112"/>
      <c r="CZ57" s="112"/>
      <c r="DA57" s="112"/>
      <c r="DB57" s="112"/>
      <c r="DC57" s="112"/>
      <c r="DD57" s="112"/>
    </row>
    <row r="58" spans="1:108" s="58" customFormat="1" ht="12.75">
      <c r="A58" s="112" t="s">
        <v>1443</v>
      </c>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row>
    <row r="59" spans="1:108" s="59" customFormat="1" ht="12.75">
      <c r="A59" s="112" t="s">
        <v>1192</v>
      </c>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c r="CR59" s="112"/>
      <c r="CS59" s="112"/>
      <c r="CT59" s="112"/>
      <c r="CU59" s="112"/>
      <c r="CV59" s="112"/>
      <c r="CW59" s="112"/>
      <c r="CX59" s="112"/>
      <c r="CY59" s="112"/>
      <c r="CZ59" s="112"/>
      <c r="DA59" s="112"/>
      <c r="DB59" s="112"/>
      <c r="DC59" s="112"/>
      <c r="DD59" s="112"/>
    </row>
    <row r="60" spans="1:108" s="58" customFormat="1" ht="12.75">
      <c r="A60" s="107" t="s">
        <v>1191</v>
      </c>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c r="BY60" s="107"/>
      <c r="BZ60" s="107"/>
      <c r="CA60" s="107"/>
      <c r="CB60" s="107"/>
      <c r="CC60" s="107"/>
      <c r="CD60" s="107"/>
      <c r="CE60" s="107"/>
      <c r="CF60" s="107"/>
      <c r="CG60" s="107"/>
      <c r="CH60" s="107"/>
      <c r="CI60" s="107"/>
      <c r="CJ60" s="107"/>
      <c r="CK60" s="107"/>
      <c r="CL60" s="107"/>
      <c r="CM60" s="107"/>
      <c r="CN60" s="107"/>
      <c r="CO60" s="107"/>
      <c r="CP60" s="107"/>
      <c r="CQ60" s="107"/>
      <c r="CR60" s="107"/>
      <c r="CS60" s="107"/>
      <c r="CT60" s="107"/>
      <c r="CU60" s="107"/>
      <c r="CV60" s="107"/>
      <c r="CW60" s="107"/>
      <c r="CX60" s="107"/>
      <c r="CY60" s="107"/>
      <c r="CZ60" s="107"/>
      <c r="DA60" s="107"/>
      <c r="DB60" s="107"/>
      <c r="DC60" s="107"/>
      <c r="DD60" s="107"/>
    </row>
    <row r="61" spans="1:108" s="58" customFormat="1" ht="12.75">
      <c r="A61" s="112" t="s">
        <v>1444</v>
      </c>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c r="CR61" s="112"/>
      <c r="CS61" s="112"/>
      <c r="CT61" s="112"/>
      <c r="CU61" s="112"/>
      <c r="CV61" s="112"/>
      <c r="CW61" s="112"/>
      <c r="CX61" s="112"/>
      <c r="CY61" s="112"/>
      <c r="CZ61" s="112"/>
      <c r="DA61" s="112"/>
      <c r="DB61" s="112"/>
      <c r="DC61" s="112"/>
      <c r="DD61" s="112"/>
    </row>
    <row r="62" spans="1:108" s="58" customFormat="1" ht="12.95" customHeight="1">
      <c r="A62" s="112" t="s">
        <v>1445</v>
      </c>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row>
    <row r="63" spans="1:108" s="58" customFormat="1" ht="12.75">
      <c r="A63" s="112" t="s">
        <v>1446</v>
      </c>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c r="CR63" s="112"/>
      <c r="CS63" s="112"/>
      <c r="CT63" s="112"/>
      <c r="CU63" s="112"/>
      <c r="CV63" s="112"/>
      <c r="CW63" s="112"/>
      <c r="CX63" s="112"/>
      <c r="CY63" s="112"/>
      <c r="CZ63" s="112"/>
      <c r="DA63" s="112"/>
      <c r="DB63" s="112"/>
      <c r="DC63" s="112"/>
      <c r="DD63" s="112"/>
    </row>
    <row r="64" spans="1:108" s="58" customFormat="1" ht="12.75">
      <c r="A64" s="112" t="s">
        <v>1447</v>
      </c>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row>
    <row r="65" spans="1:108" s="58" customFormat="1" ht="12.75">
      <c r="A65" s="112" t="s">
        <v>1448</v>
      </c>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c r="CR65" s="112"/>
      <c r="CS65" s="112"/>
      <c r="CT65" s="112"/>
      <c r="CU65" s="112"/>
      <c r="CV65" s="112"/>
      <c r="CW65" s="112"/>
      <c r="CX65" s="112"/>
      <c r="CY65" s="112"/>
      <c r="CZ65" s="112"/>
      <c r="DA65" s="112"/>
      <c r="DB65" s="112"/>
      <c r="DC65" s="112"/>
      <c r="DD65" s="112"/>
    </row>
    <row r="66" spans="1:108" s="58" customFormat="1" ht="12.75">
      <c r="A66" s="107" t="s">
        <v>1449</v>
      </c>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c r="CG66" s="107"/>
      <c r="CH66" s="107"/>
      <c r="CI66" s="107"/>
      <c r="CJ66" s="107"/>
      <c r="CK66" s="107"/>
      <c r="CL66" s="107"/>
      <c r="CM66" s="107"/>
      <c r="CN66" s="107"/>
      <c r="CO66" s="107"/>
      <c r="CP66" s="107"/>
      <c r="CQ66" s="107"/>
      <c r="CR66" s="107"/>
      <c r="CS66" s="107"/>
      <c r="CT66" s="107"/>
      <c r="CU66" s="107"/>
      <c r="CV66" s="107"/>
      <c r="CW66" s="107"/>
      <c r="CX66" s="107"/>
      <c r="CY66" s="107"/>
      <c r="CZ66" s="107"/>
      <c r="DA66" s="107"/>
      <c r="DB66" s="107"/>
      <c r="DC66" s="107"/>
      <c r="DD66" s="107"/>
    </row>
    <row r="67" spans="1:108" s="58" customFormat="1" ht="12.75">
      <c r="A67" s="112" t="s">
        <v>1421</v>
      </c>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c r="CN67" s="112"/>
      <c r="CO67" s="112"/>
      <c r="CP67" s="112"/>
      <c r="CQ67" s="112"/>
      <c r="CR67" s="112"/>
      <c r="CS67" s="112"/>
      <c r="CT67" s="112"/>
      <c r="CU67" s="112"/>
      <c r="CV67" s="112"/>
      <c r="CW67" s="112"/>
      <c r="CX67" s="112"/>
      <c r="CY67" s="112"/>
      <c r="CZ67" s="112"/>
      <c r="DA67" s="112"/>
      <c r="DB67" s="112"/>
      <c r="DC67" s="112"/>
      <c r="DD67" s="112"/>
    </row>
    <row r="68" spans="1:108" s="58" customFormat="1" ht="12.75">
      <c r="A68" s="112" t="s">
        <v>1001</v>
      </c>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row>
    <row r="69" spans="1:108" s="58" customFormat="1" ht="12.75">
      <c r="A69" s="112" t="s">
        <v>1302</v>
      </c>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row>
    <row r="70" spans="1:108" s="58" customFormat="1" ht="12.75">
      <c r="A70" s="112" t="s">
        <v>1193</v>
      </c>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row>
    <row r="71" spans="1:108" s="58" customFormat="1" ht="12.75">
      <c r="A71" s="112" t="s">
        <v>1194</v>
      </c>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row>
    <row r="72" spans="1:108" s="58" customFormat="1" ht="12.75">
      <c r="A72" s="112" t="s">
        <v>727</v>
      </c>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row>
    <row r="73" spans="1:108" s="58" customFormat="1" ht="12.75">
      <c r="A73" s="112" t="s">
        <v>1195</v>
      </c>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row>
    <row r="74" spans="1:108" s="58" customFormat="1" ht="12.75">
      <c r="A74" s="112" t="s">
        <v>1196</v>
      </c>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row>
    <row r="75" spans="1:108" s="58" customFormat="1" ht="12.75">
      <c r="A75" s="112" t="s">
        <v>728</v>
      </c>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row>
    <row r="76" spans="1:108" s="58" customFormat="1" ht="12.75">
      <c r="A76" s="112" t="s">
        <v>729</v>
      </c>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row>
    <row r="77" spans="1:108" s="58" customFormat="1" ht="12.75">
      <c r="A77" s="112" t="s">
        <v>730</v>
      </c>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row>
    <row r="78" spans="1:108" s="58" customFormat="1" ht="12.75">
      <c r="A78" s="112" t="s">
        <v>1450</v>
      </c>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row>
    <row r="79" spans="1:108" s="58" customFormat="1" ht="12.75">
      <c r="A79" s="112" t="s">
        <v>1451</v>
      </c>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row>
    <row r="80" spans="1:108" s="58" customFormat="1" ht="12.75">
      <c r="A80" s="107" t="s">
        <v>1452</v>
      </c>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c r="AC80" s="167"/>
      <c r="AD80" s="167"/>
      <c r="AE80" s="167"/>
      <c r="AF80" s="167"/>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7"/>
      <c r="BD80" s="167"/>
      <c r="BE80" s="167"/>
      <c r="BF80" s="167"/>
      <c r="BG80" s="167"/>
      <c r="BH80" s="167"/>
      <c r="BI80" s="167"/>
      <c r="BJ80" s="167"/>
      <c r="BK80" s="167"/>
      <c r="BL80" s="167"/>
      <c r="BM80" s="167"/>
      <c r="BN80" s="167"/>
      <c r="BO80" s="167"/>
      <c r="BP80" s="167"/>
      <c r="BQ80" s="167"/>
      <c r="BR80" s="167"/>
      <c r="BS80" s="167"/>
      <c r="BT80" s="167"/>
      <c r="BU80" s="167"/>
      <c r="BV80" s="167"/>
      <c r="BW80" s="167"/>
      <c r="BX80" s="167"/>
      <c r="BY80" s="167"/>
      <c r="BZ80" s="167"/>
      <c r="CA80" s="167"/>
      <c r="CB80" s="167"/>
      <c r="CC80" s="167"/>
      <c r="CD80" s="167"/>
      <c r="CE80" s="167"/>
      <c r="CF80" s="167"/>
      <c r="CG80" s="167"/>
      <c r="CH80" s="167"/>
      <c r="CI80" s="167"/>
      <c r="CJ80" s="167"/>
      <c r="CK80" s="167"/>
      <c r="CL80" s="167"/>
      <c r="CM80" s="167"/>
      <c r="CN80" s="167"/>
      <c r="CO80" s="167"/>
      <c r="CP80" s="167"/>
      <c r="CQ80" s="167"/>
      <c r="CR80" s="167"/>
      <c r="CS80" s="167"/>
      <c r="CT80" s="167"/>
      <c r="CU80" s="167"/>
      <c r="CV80" s="167"/>
      <c r="CW80" s="167"/>
      <c r="CX80" s="167"/>
      <c r="CY80" s="167"/>
      <c r="CZ80" s="167"/>
      <c r="DA80" s="167"/>
      <c r="DB80" s="167"/>
      <c r="DC80" s="167"/>
      <c r="DD80" s="167"/>
    </row>
    <row r="81" spans="1:108" s="58" customFormat="1" ht="12.75">
      <c r="A81" s="10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c r="AC81" s="167"/>
      <c r="AD81" s="167"/>
      <c r="AE81" s="167"/>
      <c r="AF81" s="167"/>
      <c r="AG81" s="167"/>
      <c r="AH81" s="167"/>
      <c r="AI81" s="167"/>
      <c r="AJ81" s="167"/>
      <c r="AK81" s="167"/>
      <c r="AL81" s="167"/>
      <c r="AM81" s="167"/>
      <c r="AN81" s="167"/>
      <c r="AO81" s="167"/>
      <c r="AP81" s="167"/>
      <c r="AQ81" s="167"/>
      <c r="AR81" s="167"/>
      <c r="AS81" s="167"/>
      <c r="AT81" s="167"/>
      <c r="AU81" s="167"/>
      <c r="AV81" s="167"/>
      <c r="AW81" s="167"/>
      <c r="AX81" s="167"/>
      <c r="AY81" s="167"/>
      <c r="AZ81" s="167"/>
      <c r="BA81" s="167"/>
      <c r="BB81" s="167"/>
      <c r="BC81" s="167"/>
      <c r="BD81" s="167"/>
      <c r="BE81" s="167"/>
      <c r="BF81" s="167"/>
      <c r="BG81" s="167"/>
      <c r="BH81" s="167"/>
      <c r="BI81" s="167"/>
      <c r="BJ81" s="167"/>
      <c r="BK81" s="167"/>
      <c r="BL81" s="167"/>
      <c r="BM81" s="167"/>
      <c r="BN81" s="167"/>
      <c r="BO81" s="167"/>
      <c r="BP81" s="167"/>
      <c r="BQ81" s="167"/>
      <c r="BR81" s="167"/>
      <c r="BS81" s="167"/>
      <c r="BT81" s="167"/>
      <c r="BU81" s="167"/>
      <c r="BV81" s="167"/>
      <c r="BW81" s="167"/>
      <c r="BX81" s="167"/>
      <c r="BY81" s="167"/>
      <c r="BZ81" s="167"/>
      <c r="CA81" s="167"/>
      <c r="CB81" s="167"/>
      <c r="CC81" s="167"/>
      <c r="CD81" s="167"/>
      <c r="CE81" s="167"/>
      <c r="CF81" s="167"/>
      <c r="CG81" s="167"/>
      <c r="CH81" s="167"/>
      <c r="CI81" s="167"/>
      <c r="CJ81" s="167"/>
      <c r="CK81" s="167"/>
      <c r="CL81" s="167"/>
      <c r="CM81" s="167"/>
      <c r="CN81" s="167"/>
      <c r="CO81" s="167"/>
      <c r="CP81" s="167"/>
      <c r="CQ81" s="167"/>
      <c r="CR81" s="167"/>
      <c r="CS81" s="167"/>
      <c r="CT81" s="167"/>
      <c r="CU81" s="167"/>
      <c r="CV81" s="167"/>
      <c r="CW81" s="167"/>
      <c r="CX81" s="167"/>
      <c r="CY81" s="167"/>
      <c r="CZ81" s="167"/>
      <c r="DA81" s="167"/>
      <c r="DB81" s="167"/>
      <c r="DC81" s="167"/>
      <c r="DD81" s="167"/>
    </row>
    <row r="82" spans="1:108" s="57" customFormat="1" ht="13.5" customHeight="1">
      <c r="A82" s="117" t="s">
        <v>731</v>
      </c>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117"/>
      <c r="AW82" s="117"/>
      <c r="AX82" s="117"/>
      <c r="AY82" s="117"/>
      <c r="AZ82" s="117"/>
      <c r="BA82" s="117"/>
      <c r="BB82" s="117"/>
      <c r="BC82" s="117"/>
      <c r="BD82" s="117"/>
      <c r="BE82" s="117"/>
      <c r="BF82" s="117"/>
      <c r="BG82" s="117"/>
      <c r="BH82" s="117"/>
      <c r="BI82" s="117"/>
      <c r="BJ82" s="117"/>
      <c r="BK82" s="117"/>
      <c r="BL82" s="117"/>
      <c r="BM82" s="117"/>
      <c r="BN82" s="117"/>
      <c r="BO82" s="117"/>
      <c r="BP82" s="117"/>
      <c r="BQ82" s="117"/>
      <c r="BR82" s="117"/>
      <c r="BS82" s="117"/>
      <c r="BT82" s="117"/>
      <c r="BU82" s="117"/>
      <c r="BV82" s="117"/>
      <c r="BW82" s="117"/>
      <c r="BX82" s="117"/>
      <c r="BY82" s="117"/>
      <c r="BZ82" s="117"/>
      <c r="CA82" s="117"/>
      <c r="CB82" s="117"/>
      <c r="CC82" s="117"/>
      <c r="CD82" s="117"/>
      <c r="CE82" s="117"/>
      <c r="CF82" s="117"/>
      <c r="CG82" s="117"/>
      <c r="CH82" s="117"/>
      <c r="CI82" s="117"/>
      <c r="CJ82" s="117"/>
      <c r="CK82" s="117"/>
      <c r="CL82" s="117"/>
      <c r="CM82" s="117"/>
      <c r="CN82" s="117"/>
      <c r="CO82" s="117"/>
      <c r="CP82" s="117"/>
      <c r="CQ82" s="117"/>
      <c r="CR82" s="117"/>
      <c r="CS82" s="117"/>
      <c r="CT82" s="117"/>
      <c r="CU82" s="117"/>
      <c r="CV82" s="117"/>
      <c r="CW82" s="117"/>
      <c r="CX82" s="117"/>
      <c r="CY82" s="117"/>
      <c r="CZ82" s="117"/>
      <c r="DA82" s="117"/>
      <c r="DB82" s="117"/>
      <c r="DC82" s="117"/>
      <c r="DD82" s="117"/>
    </row>
    <row r="83" spans="1:108" s="58" customFormat="1" ht="13.5" customHeight="1">
      <c r="A83" s="112" t="s">
        <v>1303</v>
      </c>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c r="CN83" s="112"/>
      <c r="CO83" s="112"/>
      <c r="CP83" s="112"/>
      <c r="CQ83" s="112"/>
      <c r="CR83" s="112"/>
      <c r="CS83" s="112"/>
      <c r="CT83" s="112"/>
      <c r="CU83" s="112"/>
      <c r="CV83" s="112"/>
      <c r="CW83" s="112"/>
      <c r="CX83" s="112"/>
      <c r="CY83" s="112"/>
      <c r="CZ83" s="112"/>
      <c r="DA83" s="112"/>
      <c r="DB83" s="112"/>
      <c r="DC83" s="112"/>
      <c r="DD83" s="112"/>
    </row>
    <row r="84" spans="1:108" s="58" customFormat="1" ht="13.5" customHeight="1">
      <c r="A84" s="112" t="s">
        <v>1304</v>
      </c>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c r="CN84" s="112"/>
      <c r="CO84" s="112"/>
      <c r="CP84" s="112"/>
      <c r="CQ84" s="112"/>
      <c r="CR84" s="112"/>
      <c r="CS84" s="112"/>
      <c r="CT84" s="112"/>
      <c r="CU84" s="112"/>
      <c r="CV84" s="112"/>
      <c r="CW84" s="112"/>
      <c r="CX84" s="112"/>
      <c r="CY84" s="112"/>
      <c r="CZ84" s="112"/>
      <c r="DA84" s="112"/>
      <c r="DB84" s="112"/>
      <c r="DC84" s="112"/>
      <c r="DD84" s="112"/>
    </row>
    <row r="85" spans="1:108" s="58" customFormat="1" ht="13.5" customHeight="1">
      <c r="A85" s="112" t="s">
        <v>1197</v>
      </c>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c r="CR85" s="112"/>
      <c r="CS85" s="112"/>
      <c r="CT85" s="112"/>
      <c r="CU85" s="112"/>
      <c r="CV85" s="112"/>
      <c r="CW85" s="112"/>
      <c r="CX85" s="112"/>
      <c r="CY85" s="112"/>
      <c r="CZ85" s="112"/>
      <c r="DA85" s="112"/>
      <c r="DB85" s="112"/>
      <c r="DC85" s="112"/>
      <c r="DD85" s="112"/>
    </row>
    <row r="86" spans="1:108" s="58" customFormat="1" ht="13.5" customHeight="1">
      <c r="A86" s="112" t="s">
        <v>1198</v>
      </c>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c r="CN86" s="112"/>
      <c r="CO86" s="112"/>
      <c r="CP86" s="112"/>
      <c r="CQ86" s="112"/>
      <c r="CR86" s="112"/>
      <c r="CS86" s="112"/>
      <c r="CT86" s="112"/>
      <c r="CU86" s="112"/>
      <c r="CV86" s="112"/>
      <c r="CW86" s="112"/>
      <c r="CX86" s="112"/>
      <c r="CY86" s="112"/>
      <c r="CZ86" s="112"/>
      <c r="DA86" s="112"/>
      <c r="DB86" s="112"/>
      <c r="DC86" s="112"/>
      <c r="DD86" s="112"/>
    </row>
    <row r="87" spans="1:108" s="58" customFormat="1" ht="13.5" customHeight="1">
      <c r="A87" s="112" t="s">
        <v>1199</v>
      </c>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c r="CN87" s="112"/>
      <c r="CO87" s="112"/>
      <c r="CP87" s="112"/>
      <c r="CQ87" s="112"/>
      <c r="CR87" s="112"/>
      <c r="CS87" s="112"/>
      <c r="CT87" s="112"/>
      <c r="CU87" s="112"/>
      <c r="CV87" s="112"/>
      <c r="CW87" s="112"/>
      <c r="CX87" s="112"/>
      <c r="CY87" s="112"/>
      <c r="CZ87" s="112"/>
      <c r="DA87" s="112"/>
      <c r="DB87" s="112"/>
      <c r="DC87" s="112"/>
      <c r="DD87" s="112"/>
    </row>
    <row r="88" spans="1:108" s="58" customFormat="1" ht="13.5" customHeight="1">
      <c r="A88" s="112" t="s">
        <v>1305</v>
      </c>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c r="CN88" s="112"/>
      <c r="CO88" s="112"/>
      <c r="CP88" s="112"/>
      <c r="CQ88" s="112"/>
      <c r="CR88" s="112"/>
      <c r="CS88" s="112"/>
      <c r="CT88" s="112"/>
      <c r="CU88" s="112"/>
      <c r="CV88" s="112"/>
      <c r="CW88" s="112"/>
      <c r="CX88" s="112"/>
      <c r="CY88" s="112"/>
      <c r="CZ88" s="112"/>
      <c r="DA88" s="112"/>
      <c r="DB88" s="112"/>
      <c r="DC88" s="112"/>
      <c r="DD88" s="112"/>
    </row>
    <row r="89" spans="1:108" s="58" customFormat="1" ht="13.5" customHeight="1">
      <c r="A89" s="112" t="s">
        <v>1200</v>
      </c>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c r="CN89" s="112"/>
      <c r="CO89" s="112"/>
      <c r="CP89" s="112"/>
      <c r="CQ89" s="112"/>
      <c r="CR89" s="112"/>
      <c r="CS89" s="112"/>
      <c r="CT89" s="112"/>
      <c r="CU89" s="112"/>
      <c r="CV89" s="112"/>
      <c r="CW89" s="112"/>
      <c r="CX89" s="112"/>
      <c r="CY89" s="112"/>
      <c r="CZ89" s="112"/>
      <c r="DA89" s="112"/>
      <c r="DB89" s="112"/>
      <c r="DC89" s="112"/>
      <c r="DD89" s="112"/>
    </row>
    <row r="90" spans="1:108" s="58" customFormat="1" ht="13.5" customHeight="1">
      <c r="A90" s="107" t="s">
        <v>1307</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7"/>
      <c r="BK90" s="107"/>
      <c r="BL90" s="107"/>
      <c r="BM90" s="107"/>
      <c r="BN90" s="107"/>
      <c r="BO90" s="107"/>
      <c r="BP90" s="107"/>
      <c r="BQ90" s="107"/>
      <c r="BR90" s="107"/>
      <c r="BS90" s="107"/>
      <c r="BT90" s="107"/>
      <c r="BU90" s="107"/>
      <c r="BV90" s="107"/>
      <c r="BW90" s="107"/>
      <c r="BX90" s="107"/>
      <c r="BY90" s="107"/>
      <c r="BZ90" s="107"/>
      <c r="CA90" s="107"/>
      <c r="CB90" s="107"/>
      <c r="CC90" s="107"/>
      <c r="CD90" s="107"/>
      <c r="CE90" s="107"/>
      <c r="CF90" s="107"/>
      <c r="CG90" s="107"/>
      <c r="CH90" s="107"/>
      <c r="CI90" s="107"/>
      <c r="CJ90" s="107"/>
      <c r="CK90" s="107"/>
      <c r="CL90" s="107"/>
      <c r="CM90" s="107"/>
      <c r="CN90" s="107"/>
      <c r="CO90" s="107"/>
      <c r="CP90" s="107"/>
      <c r="CQ90" s="107"/>
      <c r="CR90" s="107"/>
      <c r="CS90" s="107"/>
      <c r="CT90" s="107"/>
      <c r="CU90" s="107"/>
      <c r="CV90" s="107"/>
      <c r="CW90" s="107"/>
      <c r="CX90" s="107"/>
      <c r="CY90" s="107"/>
      <c r="CZ90" s="107"/>
      <c r="DA90" s="107"/>
      <c r="DB90" s="107"/>
      <c r="DC90" s="107"/>
      <c r="DD90" s="107"/>
    </row>
    <row r="91" spans="1:108" s="58" customFormat="1" ht="13.5" customHeight="1">
      <c r="A91" s="107" t="s">
        <v>1306</v>
      </c>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c r="BI91" s="107"/>
      <c r="BJ91" s="107"/>
      <c r="BK91" s="107"/>
      <c r="BL91" s="107"/>
      <c r="BM91" s="107"/>
      <c r="BN91" s="107"/>
      <c r="BO91" s="107"/>
      <c r="BP91" s="107"/>
      <c r="BQ91" s="107"/>
      <c r="BR91" s="107"/>
      <c r="BS91" s="107"/>
      <c r="BT91" s="107"/>
      <c r="BU91" s="107"/>
      <c r="BV91" s="107"/>
      <c r="BW91" s="107"/>
      <c r="BX91" s="107"/>
      <c r="BY91" s="107"/>
      <c r="BZ91" s="107"/>
      <c r="CA91" s="107"/>
      <c r="CB91" s="107"/>
      <c r="CC91" s="107"/>
      <c r="CD91" s="107"/>
      <c r="CE91" s="107"/>
      <c r="CF91" s="107"/>
      <c r="CG91" s="107"/>
      <c r="CH91" s="107"/>
      <c r="CI91" s="107"/>
      <c r="CJ91" s="107"/>
      <c r="CK91" s="107"/>
      <c r="CL91" s="107"/>
      <c r="CM91" s="107"/>
      <c r="CN91" s="107"/>
      <c r="CO91" s="107"/>
      <c r="CP91" s="107"/>
      <c r="CQ91" s="107"/>
      <c r="CR91" s="107"/>
      <c r="CS91" s="107"/>
      <c r="CT91" s="107"/>
      <c r="CU91" s="107"/>
      <c r="CV91" s="107"/>
      <c r="CW91" s="107"/>
      <c r="CX91" s="107"/>
      <c r="CY91" s="107"/>
      <c r="CZ91" s="107"/>
      <c r="DA91" s="107"/>
      <c r="DB91" s="107"/>
      <c r="DC91" s="107"/>
      <c r="DD91" s="107"/>
    </row>
    <row r="92" spans="1:108" s="58" customFormat="1" ht="13.5" customHeight="1">
      <c r="A92" s="108" t="s">
        <v>1414</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108"/>
      <c r="AU92" s="108"/>
      <c r="AV92" s="108"/>
      <c r="AW92" s="108"/>
      <c r="AX92" s="10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108"/>
      <c r="BY92" s="108"/>
      <c r="BZ92" s="108"/>
      <c r="CA92" s="108"/>
      <c r="CB92" s="108"/>
      <c r="CC92" s="108"/>
      <c r="CD92" s="108"/>
      <c r="CE92" s="108"/>
      <c r="CF92" s="108"/>
      <c r="CG92" s="108"/>
      <c r="CH92" s="108"/>
      <c r="CI92" s="108"/>
      <c r="CJ92" s="108"/>
      <c r="CK92" s="108"/>
      <c r="CL92" s="108"/>
      <c r="CM92" s="108"/>
      <c r="CN92" s="108"/>
      <c r="CO92" s="108"/>
      <c r="CP92" s="108"/>
      <c r="CQ92" s="108"/>
      <c r="CR92" s="108"/>
      <c r="CS92" s="108"/>
      <c r="CT92" s="108"/>
      <c r="CU92" s="108"/>
      <c r="CV92" s="108"/>
      <c r="CW92" s="108"/>
      <c r="CX92" s="108"/>
      <c r="CY92" s="108"/>
      <c r="CZ92" s="108"/>
      <c r="DA92" s="108"/>
      <c r="DB92" s="108"/>
      <c r="DC92" s="108"/>
      <c r="DD92" s="108"/>
    </row>
    <row r="93" spans="1:108" s="58" customFormat="1" ht="13.5" customHeight="1">
      <c r="A93" s="112" t="s">
        <v>1201</v>
      </c>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c r="CN93" s="112"/>
      <c r="CO93" s="112"/>
      <c r="CP93" s="112"/>
      <c r="CQ93" s="112"/>
      <c r="CR93" s="112"/>
      <c r="CS93" s="112"/>
      <c r="CT93" s="112"/>
      <c r="CU93" s="112"/>
      <c r="CV93" s="112"/>
      <c r="CW93" s="112"/>
      <c r="CX93" s="112"/>
      <c r="CY93" s="112"/>
      <c r="CZ93" s="112"/>
      <c r="DA93" s="112"/>
      <c r="DB93" s="112"/>
      <c r="DC93" s="112"/>
      <c r="DD93" s="112"/>
    </row>
    <row r="94" spans="1:108" s="58" customFormat="1" ht="13.5" customHeight="1">
      <c r="A94" s="112" t="s">
        <v>1308</v>
      </c>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c r="CN94" s="112"/>
      <c r="CO94" s="112"/>
      <c r="CP94" s="112"/>
      <c r="CQ94" s="112"/>
      <c r="CR94" s="112"/>
      <c r="CS94" s="112"/>
      <c r="CT94" s="112"/>
      <c r="CU94" s="112"/>
      <c r="CV94" s="112"/>
      <c r="CW94" s="112"/>
      <c r="CX94" s="112"/>
      <c r="CY94" s="112"/>
      <c r="CZ94" s="112"/>
      <c r="DA94" s="112"/>
      <c r="DB94" s="112"/>
      <c r="DC94" s="112"/>
      <c r="DD94" s="112"/>
    </row>
    <row r="95" spans="1:108" s="58" customFormat="1" ht="13.5" customHeight="1">
      <c r="A95" s="112" t="s">
        <v>1202</v>
      </c>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c r="CN95" s="112"/>
      <c r="CO95" s="112"/>
      <c r="CP95" s="112"/>
      <c r="CQ95" s="112"/>
      <c r="CR95" s="112"/>
      <c r="CS95" s="112"/>
      <c r="CT95" s="112"/>
      <c r="CU95" s="112"/>
      <c r="CV95" s="112"/>
      <c r="CW95" s="112"/>
      <c r="CX95" s="112"/>
      <c r="CY95" s="112"/>
      <c r="CZ95" s="112"/>
      <c r="DA95" s="112"/>
      <c r="DB95" s="112"/>
      <c r="DC95" s="112"/>
      <c r="DD95" s="112"/>
    </row>
    <row r="96" spans="1:108" s="58" customFormat="1" ht="13.5" customHeight="1">
      <c r="A96" s="112" t="s">
        <v>1203</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c r="CN96" s="112"/>
      <c r="CO96" s="112"/>
      <c r="CP96" s="112"/>
      <c r="CQ96" s="112"/>
      <c r="CR96" s="112"/>
      <c r="CS96" s="112"/>
      <c r="CT96" s="112"/>
      <c r="CU96" s="112"/>
      <c r="CV96" s="112"/>
      <c r="CW96" s="112"/>
      <c r="CX96" s="112"/>
      <c r="CY96" s="112"/>
      <c r="CZ96" s="112"/>
      <c r="DA96" s="112"/>
      <c r="DB96" s="112"/>
      <c r="DC96" s="112"/>
      <c r="DD96" s="112"/>
    </row>
    <row r="97" spans="1:108" s="58" customFormat="1" ht="13.5" customHeight="1">
      <c r="A97" s="112" t="s">
        <v>1204</v>
      </c>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c r="CN97" s="112"/>
      <c r="CO97" s="112"/>
      <c r="CP97" s="112"/>
      <c r="CQ97" s="112"/>
      <c r="CR97" s="112"/>
      <c r="CS97" s="112"/>
      <c r="CT97" s="112"/>
      <c r="CU97" s="112"/>
      <c r="CV97" s="112"/>
      <c r="CW97" s="112"/>
      <c r="CX97" s="112"/>
      <c r="CY97" s="112"/>
      <c r="CZ97" s="112"/>
      <c r="DA97" s="112"/>
      <c r="DB97" s="112"/>
      <c r="DC97" s="112"/>
      <c r="DD97" s="112"/>
    </row>
    <row r="98" spans="1:108" s="57" customFormat="1" ht="13.5" customHeight="1">
      <c r="A98" s="112" t="s">
        <v>1205</v>
      </c>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c r="CN98" s="112"/>
      <c r="CO98" s="112"/>
      <c r="CP98" s="112"/>
      <c r="CQ98" s="112"/>
      <c r="CR98" s="112"/>
      <c r="CS98" s="112"/>
      <c r="CT98" s="112"/>
      <c r="CU98" s="112"/>
      <c r="CV98" s="112"/>
      <c r="CW98" s="112"/>
      <c r="CX98" s="112"/>
      <c r="CY98" s="112"/>
      <c r="CZ98" s="112"/>
      <c r="DA98" s="112"/>
      <c r="DB98" s="112"/>
      <c r="DC98" s="112"/>
      <c r="DD98" s="112"/>
    </row>
    <row r="99" spans="1:108" s="57" customFormat="1" ht="13.5" customHeight="1">
      <c r="A99" s="112" t="s">
        <v>1309</v>
      </c>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c r="DA99" s="112"/>
      <c r="DB99" s="112"/>
      <c r="DC99" s="112"/>
      <c r="DD99" s="112"/>
    </row>
    <row r="100" spans="1:108" s="57" customFormat="1" ht="13.5" customHeight="1">
      <c r="A100" s="108" t="s">
        <v>1206</v>
      </c>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c r="AO100" s="108"/>
      <c r="AP100" s="108"/>
      <c r="AQ100" s="108"/>
      <c r="AR100" s="108"/>
      <c r="AS100" s="108"/>
      <c r="AT100" s="108"/>
      <c r="AU100" s="108"/>
      <c r="AV100" s="108"/>
      <c r="AW100" s="108"/>
      <c r="AX100" s="10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108"/>
      <c r="BY100" s="108"/>
      <c r="BZ100" s="108"/>
      <c r="CA100" s="108"/>
      <c r="CB100" s="108"/>
      <c r="CC100" s="108"/>
      <c r="CD100" s="108"/>
      <c r="CE100" s="108"/>
      <c r="CF100" s="108"/>
      <c r="CG100" s="108"/>
      <c r="CH100" s="108"/>
      <c r="CI100" s="108"/>
      <c r="CJ100" s="108"/>
      <c r="CK100" s="108"/>
      <c r="CL100" s="108"/>
      <c r="CM100" s="108"/>
      <c r="CN100" s="108"/>
      <c r="CO100" s="108"/>
      <c r="CP100" s="108"/>
      <c r="CQ100" s="108"/>
      <c r="CR100" s="108"/>
      <c r="CS100" s="108"/>
      <c r="CT100" s="108"/>
      <c r="CU100" s="108"/>
      <c r="CV100" s="108"/>
      <c r="CW100" s="108"/>
      <c r="CX100" s="108"/>
      <c r="CY100" s="108"/>
      <c r="CZ100" s="108"/>
      <c r="DA100" s="108"/>
      <c r="DB100" s="108"/>
      <c r="DC100" s="108"/>
      <c r="DD100" s="108"/>
    </row>
    <row r="101" spans="1:108" s="57" customFormat="1" ht="13.5" customHeight="1">
      <c r="A101" s="108" t="s">
        <v>1208</v>
      </c>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8"/>
      <c r="AD101" s="108"/>
      <c r="AE101" s="108"/>
      <c r="AF101" s="108"/>
      <c r="AG101" s="108"/>
      <c r="AH101" s="108"/>
      <c r="AI101" s="108"/>
      <c r="AJ101" s="108"/>
      <c r="AK101" s="108"/>
      <c r="AL101" s="108"/>
      <c r="AM101" s="108"/>
      <c r="AN101" s="108"/>
      <c r="AO101" s="108"/>
      <c r="AP101" s="108"/>
      <c r="AQ101" s="108"/>
      <c r="AR101" s="108"/>
      <c r="AS101" s="108"/>
      <c r="AT101" s="108"/>
      <c r="AU101" s="108"/>
      <c r="AV101" s="108"/>
      <c r="AW101" s="108"/>
      <c r="AX101" s="10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108"/>
      <c r="BY101" s="108"/>
      <c r="BZ101" s="108"/>
      <c r="CA101" s="108"/>
      <c r="CB101" s="108"/>
      <c r="CC101" s="108"/>
      <c r="CD101" s="108"/>
      <c r="CE101" s="108"/>
      <c r="CF101" s="108"/>
      <c r="CG101" s="108"/>
      <c r="CH101" s="108"/>
      <c r="CI101" s="108"/>
      <c r="CJ101" s="108"/>
      <c r="CK101" s="108"/>
      <c r="CL101" s="108"/>
      <c r="CM101" s="108"/>
      <c r="CN101" s="108"/>
      <c r="CO101" s="108"/>
      <c r="CP101" s="108"/>
      <c r="CQ101" s="108"/>
      <c r="CR101" s="108"/>
      <c r="CS101" s="108"/>
      <c r="CT101" s="108"/>
      <c r="CU101" s="108"/>
      <c r="CV101" s="108"/>
      <c r="CW101" s="108"/>
      <c r="CX101" s="108"/>
      <c r="CY101" s="108"/>
      <c r="CZ101" s="108"/>
      <c r="DA101" s="108"/>
      <c r="DB101" s="108"/>
      <c r="DC101" s="108"/>
      <c r="DD101" s="108"/>
    </row>
    <row r="102" spans="1:108" s="57" customFormat="1" ht="13.5" customHeight="1">
      <c r="A102" s="108" t="s">
        <v>1207</v>
      </c>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c r="AS102" s="108"/>
      <c r="AT102" s="108"/>
      <c r="AU102" s="108"/>
      <c r="AV102" s="108"/>
      <c r="AW102" s="108"/>
      <c r="AX102" s="108"/>
      <c r="AY102" s="108"/>
      <c r="AZ102" s="108"/>
      <c r="BA102" s="108"/>
      <c r="BB102" s="108"/>
      <c r="BC102" s="108"/>
      <c r="BD102" s="108"/>
      <c r="BE102" s="108"/>
      <c r="BF102" s="108"/>
      <c r="BG102" s="108"/>
      <c r="BH102" s="108"/>
      <c r="BI102" s="108"/>
      <c r="BJ102" s="108"/>
      <c r="BK102" s="108"/>
      <c r="BL102" s="108"/>
      <c r="BM102" s="108"/>
      <c r="BN102" s="108"/>
      <c r="BO102" s="108"/>
      <c r="BP102" s="108"/>
      <c r="BQ102" s="108"/>
      <c r="BR102" s="108"/>
      <c r="BS102" s="108"/>
      <c r="BT102" s="108"/>
      <c r="BU102" s="108"/>
      <c r="BV102" s="108"/>
      <c r="BW102" s="108"/>
      <c r="BX102" s="108"/>
      <c r="BY102" s="108"/>
      <c r="BZ102" s="108"/>
      <c r="CA102" s="108"/>
      <c r="CB102" s="108"/>
      <c r="CC102" s="108"/>
      <c r="CD102" s="108"/>
      <c r="CE102" s="108"/>
      <c r="CF102" s="108"/>
      <c r="CG102" s="108"/>
      <c r="CH102" s="108"/>
      <c r="CI102" s="108"/>
      <c r="CJ102" s="108"/>
      <c r="CK102" s="108"/>
      <c r="CL102" s="108"/>
      <c r="CM102" s="108"/>
      <c r="CN102" s="108"/>
      <c r="CO102" s="108"/>
      <c r="CP102" s="108"/>
      <c r="CQ102" s="108"/>
      <c r="CR102" s="108"/>
      <c r="CS102" s="108"/>
      <c r="CT102" s="108"/>
      <c r="CU102" s="108"/>
      <c r="CV102" s="108"/>
      <c r="CW102" s="108"/>
      <c r="CX102" s="108"/>
      <c r="CY102" s="108"/>
      <c r="CZ102" s="108"/>
      <c r="DA102" s="108"/>
      <c r="DB102" s="108"/>
      <c r="DC102" s="108"/>
      <c r="DD102" s="108"/>
    </row>
    <row r="103" spans="1:108" s="57" customFormat="1" ht="13.5" customHeight="1">
      <c r="A103" s="112" t="s">
        <v>754</v>
      </c>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2"/>
      <c r="BR103" s="112"/>
      <c r="BS103" s="112"/>
      <c r="BT103" s="112"/>
      <c r="BU103" s="112"/>
      <c r="BV103" s="112"/>
      <c r="BW103" s="112"/>
      <c r="BX103" s="112"/>
      <c r="BY103" s="112"/>
      <c r="BZ103" s="112"/>
      <c r="CA103" s="112"/>
      <c r="CB103" s="112"/>
      <c r="CC103" s="112"/>
      <c r="CD103" s="112"/>
      <c r="CE103" s="112"/>
      <c r="CF103" s="112"/>
      <c r="CG103" s="112"/>
      <c r="CH103" s="112"/>
      <c r="CI103" s="112"/>
      <c r="CJ103" s="112"/>
      <c r="CK103" s="112"/>
      <c r="CL103" s="112"/>
      <c r="CM103" s="112"/>
      <c r="CN103" s="112"/>
      <c r="CO103" s="112"/>
      <c r="CP103" s="112"/>
      <c r="CQ103" s="112"/>
      <c r="CR103" s="112"/>
      <c r="CS103" s="112"/>
      <c r="CT103" s="112"/>
      <c r="CU103" s="112"/>
      <c r="CV103" s="112"/>
      <c r="CW103" s="112"/>
      <c r="CX103" s="112"/>
      <c r="CY103" s="112"/>
      <c r="CZ103" s="112"/>
      <c r="DA103" s="112"/>
      <c r="DB103" s="112"/>
      <c r="DC103" s="112"/>
      <c r="DD103" s="112"/>
    </row>
    <row r="104" spans="1:108" s="57" customFormat="1" ht="13.5" customHeight="1">
      <c r="A104" s="112" t="s">
        <v>755</v>
      </c>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c r="CN104" s="112"/>
      <c r="CO104" s="112"/>
      <c r="CP104" s="112"/>
      <c r="CQ104" s="112"/>
      <c r="CR104" s="112"/>
      <c r="CS104" s="112"/>
      <c r="CT104" s="112"/>
      <c r="CU104" s="112"/>
      <c r="CV104" s="112"/>
      <c r="CW104" s="112"/>
      <c r="CX104" s="112"/>
      <c r="CY104" s="112"/>
      <c r="CZ104" s="112"/>
      <c r="DA104" s="112"/>
      <c r="DB104" s="112"/>
      <c r="DC104" s="112"/>
      <c r="DD104" s="112"/>
    </row>
    <row r="105" spans="1:108" s="57" customFormat="1" ht="13.5" customHeight="1">
      <c r="A105" s="112" t="s">
        <v>756</v>
      </c>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c r="CN105" s="112"/>
      <c r="CO105" s="112"/>
      <c r="CP105" s="112"/>
      <c r="CQ105" s="112"/>
      <c r="CR105" s="112"/>
      <c r="CS105" s="112"/>
      <c r="CT105" s="112"/>
      <c r="CU105" s="112"/>
      <c r="CV105" s="112"/>
      <c r="CW105" s="112"/>
      <c r="CX105" s="112"/>
      <c r="CY105" s="112"/>
      <c r="CZ105" s="112"/>
      <c r="DA105" s="112"/>
      <c r="DB105" s="112"/>
      <c r="DC105" s="112"/>
      <c r="DD105" s="112"/>
    </row>
    <row r="106" spans="1:108" s="57" customFormat="1" ht="13.5" customHeight="1">
      <c r="A106" s="128" t="s">
        <v>987</v>
      </c>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8"/>
      <c r="AY106" s="128"/>
      <c r="AZ106" s="128"/>
      <c r="BA106" s="128"/>
      <c r="BB106" s="128"/>
      <c r="BC106" s="128"/>
      <c r="BD106" s="128"/>
      <c r="BE106" s="128"/>
      <c r="BF106" s="128"/>
      <c r="BG106" s="128"/>
      <c r="BH106" s="128"/>
      <c r="BI106" s="128"/>
      <c r="BJ106" s="128"/>
      <c r="BK106" s="128"/>
      <c r="BL106" s="128"/>
      <c r="BM106" s="128"/>
      <c r="BN106" s="128"/>
      <c r="BO106" s="128"/>
      <c r="BP106" s="128"/>
      <c r="BQ106" s="128"/>
      <c r="BR106" s="128"/>
      <c r="BS106" s="128"/>
      <c r="BT106" s="128"/>
      <c r="BU106" s="128"/>
      <c r="BV106" s="128"/>
      <c r="BW106" s="128"/>
      <c r="BX106" s="128"/>
      <c r="BY106" s="128"/>
      <c r="BZ106" s="128"/>
      <c r="CA106" s="128"/>
      <c r="CB106" s="128"/>
      <c r="CC106" s="128"/>
      <c r="CD106" s="128"/>
      <c r="CE106" s="128"/>
      <c r="CF106" s="128"/>
      <c r="CG106" s="128"/>
      <c r="CH106" s="128"/>
      <c r="CI106" s="128"/>
      <c r="CJ106" s="128"/>
      <c r="CK106" s="128"/>
      <c r="CL106" s="128"/>
      <c r="CM106" s="128"/>
      <c r="CN106" s="128"/>
      <c r="CO106" s="128"/>
      <c r="CP106" s="128"/>
      <c r="CQ106" s="128"/>
      <c r="CR106" s="128"/>
      <c r="CS106" s="128"/>
      <c r="CT106" s="128"/>
      <c r="CU106" s="128"/>
      <c r="CV106" s="128"/>
      <c r="CW106" s="128"/>
      <c r="CX106" s="128"/>
      <c r="CY106" s="128"/>
      <c r="CZ106" s="128"/>
      <c r="DA106" s="128"/>
      <c r="DB106" s="128"/>
      <c r="DC106" s="128"/>
      <c r="DD106" s="128"/>
    </row>
    <row r="107" spans="1:108" s="57" customFormat="1" ht="13.5" customHeight="1">
      <c r="A107" s="128" t="s">
        <v>988</v>
      </c>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L107" s="128"/>
      <c r="AM107" s="128"/>
      <c r="AN107" s="128"/>
      <c r="AO107" s="128"/>
      <c r="AP107" s="128"/>
      <c r="AQ107" s="128"/>
      <c r="AR107" s="128"/>
      <c r="AS107" s="128"/>
      <c r="AT107" s="128"/>
      <c r="AU107" s="128"/>
      <c r="AV107" s="128"/>
      <c r="AW107" s="128"/>
      <c r="AX107" s="128"/>
      <c r="AY107" s="128"/>
      <c r="AZ107" s="128"/>
      <c r="BA107" s="128"/>
      <c r="BB107" s="128"/>
      <c r="BC107" s="128"/>
      <c r="BD107" s="128"/>
      <c r="BE107" s="128"/>
      <c r="BF107" s="128"/>
      <c r="BG107" s="128"/>
      <c r="BH107" s="128"/>
      <c r="BI107" s="128"/>
      <c r="BJ107" s="128"/>
      <c r="BK107" s="128"/>
      <c r="BL107" s="128"/>
      <c r="BM107" s="128"/>
      <c r="BN107" s="128"/>
      <c r="BO107" s="128"/>
      <c r="BP107" s="128"/>
      <c r="BQ107" s="128"/>
      <c r="BR107" s="128"/>
      <c r="BS107" s="128"/>
      <c r="BT107" s="128"/>
      <c r="BU107" s="128"/>
      <c r="BV107" s="128"/>
      <c r="BW107" s="128"/>
      <c r="BX107" s="128"/>
      <c r="BY107" s="128"/>
      <c r="BZ107" s="128"/>
      <c r="CA107" s="128"/>
      <c r="CB107" s="128"/>
      <c r="CC107" s="128"/>
      <c r="CD107" s="128"/>
      <c r="CE107" s="128"/>
      <c r="CF107" s="128"/>
      <c r="CG107" s="128"/>
      <c r="CH107" s="128"/>
      <c r="CI107" s="128"/>
      <c r="CJ107" s="128"/>
      <c r="CK107" s="128"/>
      <c r="CL107" s="128"/>
      <c r="CM107" s="128"/>
      <c r="CN107" s="128"/>
      <c r="CO107" s="128"/>
      <c r="CP107" s="128"/>
      <c r="CQ107" s="128"/>
      <c r="CR107" s="128"/>
      <c r="CS107" s="128"/>
      <c r="CT107" s="128"/>
      <c r="CU107" s="128"/>
      <c r="CV107" s="128"/>
      <c r="CW107" s="128"/>
      <c r="CX107" s="128"/>
      <c r="CY107" s="128"/>
      <c r="CZ107" s="128"/>
      <c r="DA107" s="128"/>
      <c r="DB107" s="128"/>
      <c r="DC107" s="128"/>
      <c r="DD107" s="128"/>
    </row>
    <row r="108" spans="1:108" s="57" customFormat="1" ht="13.5" customHeight="1">
      <c r="A108" s="112" t="s">
        <v>757</v>
      </c>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2"/>
      <c r="BY108" s="112"/>
      <c r="BZ108" s="112"/>
      <c r="CA108" s="112"/>
      <c r="CB108" s="112"/>
      <c r="CC108" s="112"/>
      <c r="CD108" s="112"/>
      <c r="CE108" s="112"/>
      <c r="CF108" s="112"/>
      <c r="CG108" s="112"/>
      <c r="CH108" s="112"/>
      <c r="CI108" s="112"/>
      <c r="CJ108" s="112"/>
      <c r="CK108" s="112"/>
      <c r="CL108" s="112"/>
      <c r="CM108" s="112"/>
      <c r="CN108" s="112"/>
      <c r="CO108" s="112"/>
      <c r="CP108" s="112"/>
      <c r="CQ108" s="112"/>
      <c r="CR108" s="112"/>
      <c r="CS108" s="112"/>
      <c r="CT108" s="112"/>
      <c r="CU108" s="112"/>
      <c r="CV108" s="112"/>
      <c r="CW108" s="112"/>
      <c r="CX108" s="112"/>
      <c r="CY108" s="112"/>
      <c r="CZ108" s="112"/>
      <c r="DA108" s="112"/>
      <c r="DB108" s="112"/>
      <c r="DC108" s="112"/>
      <c r="DD108" s="112"/>
    </row>
    <row r="109" spans="1:108" s="57" customFormat="1" ht="13.5" customHeight="1">
      <c r="A109" s="112" t="s">
        <v>758</v>
      </c>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112"/>
      <c r="BH109" s="112"/>
      <c r="BI109" s="112"/>
      <c r="BJ109" s="112"/>
      <c r="BK109" s="112"/>
      <c r="BL109" s="112"/>
      <c r="BM109" s="112"/>
      <c r="BN109" s="112"/>
      <c r="BO109" s="112"/>
      <c r="BP109" s="112"/>
      <c r="BQ109" s="112"/>
      <c r="BR109" s="112"/>
      <c r="BS109" s="112"/>
      <c r="BT109" s="112"/>
      <c r="BU109" s="112"/>
      <c r="BV109" s="112"/>
      <c r="BW109" s="112"/>
      <c r="BX109" s="112"/>
      <c r="BY109" s="112"/>
      <c r="BZ109" s="112"/>
      <c r="CA109" s="112"/>
      <c r="CB109" s="112"/>
      <c r="CC109" s="112"/>
      <c r="CD109" s="112"/>
      <c r="CE109" s="112"/>
      <c r="CF109" s="112"/>
      <c r="CG109" s="112"/>
      <c r="CH109" s="112"/>
      <c r="CI109" s="112"/>
      <c r="CJ109" s="112"/>
      <c r="CK109" s="112"/>
      <c r="CL109" s="112"/>
      <c r="CM109" s="112"/>
      <c r="CN109" s="112"/>
      <c r="CO109" s="112"/>
      <c r="CP109" s="112"/>
      <c r="CQ109" s="112"/>
      <c r="CR109" s="112"/>
      <c r="CS109" s="112"/>
      <c r="CT109" s="112"/>
      <c r="CU109" s="112"/>
      <c r="CV109" s="112"/>
      <c r="CW109" s="112"/>
      <c r="CX109" s="112"/>
      <c r="CY109" s="112"/>
      <c r="CZ109" s="112"/>
      <c r="DA109" s="112"/>
      <c r="DB109" s="112"/>
      <c r="DC109" s="112"/>
      <c r="DD109" s="112"/>
    </row>
    <row r="110" spans="1:108" s="57" customFormat="1" ht="13.5" customHeight="1">
      <c r="A110" s="112" t="s">
        <v>759</v>
      </c>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c r="CN110" s="112"/>
      <c r="CO110" s="112"/>
      <c r="CP110" s="112"/>
      <c r="CQ110" s="112"/>
      <c r="CR110" s="112"/>
      <c r="CS110" s="112"/>
      <c r="CT110" s="112"/>
      <c r="CU110" s="112"/>
      <c r="CV110" s="112"/>
      <c r="CW110" s="112"/>
      <c r="CX110" s="112"/>
      <c r="CY110" s="112"/>
      <c r="CZ110" s="112"/>
      <c r="DA110" s="112"/>
      <c r="DB110" s="112"/>
      <c r="DC110" s="112"/>
      <c r="DD110" s="112"/>
    </row>
    <row r="111" spans="1:108" s="57" customFormat="1" ht="13.5" customHeight="1">
      <c r="A111" s="112" t="s">
        <v>760</v>
      </c>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c r="CN111" s="112"/>
      <c r="CO111" s="112"/>
      <c r="CP111" s="112"/>
      <c r="CQ111" s="112"/>
      <c r="CR111" s="112"/>
      <c r="CS111" s="112"/>
      <c r="CT111" s="112"/>
      <c r="CU111" s="112"/>
      <c r="CV111" s="112"/>
      <c r="CW111" s="112"/>
      <c r="CX111" s="112"/>
      <c r="CY111" s="112"/>
      <c r="CZ111" s="112"/>
      <c r="DA111" s="112"/>
      <c r="DB111" s="112"/>
      <c r="DC111" s="112"/>
      <c r="DD111" s="112"/>
    </row>
    <row r="112" spans="1:108" s="57" customFormat="1" ht="13.5" customHeight="1">
      <c r="A112" s="112" t="s">
        <v>761</v>
      </c>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c r="CN112" s="112"/>
      <c r="CO112" s="112"/>
      <c r="CP112" s="112"/>
      <c r="CQ112" s="112"/>
      <c r="CR112" s="112"/>
      <c r="CS112" s="112"/>
      <c r="CT112" s="112"/>
      <c r="CU112" s="112"/>
      <c r="CV112" s="112"/>
      <c r="CW112" s="112"/>
      <c r="CX112" s="112"/>
      <c r="CY112" s="112"/>
      <c r="CZ112" s="112"/>
      <c r="DA112" s="112"/>
      <c r="DB112" s="112"/>
      <c r="DC112" s="112"/>
      <c r="DD112" s="112"/>
    </row>
    <row r="113" spans="1:108" s="57" customFormat="1" ht="13.5" customHeight="1">
      <c r="A113" s="112" t="s">
        <v>762</v>
      </c>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c r="CN113" s="112"/>
      <c r="CO113" s="112"/>
      <c r="CP113" s="112"/>
      <c r="CQ113" s="112"/>
      <c r="CR113" s="112"/>
      <c r="CS113" s="112"/>
      <c r="CT113" s="112"/>
      <c r="CU113" s="112"/>
      <c r="CV113" s="112"/>
      <c r="CW113" s="112"/>
      <c r="CX113" s="112"/>
      <c r="CY113" s="112"/>
      <c r="CZ113" s="112"/>
      <c r="DA113" s="112"/>
      <c r="DB113" s="112"/>
      <c r="DC113" s="112"/>
      <c r="DD113" s="112"/>
    </row>
    <row r="114" spans="1:108" s="57" customFormat="1" ht="13.5" customHeight="1">
      <c r="A114" s="112" t="s">
        <v>763</v>
      </c>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c r="CN114" s="112"/>
      <c r="CO114" s="112"/>
      <c r="CP114" s="112"/>
      <c r="CQ114" s="112"/>
      <c r="CR114" s="112"/>
      <c r="CS114" s="112"/>
      <c r="CT114" s="112"/>
      <c r="CU114" s="112"/>
      <c r="CV114" s="112"/>
      <c r="CW114" s="112"/>
      <c r="CX114" s="112"/>
      <c r="CY114" s="112"/>
      <c r="CZ114" s="112"/>
      <c r="DA114" s="112"/>
      <c r="DB114" s="112"/>
      <c r="DC114" s="112"/>
      <c r="DD114" s="112"/>
    </row>
    <row r="115" spans="1:108" s="57" customFormat="1" ht="13.5" customHeight="1">
      <c r="A115" s="112" t="s">
        <v>1415</v>
      </c>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c r="CN115" s="112"/>
      <c r="CO115" s="112"/>
      <c r="CP115" s="112"/>
      <c r="CQ115" s="112"/>
      <c r="CR115" s="112"/>
      <c r="CS115" s="112"/>
      <c r="CT115" s="112"/>
      <c r="CU115" s="112"/>
      <c r="CV115" s="112"/>
      <c r="CW115" s="112"/>
      <c r="CX115" s="112"/>
      <c r="CY115" s="112"/>
      <c r="CZ115" s="112"/>
      <c r="DA115" s="112"/>
      <c r="DB115" s="112"/>
      <c r="DC115" s="112"/>
      <c r="DD115" s="112"/>
    </row>
    <row r="116" spans="1:108" s="57" customFormat="1" ht="13.5" customHeight="1">
      <c r="A116" s="112" t="s">
        <v>1310</v>
      </c>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112"/>
      <c r="CY116" s="112"/>
      <c r="CZ116" s="112"/>
      <c r="DA116" s="112"/>
      <c r="DB116" s="112"/>
      <c r="DC116" s="112"/>
      <c r="DD116" s="112"/>
    </row>
    <row r="117" spans="1:108" s="57" customFormat="1" ht="13.5" customHeight="1">
      <c r="A117" s="112" t="s">
        <v>764</v>
      </c>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112"/>
      <c r="CY117" s="112"/>
      <c r="CZ117" s="112"/>
      <c r="DA117" s="112"/>
      <c r="DB117" s="112"/>
      <c r="DC117" s="112"/>
      <c r="DD117" s="112"/>
    </row>
    <row r="118" spans="1:108" s="57" customFormat="1" ht="13.5" customHeight="1">
      <c r="A118" s="112" t="s">
        <v>765</v>
      </c>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112"/>
      <c r="CY118" s="112"/>
      <c r="CZ118" s="112"/>
      <c r="DA118" s="112"/>
      <c r="DB118" s="112"/>
      <c r="DC118" s="112"/>
      <c r="DD118" s="112"/>
    </row>
    <row r="119" spans="1:108" s="57" customFormat="1" ht="13.5" customHeight="1">
      <c r="A119" s="112" t="s">
        <v>748</v>
      </c>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112"/>
      <c r="CY119" s="112"/>
      <c r="CZ119" s="112"/>
      <c r="DA119" s="112"/>
      <c r="DB119" s="112"/>
      <c r="DC119" s="112"/>
      <c r="DD119" s="112"/>
    </row>
    <row r="120" spans="1:108" s="57" customFormat="1" ht="13.5" customHeight="1">
      <c r="A120" s="112" t="s">
        <v>766</v>
      </c>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112"/>
      <c r="CY120" s="112"/>
      <c r="CZ120" s="112"/>
      <c r="DA120" s="112"/>
      <c r="DB120" s="112"/>
      <c r="DC120" s="112"/>
      <c r="DD120" s="112"/>
    </row>
    <row r="121" spans="1:108" s="57" customFormat="1" ht="13.5" customHeight="1">
      <c r="A121" s="112" t="s">
        <v>767</v>
      </c>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112"/>
      <c r="CY121" s="112"/>
      <c r="CZ121" s="112"/>
      <c r="DA121" s="112"/>
      <c r="DB121" s="112"/>
      <c r="DC121" s="112"/>
      <c r="DD121" s="112"/>
    </row>
    <row r="122" spans="1:108" s="57" customFormat="1" ht="13.5" customHeight="1">
      <c r="A122" s="112" t="s">
        <v>768</v>
      </c>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112"/>
      <c r="CY122" s="112"/>
      <c r="CZ122" s="112"/>
      <c r="DA122" s="112"/>
      <c r="DB122" s="112"/>
      <c r="DC122" s="112"/>
      <c r="DD122" s="112"/>
    </row>
    <row r="123" spans="1:108" s="57" customFormat="1" ht="13.5" customHeight="1">
      <c r="A123" s="112" t="s">
        <v>769</v>
      </c>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112"/>
      <c r="CY123" s="112"/>
      <c r="CZ123" s="112"/>
      <c r="DA123" s="112"/>
      <c r="DB123" s="112"/>
      <c r="DC123" s="112"/>
      <c r="DD123" s="112"/>
    </row>
    <row r="124" spans="1:108" s="57" customFormat="1" ht="13.5" customHeight="1">
      <c r="A124" s="112" t="s">
        <v>749</v>
      </c>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112"/>
      <c r="CY124" s="112"/>
      <c r="CZ124" s="112"/>
      <c r="DA124" s="112"/>
      <c r="DB124" s="112"/>
      <c r="DC124" s="112"/>
      <c r="DD124" s="112"/>
    </row>
    <row r="125" spans="1:108" s="57" customFormat="1" ht="13.5" customHeight="1">
      <c r="A125" s="112" t="s">
        <v>1453</v>
      </c>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112"/>
      <c r="CY125" s="112"/>
      <c r="CZ125" s="112"/>
      <c r="DA125" s="112"/>
      <c r="DB125" s="112"/>
      <c r="DC125" s="112"/>
      <c r="DD125" s="112"/>
    </row>
    <row r="126" spans="1:108" s="57" customFormat="1" ht="13.5" customHeight="1">
      <c r="A126" s="112" t="s">
        <v>1454</v>
      </c>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112"/>
      <c r="CY126" s="112"/>
      <c r="CZ126" s="112"/>
      <c r="DA126" s="112"/>
      <c r="DB126" s="112"/>
      <c r="DC126" s="112"/>
      <c r="DD126" s="112"/>
    </row>
    <row r="127" spans="1:108" s="57" customFormat="1" ht="13.5" customHeight="1">
      <c r="A127" s="112" t="s">
        <v>1318</v>
      </c>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112"/>
      <c r="CY127" s="112"/>
      <c r="CZ127" s="112"/>
      <c r="DA127" s="112"/>
      <c r="DB127" s="112"/>
      <c r="DC127" s="112"/>
      <c r="DD127" s="112"/>
    </row>
    <row r="128" spans="1:108" s="57" customFormat="1" ht="13.5" customHeight="1">
      <c r="A128" s="112" t="s">
        <v>750</v>
      </c>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112"/>
      <c r="CY128" s="112"/>
      <c r="CZ128" s="112"/>
      <c r="DA128" s="112"/>
      <c r="DB128" s="112"/>
      <c r="DC128" s="112"/>
      <c r="DD128" s="112"/>
    </row>
    <row r="129" spans="1:108" s="57" customFormat="1" ht="13.5" customHeight="1">
      <c r="A129" s="112" t="s">
        <v>770</v>
      </c>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112"/>
      <c r="CY129" s="112"/>
      <c r="CZ129" s="112"/>
      <c r="DA129" s="112"/>
      <c r="DB129" s="112"/>
      <c r="DC129" s="112"/>
      <c r="DD129" s="112"/>
    </row>
    <row r="130" spans="1:108" s="57" customFormat="1" ht="13.5" customHeight="1">
      <c r="A130" s="112" t="s">
        <v>772</v>
      </c>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112"/>
      <c r="CY130" s="112"/>
      <c r="CZ130" s="112"/>
      <c r="DA130" s="112"/>
      <c r="DB130" s="112"/>
      <c r="DC130" s="112"/>
      <c r="DD130" s="112"/>
    </row>
    <row r="131" spans="1:108" s="57" customFormat="1" ht="13.5" customHeight="1">
      <c r="A131" s="112" t="s">
        <v>771</v>
      </c>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112"/>
      <c r="CY131" s="112"/>
      <c r="CZ131" s="112"/>
      <c r="DA131" s="112"/>
      <c r="DB131" s="112"/>
      <c r="DC131" s="112"/>
      <c r="DD131" s="112"/>
    </row>
    <row r="132" spans="1:108" s="57" customFormat="1" ht="13.5" customHeight="1">
      <c r="A132" s="112" t="s">
        <v>751</v>
      </c>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112"/>
      <c r="CY132" s="112"/>
      <c r="CZ132" s="112"/>
      <c r="DA132" s="112"/>
      <c r="DB132" s="112"/>
      <c r="DC132" s="112"/>
      <c r="DD132" s="112"/>
    </row>
    <row r="133" spans="1:108" s="57" customFormat="1" ht="13.5" customHeight="1">
      <c r="A133" s="112" t="s">
        <v>752</v>
      </c>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112"/>
      <c r="CY133" s="112"/>
      <c r="CZ133" s="112"/>
      <c r="DA133" s="112"/>
      <c r="DB133" s="112"/>
      <c r="DC133" s="112"/>
      <c r="DD133" s="112"/>
    </row>
    <row r="134" spans="1:108" s="57" customFormat="1" ht="13.5" customHeight="1">
      <c r="A134" s="112" t="s">
        <v>753</v>
      </c>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112"/>
      <c r="CY134" s="112"/>
      <c r="CZ134" s="112"/>
      <c r="DA134" s="112"/>
      <c r="DB134" s="112"/>
      <c r="DC134" s="112"/>
      <c r="DD134" s="112"/>
    </row>
    <row r="135" spans="1:108" s="57" customFormat="1" ht="13.5" customHeight="1">
      <c r="A135" s="112" t="s">
        <v>1311</v>
      </c>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c r="CN135" s="112"/>
      <c r="CO135" s="112"/>
      <c r="CP135" s="112"/>
      <c r="CQ135" s="112"/>
      <c r="CR135" s="112"/>
      <c r="CS135" s="112"/>
      <c r="CT135" s="112"/>
      <c r="CU135" s="112"/>
      <c r="CV135" s="112"/>
      <c r="CW135" s="112"/>
      <c r="CX135" s="112"/>
      <c r="CY135" s="112"/>
      <c r="CZ135" s="112"/>
      <c r="DA135" s="112"/>
      <c r="DB135" s="112"/>
      <c r="DC135" s="112"/>
      <c r="DD135" s="112"/>
    </row>
    <row r="136" spans="1:108" s="57" customFormat="1" ht="13.5" customHeight="1">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c r="CN136" s="112"/>
      <c r="CO136" s="112"/>
      <c r="CP136" s="112"/>
      <c r="CQ136" s="112"/>
      <c r="CR136" s="112"/>
      <c r="CS136" s="112"/>
      <c r="CT136" s="112"/>
      <c r="CU136" s="112"/>
      <c r="CV136" s="112"/>
      <c r="CW136" s="112"/>
      <c r="CX136" s="112"/>
      <c r="CY136" s="112"/>
      <c r="CZ136" s="112"/>
      <c r="DA136" s="112"/>
      <c r="DB136" s="112"/>
      <c r="DC136" s="112"/>
      <c r="DD136" s="112"/>
    </row>
    <row r="137" spans="1:108" s="57" customFormat="1" ht="13.5" customHeight="1">
      <c r="A137" s="117" t="s">
        <v>773</v>
      </c>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c r="CN137" s="112"/>
      <c r="CO137" s="112"/>
      <c r="CP137" s="112"/>
      <c r="CQ137" s="112"/>
      <c r="CR137" s="112"/>
      <c r="CS137" s="112"/>
      <c r="CT137" s="112"/>
      <c r="CU137" s="112"/>
      <c r="CV137" s="112"/>
      <c r="CW137" s="112"/>
      <c r="CX137" s="112"/>
      <c r="CY137" s="112"/>
      <c r="CZ137" s="112"/>
      <c r="DA137" s="112"/>
      <c r="DB137" s="112"/>
      <c r="DC137" s="112"/>
      <c r="DD137" s="112"/>
    </row>
    <row r="138" spans="1:108" s="58" customFormat="1" ht="13.5" customHeight="1">
      <c r="A138" s="112" t="s">
        <v>869</v>
      </c>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c r="CN138" s="112"/>
      <c r="CO138" s="112"/>
      <c r="CP138" s="112"/>
      <c r="CQ138" s="112"/>
      <c r="CR138" s="112"/>
      <c r="CS138" s="112"/>
      <c r="CT138" s="112"/>
      <c r="CU138" s="112"/>
      <c r="CV138" s="112"/>
      <c r="CW138" s="112"/>
      <c r="CX138" s="112"/>
      <c r="CY138" s="112"/>
      <c r="CZ138" s="112"/>
      <c r="DA138" s="112"/>
      <c r="DB138" s="112"/>
      <c r="DC138" s="112"/>
      <c r="DD138" s="112"/>
    </row>
    <row r="139" spans="1:108" s="58" customFormat="1" ht="13.5" customHeight="1">
      <c r="A139" s="112" t="s">
        <v>870</v>
      </c>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c r="CN139" s="112"/>
      <c r="CO139" s="112"/>
      <c r="CP139" s="112"/>
      <c r="CQ139" s="112"/>
      <c r="CR139" s="112"/>
      <c r="CS139" s="112"/>
      <c r="CT139" s="112"/>
      <c r="CU139" s="112"/>
      <c r="CV139" s="112"/>
      <c r="CW139" s="112"/>
      <c r="CX139" s="112"/>
      <c r="CY139" s="112"/>
      <c r="CZ139" s="112"/>
      <c r="DA139" s="112"/>
      <c r="DB139" s="112"/>
      <c r="DC139" s="112"/>
      <c r="DD139" s="112"/>
    </row>
    <row r="140" spans="1:108" s="58" customFormat="1" ht="13.5" customHeight="1">
      <c r="A140" s="112" t="s">
        <v>1099</v>
      </c>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c r="CN140" s="112"/>
      <c r="CO140" s="112"/>
      <c r="CP140" s="112"/>
      <c r="CQ140" s="112"/>
      <c r="CR140" s="112"/>
      <c r="CS140" s="112"/>
      <c r="CT140" s="112"/>
      <c r="CU140" s="112"/>
      <c r="CV140" s="112"/>
      <c r="CW140" s="112"/>
      <c r="CX140" s="112"/>
      <c r="CY140" s="112"/>
      <c r="CZ140" s="112"/>
      <c r="DA140" s="112"/>
      <c r="DB140" s="112"/>
      <c r="DC140" s="112"/>
      <c r="DD140" s="112"/>
    </row>
    <row r="141" spans="1:108" s="58" customFormat="1" ht="13.5" customHeight="1">
      <c r="A141" s="112" t="s">
        <v>1100</v>
      </c>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c r="CN141" s="112"/>
      <c r="CO141" s="112"/>
      <c r="CP141" s="112"/>
      <c r="CQ141" s="112"/>
      <c r="CR141" s="112"/>
      <c r="CS141" s="112"/>
      <c r="CT141" s="112"/>
      <c r="CU141" s="112"/>
      <c r="CV141" s="112"/>
      <c r="CW141" s="112"/>
      <c r="CX141" s="112"/>
      <c r="CY141" s="112"/>
      <c r="CZ141" s="112"/>
      <c r="DA141" s="112"/>
      <c r="DB141" s="112"/>
      <c r="DC141" s="112"/>
      <c r="DD141" s="112"/>
    </row>
    <row r="142" spans="1:108" s="58" customFormat="1" ht="13.5" customHeight="1">
      <c r="A142" s="112" t="s">
        <v>871</v>
      </c>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112"/>
      <c r="CY142" s="112"/>
      <c r="CZ142" s="112"/>
      <c r="DA142" s="112"/>
      <c r="DB142" s="112"/>
      <c r="DC142" s="112"/>
      <c r="DD142" s="112"/>
    </row>
    <row r="143" spans="1:108" s="58" customFormat="1" ht="13.5" customHeight="1">
      <c r="A143" s="112" t="s">
        <v>134</v>
      </c>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2"/>
      <c r="CW143" s="112"/>
      <c r="CX143" s="112"/>
      <c r="CY143" s="112"/>
      <c r="CZ143" s="112"/>
      <c r="DA143" s="112"/>
      <c r="DB143" s="112"/>
      <c r="DC143" s="112"/>
      <c r="DD143" s="112"/>
    </row>
    <row r="144" spans="1:108" s="58" customFormat="1" ht="13.5" customHeight="1">
      <c r="A144" s="112" t="s">
        <v>1554</v>
      </c>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c r="CN144" s="112"/>
      <c r="CO144" s="112"/>
      <c r="CP144" s="112"/>
      <c r="CQ144" s="112"/>
      <c r="CR144" s="112"/>
      <c r="CS144" s="112"/>
      <c r="CT144" s="112"/>
      <c r="CU144" s="112"/>
      <c r="CV144" s="112"/>
      <c r="CW144" s="112"/>
      <c r="CX144" s="112"/>
      <c r="CY144" s="112"/>
      <c r="CZ144" s="112"/>
      <c r="DA144" s="112"/>
      <c r="DB144" s="112"/>
      <c r="DC144" s="112"/>
      <c r="DD144" s="112"/>
    </row>
    <row r="145" spans="1:108" s="58" customFormat="1" ht="13.5" customHeight="1">
      <c r="A145" s="112" t="s">
        <v>872</v>
      </c>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c r="CN145" s="112"/>
      <c r="CO145" s="112"/>
      <c r="CP145" s="112"/>
      <c r="CQ145" s="112"/>
      <c r="CR145" s="112"/>
      <c r="CS145" s="112"/>
      <c r="CT145" s="112"/>
      <c r="CU145" s="112"/>
      <c r="CV145" s="112"/>
      <c r="CW145" s="112"/>
      <c r="CX145" s="112"/>
      <c r="CY145" s="112"/>
      <c r="CZ145" s="112"/>
      <c r="DA145" s="112"/>
      <c r="DB145" s="112"/>
      <c r="DC145" s="112"/>
      <c r="DD145" s="112"/>
    </row>
    <row r="146" spans="1:108" s="58" customFormat="1" ht="13.5" customHeight="1">
      <c r="A146" s="112" t="s">
        <v>1313</v>
      </c>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c r="CN146" s="112"/>
      <c r="CO146" s="112"/>
      <c r="CP146" s="112"/>
      <c r="CQ146" s="112"/>
      <c r="CR146" s="112"/>
      <c r="CS146" s="112"/>
      <c r="CT146" s="112"/>
      <c r="CU146" s="112"/>
      <c r="CV146" s="112"/>
      <c r="CW146" s="112"/>
      <c r="CX146" s="112"/>
      <c r="CY146" s="112"/>
      <c r="CZ146" s="112"/>
      <c r="DA146" s="112"/>
      <c r="DB146" s="112"/>
      <c r="DC146" s="112"/>
      <c r="DD146" s="112"/>
    </row>
    <row r="147" spans="1:108" s="58" customFormat="1" ht="13.5" customHeight="1">
      <c r="A147" s="112" t="s">
        <v>873</v>
      </c>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c r="CN147" s="112"/>
      <c r="CO147" s="112"/>
      <c r="CP147" s="112"/>
      <c r="CQ147" s="112"/>
      <c r="CR147" s="112"/>
      <c r="CS147" s="112"/>
      <c r="CT147" s="112"/>
      <c r="CU147" s="112"/>
      <c r="CV147" s="112"/>
      <c r="CW147" s="112"/>
      <c r="CX147" s="112"/>
      <c r="CY147" s="112"/>
      <c r="CZ147" s="112"/>
      <c r="DA147" s="112"/>
      <c r="DB147" s="112"/>
      <c r="DC147" s="112"/>
      <c r="DD147" s="112"/>
    </row>
    <row r="148" spans="1:108" s="58" customFormat="1" ht="13.5" customHeight="1">
      <c r="A148" s="115" t="s">
        <v>1314</v>
      </c>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5"/>
      <c r="BW148" s="115"/>
      <c r="BX148" s="115"/>
      <c r="BY148" s="115"/>
      <c r="BZ148" s="115"/>
      <c r="CA148" s="115"/>
      <c r="CB148" s="115"/>
      <c r="CC148" s="115"/>
      <c r="CD148" s="115"/>
      <c r="CE148" s="115"/>
      <c r="CF148" s="115"/>
      <c r="CG148" s="115"/>
      <c r="CH148" s="115"/>
      <c r="CI148" s="115"/>
      <c r="CJ148" s="115"/>
      <c r="CK148" s="115"/>
      <c r="CL148" s="115"/>
      <c r="CM148" s="115"/>
      <c r="CN148" s="115"/>
      <c r="CO148" s="115"/>
      <c r="CP148" s="115"/>
      <c r="CQ148" s="115"/>
      <c r="CR148" s="115"/>
      <c r="CS148" s="115"/>
      <c r="CT148" s="115"/>
      <c r="CU148" s="115"/>
      <c r="CV148" s="115"/>
      <c r="CW148" s="115"/>
      <c r="CX148" s="115"/>
      <c r="CY148" s="115"/>
      <c r="CZ148" s="115"/>
      <c r="DA148" s="115"/>
      <c r="DB148" s="115"/>
      <c r="DC148" s="115"/>
      <c r="DD148" s="115"/>
    </row>
    <row r="149" spans="1:108" s="58" customFormat="1" ht="13.5" customHeight="1">
      <c r="A149" s="115" t="s">
        <v>874</v>
      </c>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c r="BO149" s="115"/>
      <c r="BP149" s="115"/>
      <c r="BQ149" s="115"/>
      <c r="BR149" s="115"/>
      <c r="BS149" s="115"/>
      <c r="BT149" s="115"/>
      <c r="BU149" s="115"/>
      <c r="BV149" s="115"/>
      <c r="BW149" s="115"/>
      <c r="BX149" s="115"/>
      <c r="BY149" s="115"/>
      <c r="BZ149" s="115"/>
      <c r="CA149" s="115"/>
      <c r="CB149" s="115"/>
      <c r="CC149" s="115"/>
      <c r="CD149" s="115"/>
      <c r="CE149" s="115"/>
      <c r="CF149" s="115"/>
      <c r="CG149" s="115"/>
      <c r="CH149" s="115"/>
      <c r="CI149" s="115"/>
      <c r="CJ149" s="115"/>
      <c r="CK149" s="115"/>
      <c r="CL149" s="115"/>
      <c r="CM149" s="115"/>
      <c r="CN149" s="115"/>
      <c r="CO149" s="115"/>
      <c r="CP149" s="115"/>
      <c r="CQ149" s="115"/>
      <c r="CR149" s="115"/>
      <c r="CS149" s="115"/>
      <c r="CT149" s="115"/>
      <c r="CU149" s="115"/>
      <c r="CV149" s="115"/>
      <c r="CW149" s="115"/>
      <c r="CX149" s="115"/>
      <c r="CY149" s="115"/>
      <c r="CZ149" s="115"/>
      <c r="DA149" s="115"/>
      <c r="DB149" s="115"/>
      <c r="DC149" s="115"/>
      <c r="DD149" s="115"/>
    </row>
    <row r="150" spans="1:108" s="58" customFormat="1" ht="13.5" customHeight="1">
      <c r="A150" s="112" t="s">
        <v>1101</v>
      </c>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c r="BY150" s="112"/>
      <c r="BZ150" s="112"/>
      <c r="CA150" s="112"/>
      <c r="CB150" s="112"/>
      <c r="CC150" s="112"/>
      <c r="CD150" s="112"/>
      <c r="CE150" s="112"/>
      <c r="CF150" s="112"/>
      <c r="CG150" s="112"/>
      <c r="CH150" s="112"/>
      <c r="CI150" s="112"/>
      <c r="CJ150" s="112"/>
      <c r="CK150" s="112"/>
      <c r="CL150" s="112"/>
      <c r="CM150" s="112"/>
      <c r="CN150" s="112"/>
      <c r="CO150" s="112"/>
      <c r="CP150" s="112"/>
      <c r="CQ150" s="112"/>
      <c r="CR150" s="112"/>
      <c r="CS150" s="112"/>
      <c r="CT150" s="112"/>
      <c r="CU150" s="112"/>
      <c r="CV150" s="112"/>
      <c r="CW150" s="112"/>
      <c r="CX150" s="112"/>
      <c r="CY150" s="112"/>
      <c r="CZ150" s="112"/>
      <c r="DA150" s="112"/>
      <c r="DB150" s="112"/>
      <c r="DC150" s="112"/>
      <c r="DD150" s="112"/>
    </row>
    <row r="151" spans="1:108" s="58" customFormat="1" ht="13.5" customHeight="1">
      <c r="A151" s="112" t="s">
        <v>1102</v>
      </c>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12"/>
      <c r="BV151" s="112"/>
      <c r="BW151" s="112"/>
      <c r="BX151" s="112"/>
      <c r="BY151" s="112"/>
      <c r="BZ151" s="112"/>
      <c r="CA151" s="112"/>
      <c r="CB151" s="112"/>
      <c r="CC151" s="112"/>
      <c r="CD151" s="112"/>
      <c r="CE151" s="112"/>
      <c r="CF151" s="112"/>
      <c r="CG151" s="112"/>
      <c r="CH151" s="112"/>
      <c r="CI151" s="112"/>
      <c r="CJ151" s="112"/>
      <c r="CK151" s="112"/>
      <c r="CL151" s="112"/>
      <c r="CM151" s="112"/>
      <c r="CN151" s="112"/>
      <c r="CO151" s="112"/>
      <c r="CP151" s="112"/>
      <c r="CQ151" s="112"/>
      <c r="CR151" s="112"/>
      <c r="CS151" s="112"/>
      <c r="CT151" s="112"/>
      <c r="CU151" s="112"/>
      <c r="CV151" s="112"/>
      <c r="CW151" s="112"/>
      <c r="CX151" s="112"/>
      <c r="CY151" s="112"/>
      <c r="CZ151" s="112"/>
      <c r="DA151" s="112"/>
      <c r="DB151" s="112"/>
      <c r="DC151" s="112"/>
      <c r="DD151" s="112"/>
    </row>
    <row r="152" spans="1:108" s="97" customFormat="1" ht="13.5" customHeight="1">
      <c r="A152" s="112" t="s">
        <v>1103</v>
      </c>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12"/>
      <c r="BV152" s="112"/>
      <c r="BW152" s="112"/>
      <c r="BX152" s="112"/>
      <c r="BY152" s="112"/>
      <c r="BZ152" s="112"/>
      <c r="CA152" s="112"/>
      <c r="CB152" s="112"/>
      <c r="CC152" s="112"/>
      <c r="CD152" s="112"/>
      <c r="CE152" s="112"/>
      <c r="CF152" s="112"/>
      <c r="CG152" s="112"/>
      <c r="CH152" s="112"/>
      <c r="CI152" s="112"/>
      <c r="CJ152" s="112"/>
      <c r="CK152" s="112"/>
      <c r="CL152" s="112"/>
      <c r="CM152" s="112"/>
      <c r="CN152" s="112"/>
      <c r="CO152" s="112"/>
      <c r="CP152" s="112"/>
      <c r="CQ152" s="112"/>
      <c r="CR152" s="112"/>
      <c r="CS152" s="112"/>
      <c r="CT152" s="112"/>
      <c r="CU152" s="112"/>
      <c r="CV152" s="112"/>
      <c r="CW152" s="112"/>
      <c r="CX152" s="112"/>
      <c r="CY152" s="112"/>
      <c r="CZ152" s="112"/>
      <c r="DA152" s="112"/>
      <c r="DB152" s="112"/>
      <c r="DC152" s="112"/>
      <c r="DD152" s="112"/>
    </row>
    <row r="153" spans="1:108" s="97" customFormat="1" ht="13.5" customHeight="1">
      <c r="A153" s="115" t="s">
        <v>1312</v>
      </c>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c r="AT153" s="115"/>
      <c r="AU153" s="115"/>
      <c r="AV153" s="115"/>
      <c r="AW153" s="115"/>
      <c r="AX153" s="115"/>
      <c r="AY153" s="115"/>
      <c r="AZ153" s="115"/>
      <c r="BA153" s="115"/>
      <c r="BB153" s="115"/>
      <c r="BC153" s="115"/>
      <c r="BD153" s="115"/>
      <c r="BE153" s="115"/>
      <c r="BF153" s="115"/>
      <c r="BG153" s="115"/>
      <c r="BH153" s="115"/>
      <c r="BI153" s="115"/>
      <c r="BJ153" s="115"/>
      <c r="BK153" s="115"/>
      <c r="BL153" s="115"/>
      <c r="BM153" s="115"/>
      <c r="BN153" s="115"/>
      <c r="BO153" s="115"/>
      <c r="BP153" s="115"/>
      <c r="BQ153" s="115"/>
      <c r="BR153" s="115"/>
      <c r="BS153" s="115"/>
      <c r="BT153" s="115"/>
      <c r="BU153" s="115"/>
      <c r="BV153" s="115"/>
      <c r="BW153" s="115"/>
      <c r="BX153" s="115"/>
      <c r="BY153" s="115"/>
      <c r="BZ153" s="115"/>
      <c r="CA153" s="115"/>
      <c r="CB153" s="115"/>
      <c r="CC153" s="115"/>
      <c r="CD153" s="115"/>
      <c r="CE153" s="115"/>
      <c r="CF153" s="115"/>
      <c r="CG153" s="115"/>
      <c r="CH153" s="115"/>
      <c r="CI153" s="115"/>
      <c r="CJ153" s="115"/>
      <c r="CK153" s="115"/>
      <c r="CL153" s="115"/>
      <c r="CM153" s="115"/>
      <c r="CN153" s="115"/>
      <c r="CO153" s="115"/>
      <c r="CP153" s="115"/>
      <c r="CQ153" s="115"/>
      <c r="CR153" s="115"/>
      <c r="CS153" s="115"/>
      <c r="CT153" s="115"/>
      <c r="CU153" s="115"/>
      <c r="CV153" s="115"/>
      <c r="CW153" s="115"/>
      <c r="CX153" s="115"/>
      <c r="CY153" s="115"/>
      <c r="CZ153" s="115"/>
      <c r="DA153" s="115"/>
      <c r="DB153" s="115"/>
      <c r="DC153" s="115"/>
      <c r="DD153" s="115"/>
    </row>
    <row r="154" spans="1:108" s="97" customFormat="1" ht="13.5" customHeight="1">
      <c r="A154" s="112" t="s">
        <v>875</v>
      </c>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12"/>
      <c r="BV154" s="112"/>
      <c r="BW154" s="112"/>
      <c r="BX154" s="112"/>
      <c r="BY154" s="112"/>
      <c r="BZ154" s="112"/>
      <c r="CA154" s="112"/>
      <c r="CB154" s="112"/>
      <c r="CC154" s="112"/>
      <c r="CD154" s="112"/>
      <c r="CE154" s="112"/>
      <c r="CF154" s="112"/>
      <c r="CG154" s="112"/>
      <c r="CH154" s="112"/>
      <c r="CI154" s="112"/>
      <c r="CJ154" s="112"/>
      <c r="CK154" s="112"/>
      <c r="CL154" s="112"/>
      <c r="CM154" s="112"/>
      <c r="CN154" s="112"/>
      <c r="CO154" s="112"/>
      <c r="CP154" s="112"/>
      <c r="CQ154" s="112"/>
      <c r="CR154" s="112"/>
      <c r="CS154" s="112"/>
      <c r="CT154" s="112"/>
      <c r="CU154" s="112"/>
      <c r="CV154" s="112"/>
      <c r="CW154" s="112"/>
      <c r="CX154" s="112"/>
      <c r="CY154" s="112"/>
      <c r="CZ154" s="112"/>
      <c r="DA154" s="112"/>
      <c r="DB154" s="112"/>
      <c r="DC154" s="112"/>
      <c r="DD154" s="112"/>
    </row>
    <row r="155" spans="1:108" s="97" customFormat="1" ht="13.5" customHeight="1">
      <c r="A155" s="112" t="s">
        <v>876</v>
      </c>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12"/>
      <c r="BV155" s="112"/>
      <c r="BW155" s="112"/>
      <c r="BX155" s="112"/>
      <c r="BY155" s="112"/>
      <c r="BZ155" s="112"/>
      <c r="CA155" s="112"/>
      <c r="CB155" s="112"/>
      <c r="CC155" s="112"/>
      <c r="CD155" s="112"/>
      <c r="CE155" s="112"/>
      <c r="CF155" s="112"/>
      <c r="CG155" s="112"/>
      <c r="CH155" s="112"/>
      <c r="CI155" s="112"/>
      <c r="CJ155" s="112"/>
      <c r="CK155" s="112"/>
      <c r="CL155" s="112"/>
      <c r="CM155" s="112"/>
      <c r="CN155" s="112"/>
      <c r="CO155" s="112"/>
      <c r="CP155" s="112"/>
      <c r="CQ155" s="112"/>
      <c r="CR155" s="112"/>
      <c r="CS155" s="112"/>
      <c r="CT155" s="112"/>
      <c r="CU155" s="112"/>
      <c r="CV155" s="112"/>
      <c r="CW155" s="112"/>
      <c r="CX155" s="112"/>
      <c r="CY155" s="112"/>
      <c r="CZ155" s="112"/>
      <c r="DA155" s="112"/>
      <c r="DB155" s="112"/>
      <c r="DC155" s="112"/>
      <c r="DD155" s="112"/>
    </row>
    <row r="156" spans="1:108" s="58" customFormat="1" ht="13.5" customHeight="1">
      <c r="A156" s="112" t="s">
        <v>877</v>
      </c>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12"/>
      <c r="BV156" s="112"/>
      <c r="BW156" s="112"/>
      <c r="BX156" s="112"/>
      <c r="BY156" s="112"/>
      <c r="BZ156" s="112"/>
      <c r="CA156" s="112"/>
      <c r="CB156" s="112"/>
      <c r="CC156" s="112"/>
      <c r="CD156" s="112"/>
      <c r="CE156" s="112"/>
      <c r="CF156" s="112"/>
      <c r="CG156" s="112"/>
      <c r="CH156" s="112"/>
      <c r="CI156" s="112"/>
      <c r="CJ156" s="112"/>
      <c r="CK156" s="112"/>
      <c r="CL156" s="112"/>
      <c r="CM156" s="112"/>
      <c r="CN156" s="112"/>
      <c r="CO156" s="112"/>
      <c r="CP156" s="112"/>
      <c r="CQ156" s="112"/>
      <c r="CR156" s="112"/>
      <c r="CS156" s="112"/>
      <c r="CT156" s="112"/>
      <c r="CU156" s="112"/>
      <c r="CV156" s="112"/>
      <c r="CW156" s="112"/>
      <c r="CX156" s="112"/>
      <c r="CY156" s="112"/>
      <c r="CZ156" s="112"/>
      <c r="DA156" s="112"/>
      <c r="DB156" s="112"/>
      <c r="DC156" s="112"/>
      <c r="DD156" s="112"/>
    </row>
    <row r="157" spans="1:108" s="58" customFormat="1" ht="13.5" customHeight="1">
      <c r="A157" s="112" t="s">
        <v>1104</v>
      </c>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c r="BY157" s="112"/>
      <c r="BZ157" s="112"/>
      <c r="CA157" s="112"/>
      <c r="CB157" s="112"/>
      <c r="CC157" s="112"/>
      <c r="CD157" s="112"/>
      <c r="CE157" s="112"/>
      <c r="CF157" s="112"/>
      <c r="CG157" s="112"/>
      <c r="CH157" s="112"/>
      <c r="CI157" s="112"/>
      <c r="CJ157" s="112"/>
      <c r="CK157" s="112"/>
      <c r="CL157" s="112"/>
      <c r="CM157" s="112"/>
      <c r="CN157" s="112"/>
      <c r="CO157" s="112"/>
      <c r="CP157" s="112"/>
      <c r="CQ157" s="112"/>
      <c r="CR157" s="112"/>
      <c r="CS157" s="112"/>
      <c r="CT157" s="112"/>
      <c r="CU157" s="112"/>
      <c r="CV157" s="112"/>
      <c r="CW157" s="112"/>
      <c r="CX157" s="112"/>
      <c r="CY157" s="112"/>
      <c r="CZ157" s="112"/>
      <c r="DA157" s="112"/>
      <c r="DB157" s="112"/>
      <c r="DC157" s="112"/>
      <c r="DD157" s="112"/>
    </row>
    <row r="158" spans="1:108" s="58" customFormat="1" ht="13.5" customHeight="1">
      <c r="A158" s="112" t="s">
        <v>1106</v>
      </c>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c r="CN158" s="112"/>
      <c r="CO158" s="112"/>
      <c r="CP158" s="112"/>
      <c r="CQ158" s="112"/>
      <c r="CR158" s="112"/>
      <c r="CS158" s="112"/>
      <c r="CT158" s="112"/>
      <c r="CU158" s="112"/>
      <c r="CV158" s="112"/>
      <c r="CW158" s="112"/>
      <c r="CX158" s="112"/>
      <c r="CY158" s="112"/>
      <c r="CZ158" s="112"/>
      <c r="DA158" s="112"/>
      <c r="DB158" s="112"/>
      <c r="DC158" s="112"/>
      <c r="DD158" s="112"/>
    </row>
    <row r="159" spans="1:108" s="58" customFormat="1" ht="13.5" customHeight="1">
      <c r="A159" s="112" t="s">
        <v>1105</v>
      </c>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c r="CN159" s="112"/>
      <c r="CO159" s="112"/>
      <c r="CP159" s="112"/>
      <c r="CQ159" s="112"/>
      <c r="CR159" s="112"/>
      <c r="CS159" s="112"/>
      <c r="CT159" s="112"/>
      <c r="CU159" s="112"/>
      <c r="CV159" s="112"/>
      <c r="CW159" s="112"/>
      <c r="CX159" s="112"/>
      <c r="CY159" s="112"/>
      <c r="CZ159" s="112"/>
      <c r="DA159" s="112"/>
      <c r="DB159" s="112"/>
      <c r="DC159" s="112"/>
      <c r="DD159" s="112"/>
    </row>
    <row r="160" spans="1:108" s="58" customFormat="1" ht="13.5" customHeight="1">
      <c r="A160" s="112" t="s">
        <v>1107</v>
      </c>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c r="CN160" s="112"/>
      <c r="CO160" s="112"/>
      <c r="CP160" s="112"/>
      <c r="CQ160" s="112"/>
      <c r="CR160" s="112"/>
      <c r="CS160" s="112"/>
      <c r="CT160" s="112"/>
      <c r="CU160" s="112"/>
      <c r="CV160" s="112"/>
      <c r="CW160" s="112"/>
      <c r="CX160" s="112"/>
      <c r="CY160" s="112"/>
      <c r="CZ160" s="112"/>
      <c r="DA160" s="112"/>
      <c r="DB160" s="112"/>
      <c r="DC160" s="112"/>
      <c r="DD160" s="112"/>
    </row>
    <row r="161" spans="1:108" s="58" customFormat="1" ht="13.5" customHeight="1">
      <c r="A161" s="112" t="s">
        <v>1315</v>
      </c>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c r="CN161" s="112"/>
      <c r="CO161" s="112"/>
      <c r="CP161" s="112"/>
      <c r="CQ161" s="112"/>
      <c r="CR161" s="112"/>
      <c r="CS161" s="112"/>
      <c r="CT161" s="112"/>
      <c r="CU161" s="112"/>
      <c r="CV161" s="112"/>
      <c r="CW161" s="112"/>
      <c r="CX161" s="112"/>
      <c r="CY161" s="112"/>
      <c r="CZ161" s="112"/>
      <c r="DA161" s="112"/>
      <c r="DB161" s="112"/>
      <c r="DC161" s="112"/>
      <c r="DD161" s="112"/>
    </row>
    <row r="162" spans="1:108" s="58" customFormat="1" ht="13.5" customHeight="1">
      <c r="A162" s="115" t="s">
        <v>878</v>
      </c>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c r="AC162" s="115"/>
      <c r="AD162" s="115"/>
      <c r="AE162" s="115"/>
      <c r="AF162" s="115"/>
      <c r="AG162" s="115"/>
      <c r="AH162" s="115"/>
      <c r="AI162" s="115"/>
      <c r="AJ162" s="115"/>
      <c r="AK162" s="115"/>
      <c r="AL162" s="115"/>
      <c r="AM162" s="115"/>
      <c r="AN162" s="115"/>
      <c r="AO162" s="115"/>
      <c r="AP162" s="115"/>
      <c r="AQ162" s="115"/>
      <c r="AR162" s="115"/>
      <c r="AS162" s="115"/>
      <c r="AT162" s="115"/>
      <c r="AU162" s="115"/>
      <c r="AV162" s="115"/>
      <c r="AW162" s="115"/>
      <c r="AX162" s="115"/>
      <c r="AY162" s="115"/>
      <c r="AZ162" s="115"/>
      <c r="BA162" s="115"/>
      <c r="BB162" s="115"/>
      <c r="BC162" s="115"/>
      <c r="BD162" s="115"/>
      <c r="BE162" s="115"/>
      <c r="BF162" s="115"/>
      <c r="BG162" s="115"/>
      <c r="BH162" s="115"/>
      <c r="BI162" s="115"/>
      <c r="BJ162" s="115"/>
      <c r="BK162" s="115"/>
      <c r="BL162" s="115"/>
      <c r="BM162" s="115"/>
      <c r="BN162" s="115"/>
      <c r="BO162" s="115"/>
      <c r="BP162" s="115"/>
      <c r="BQ162" s="115"/>
      <c r="BR162" s="115"/>
      <c r="BS162" s="115"/>
      <c r="BT162" s="115"/>
      <c r="BU162" s="115"/>
      <c r="BV162" s="115"/>
      <c r="BW162" s="115"/>
      <c r="BX162" s="115"/>
      <c r="BY162" s="115"/>
      <c r="BZ162" s="115"/>
      <c r="CA162" s="115"/>
      <c r="CB162" s="115"/>
      <c r="CC162" s="115"/>
      <c r="CD162" s="115"/>
      <c r="CE162" s="115"/>
      <c r="CF162" s="115"/>
      <c r="CG162" s="115"/>
      <c r="CH162" s="115"/>
      <c r="CI162" s="115"/>
      <c r="CJ162" s="115"/>
      <c r="CK162" s="115"/>
      <c r="CL162" s="115"/>
      <c r="CM162" s="115"/>
      <c r="CN162" s="115"/>
      <c r="CO162" s="115"/>
      <c r="CP162" s="115"/>
      <c r="CQ162" s="115"/>
      <c r="CR162" s="115"/>
      <c r="CS162" s="115"/>
      <c r="CT162" s="115"/>
      <c r="CU162" s="115"/>
      <c r="CV162" s="115"/>
      <c r="CW162" s="115"/>
      <c r="CX162" s="115"/>
      <c r="CY162" s="115"/>
      <c r="CZ162" s="115"/>
      <c r="DA162" s="115"/>
      <c r="DB162" s="115"/>
      <c r="DC162" s="115"/>
      <c r="DD162" s="115"/>
    </row>
    <row r="163" spans="1:108" s="58" customFormat="1" ht="13.5" customHeight="1">
      <c r="A163" s="107" t="s">
        <v>879</v>
      </c>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row>
    <row r="164" spans="1:108" s="58" customFormat="1" ht="13.5" customHeight="1">
      <c r="A164" s="115" t="s">
        <v>880</v>
      </c>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5"/>
      <c r="AJ164" s="115"/>
      <c r="AK164" s="115"/>
      <c r="AL164" s="115"/>
      <c r="AM164" s="115"/>
      <c r="AN164" s="115"/>
      <c r="AO164" s="115"/>
      <c r="AP164" s="115"/>
      <c r="AQ164" s="115"/>
      <c r="AR164" s="115"/>
      <c r="AS164" s="115"/>
      <c r="AT164" s="115"/>
      <c r="AU164" s="115"/>
      <c r="AV164" s="115"/>
      <c r="AW164" s="115"/>
      <c r="AX164" s="115"/>
      <c r="AY164" s="115"/>
      <c r="AZ164" s="115"/>
      <c r="BA164" s="115"/>
      <c r="BB164" s="115"/>
      <c r="BC164" s="115"/>
      <c r="BD164" s="115"/>
      <c r="BE164" s="115"/>
      <c r="BF164" s="115"/>
      <c r="BG164" s="115"/>
      <c r="BH164" s="115"/>
      <c r="BI164" s="115"/>
      <c r="BJ164" s="115"/>
      <c r="BK164" s="115"/>
      <c r="BL164" s="115"/>
      <c r="BM164" s="115"/>
      <c r="BN164" s="115"/>
      <c r="BO164" s="115"/>
      <c r="BP164" s="115"/>
      <c r="BQ164" s="115"/>
      <c r="BR164" s="115"/>
      <c r="BS164" s="115"/>
      <c r="BT164" s="115"/>
      <c r="BU164" s="115"/>
      <c r="BV164" s="115"/>
      <c r="BW164" s="115"/>
      <c r="BX164" s="115"/>
      <c r="BY164" s="115"/>
      <c r="BZ164" s="115"/>
      <c r="CA164" s="115"/>
      <c r="CB164" s="115"/>
      <c r="CC164" s="115"/>
      <c r="CD164" s="115"/>
      <c r="CE164" s="115"/>
      <c r="CF164" s="115"/>
      <c r="CG164" s="115"/>
      <c r="CH164" s="115"/>
      <c r="CI164" s="115"/>
      <c r="CJ164" s="115"/>
      <c r="CK164" s="115"/>
      <c r="CL164" s="115"/>
      <c r="CM164" s="115"/>
      <c r="CN164" s="115"/>
      <c r="CO164" s="115"/>
      <c r="CP164" s="115"/>
      <c r="CQ164" s="115"/>
      <c r="CR164" s="115"/>
      <c r="CS164" s="115"/>
      <c r="CT164" s="115"/>
      <c r="CU164" s="115"/>
      <c r="CV164" s="115"/>
      <c r="CW164" s="115"/>
      <c r="CX164" s="115"/>
      <c r="CY164" s="115"/>
      <c r="CZ164" s="115"/>
      <c r="DA164" s="115"/>
      <c r="DB164" s="115"/>
      <c r="DC164" s="115"/>
      <c r="DD164" s="115"/>
    </row>
    <row r="165" spans="1:108" s="58" customFormat="1" ht="13.5" customHeight="1">
      <c r="A165" s="115" t="s">
        <v>1037</v>
      </c>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c r="AC165" s="115"/>
      <c r="AD165" s="115"/>
      <c r="AE165" s="115"/>
      <c r="AF165" s="115"/>
      <c r="AG165" s="115"/>
      <c r="AH165" s="115"/>
      <c r="AI165" s="115"/>
      <c r="AJ165" s="115"/>
      <c r="AK165" s="115"/>
      <c r="AL165" s="115"/>
      <c r="AM165" s="115"/>
      <c r="AN165" s="115"/>
      <c r="AO165" s="115"/>
      <c r="AP165" s="115"/>
      <c r="AQ165" s="115"/>
      <c r="AR165" s="115"/>
      <c r="AS165" s="115"/>
      <c r="AT165" s="115"/>
      <c r="AU165" s="115"/>
      <c r="AV165" s="115"/>
      <c r="AW165" s="115"/>
      <c r="AX165" s="115"/>
      <c r="AY165" s="115"/>
      <c r="AZ165" s="115"/>
      <c r="BA165" s="115"/>
      <c r="BB165" s="115"/>
      <c r="BC165" s="115"/>
      <c r="BD165" s="115"/>
      <c r="BE165" s="115"/>
      <c r="BF165" s="115"/>
      <c r="BG165" s="115"/>
      <c r="BH165" s="115"/>
      <c r="BI165" s="115"/>
      <c r="BJ165" s="115"/>
      <c r="BK165" s="115"/>
      <c r="BL165" s="115"/>
      <c r="BM165" s="115"/>
      <c r="BN165" s="115"/>
      <c r="BO165" s="115"/>
      <c r="BP165" s="115"/>
      <c r="BQ165" s="115"/>
      <c r="BR165" s="115"/>
      <c r="BS165" s="115"/>
      <c r="BT165" s="115"/>
      <c r="BU165" s="115"/>
      <c r="BV165" s="115"/>
      <c r="BW165" s="115"/>
      <c r="BX165" s="115"/>
      <c r="BY165" s="115"/>
      <c r="BZ165" s="115"/>
      <c r="CA165" s="115"/>
      <c r="CB165" s="115"/>
      <c r="CC165" s="115"/>
      <c r="CD165" s="115"/>
      <c r="CE165" s="115"/>
      <c r="CF165" s="115"/>
      <c r="CG165" s="115"/>
      <c r="CH165" s="115"/>
      <c r="CI165" s="115"/>
      <c r="CJ165" s="115"/>
      <c r="CK165" s="115"/>
      <c r="CL165" s="115"/>
      <c r="CM165" s="115"/>
      <c r="CN165" s="115"/>
      <c r="CO165" s="115"/>
      <c r="CP165" s="115"/>
      <c r="CQ165" s="115"/>
      <c r="CR165" s="115"/>
      <c r="CS165" s="115"/>
      <c r="CT165" s="115"/>
      <c r="CU165" s="115"/>
      <c r="CV165" s="115"/>
      <c r="CW165" s="115"/>
      <c r="CX165" s="115"/>
      <c r="CY165" s="115"/>
      <c r="CZ165" s="115"/>
      <c r="DA165" s="115"/>
      <c r="DB165" s="115"/>
      <c r="DC165" s="115"/>
      <c r="DD165" s="115"/>
    </row>
    <row r="166" spans="1:108" s="58" customFormat="1" ht="13.5" customHeight="1">
      <c r="A166" s="115" t="s">
        <v>1553</v>
      </c>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c r="AC166" s="115"/>
      <c r="AD166" s="115"/>
      <c r="AE166" s="115"/>
      <c r="AF166" s="115"/>
      <c r="AG166" s="115"/>
      <c r="AH166" s="115"/>
      <c r="AI166" s="115"/>
      <c r="AJ166" s="115"/>
      <c r="AK166" s="115"/>
      <c r="AL166" s="115"/>
      <c r="AM166" s="115"/>
      <c r="AN166" s="115"/>
      <c r="AO166" s="115"/>
      <c r="AP166" s="115"/>
      <c r="AQ166" s="115"/>
      <c r="AR166" s="115"/>
      <c r="AS166" s="115"/>
      <c r="AT166" s="115"/>
      <c r="AU166" s="115"/>
      <c r="AV166" s="115"/>
      <c r="AW166" s="115"/>
      <c r="AX166" s="115"/>
      <c r="AY166" s="115"/>
      <c r="AZ166" s="115"/>
      <c r="BA166" s="115"/>
      <c r="BB166" s="115"/>
      <c r="BC166" s="115"/>
      <c r="BD166" s="115"/>
      <c r="BE166" s="115"/>
      <c r="BF166" s="115"/>
      <c r="BG166" s="115"/>
      <c r="BH166" s="115"/>
      <c r="BI166" s="115"/>
      <c r="BJ166" s="115"/>
      <c r="BK166" s="115"/>
      <c r="BL166" s="115"/>
      <c r="BM166" s="115"/>
      <c r="BN166" s="115"/>
      <c r="BO166" s="115"/>
      <c r="BP166" s="115"/>
      <c r="BQ166" s="115"/>
      <c r="BR166" s="115"/>
      <c r="BS166" s="115"/>
      <c r="BT166" s="115"/>
      <c r="BU166" s="115"/>
      <c r="BV166" s="115"/>
      <c r="BW166" s="115"/>
      <c r="BX166" s="115"/>
      <c r="BY166" s="115"/>
      <c r="BZ166" s="115"/>
      <c r="CA166" s="115"/>
      <c r="CB166" s="115"/>
      <c r="CC166" s="115"/>
      <c r="CD166" s="115"/>
      <c r="CE166" s="115"/>
      <c r="CF166" s="115"/>
      <c r="CG166" s="115"/>
      <c r="CH166" s="115"/>
      <c r="CI166" s="115"/>
      <c r="CJ166" s="115"/>
      <c r="CK166" s="115"/>
      <c r="CL166" s="115"/>
      <c r="CM166" s="115"/>
      <c r="CN166" s="115"/>
      <c r="CO166" s="115"/>
      <c r="CP166" s="115"/>
      <c r="CQ166" s="115"/>
      <c r="CR166" s="115"/>
      <c r="CS166" s="115"/>
      <c r="CT166" s="115"/>
      <c r="CU166" s="115"/>
      <c r="CV166" s="115"/>
      <c r="CW166" s="115"/>
      <c r="CX166" s="115"/>
      <c r="CY166" s="115"/>
      <c r="CZ166" s="115"/>
      <c r="DA166" s="115"/>
      <c r="DB166" s="115"/>
      <c r="DC166" s="115"/>
      <c r="DD166" s="115"/>
    </row>
    <row r="167" spans="1:108" s="58" customFormat="1" ht="13.5" customHeight="1">
      <c r="A167" s="115" t="s">
        <v>1209</v>
      </c>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5"/>
      <c r="AJ167" s="115"/>
      <c r="AK167" s="115"/>
      <c r="AL167" s="115"/>
      <c r="AM167" s="115"/>
      <c r="AN167" s="115"/>
      <c r="AO167" s="115"/>
      <c r="AP167" s="115"/>
      <c r="AQ167" s="115"/>
      <c r="AR167" s="115"/>
      <c r="AS167" s="115"/>
      <c r="AT167" s="115"/>
      <c r="AU167" s="115"/>
      <c r="AV167" s="115"/>
      <c r="AW167" s="115"/>
      <c r="AX167" s="115"/>
      <c r="AY167" s="115"/>
      <c r="AZ167" s="115"/>
      <c r="BA167" s="115"/>
      <c r="BB167" s="115"/>
      <c r="BC167" s="115"/>
      <c r="BD167" s="115"/>
      <c r="BE167" s="115"/>
      <c r="BF167" s="115"/>
      <c r="BG167" s="115"/>
      <c r="BH167" s="115"/>
      <c r="BI167" s="115"/>
      <c r="BJ167" s="115"/>
      <c r="BK167" s="115"/>
      <c r="BL167" s="115"/>
      <c r="BM167" s="115"/>
      <c r="BN167" s="115"/>
      <c r="BO167" s="115"/>
      <c r="BP167" s="115"/>
      <c r="BQ167" s="115"/>
      <c r="BR167" s="115"/>
      <c r="BS167" s="115"/>
      <c r="BT167" s="115"/>
      <c r="BU167" s="115"/>
      <c r="BV167" s="115"/>
      <c r="BW167" s="115"/>
      <c r="BX167" s="115"/>
      <c r="BY167" s="115"/>
      <c r="BZ167" s="115"/>
      <c r="CA167" s="115"/>
      <c r="CB167" s="115"/>
      <c r="CC167" s="115"/>
      <c r="CD167" s="115"/>
      <c r="CE167" s="115"/>
      <c r="CF167" s="115"/>
      <c r="CG167" s="115"/>
      <c r="CH167" s="115"/>
      <c r="CI167" s="115"/>
      <c r="CJ167" s="115"/>
      <c r="CK167" s="115"/>
      <c r="CL167" s="115"/>
      <c r="CM167" s="115"/>
      <c r="CN167" s="115"/>
      <c r="CO167" s="115"/>
      <c r="CP167" s="115"/>
      <c r="CQ167" s="115"/>
      <c r="CR167" s="115"/>
      <c r="CS167" s="115"/>
      <c r="CT167" s="115"/>
      <c r="CU167" s="115"/>
      <c r="CV167" s="115"/>
      <c r="CW167" s="115"/>
      <c r="CX167" s="115"/>
      <c r="CY167" s="115"/>
      <c r="CZ167" s="115"/>
      <c r="DA167" s="115"/>
      <c r="DB167" s="115"/>
      <c r="DC167" s="115"/>
      <c r="DD167" s="115"/>
    </row>
    <row r="168" spans="1:108" s="58" customFormat="1" ht="13.5" customHeight="1">
      <c r="A168" s="115" t="s">
        <v>1210</v>
      </c>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c r="AC168" s="115"/>
      <c r="AD168" s="115"/>
      <c r="AE168" s="115"/>
      <c r="AF168" s="115"/>
      <c r="AG168" s="115"/>
      <c r="AH168" s="115"/>
      <c r="AI168" s="115"/>
      <c r="AJ168" s="115"/>
      <c r="AK168" s="115"/>
      <c r="AL168" s="115"/>
      <c r="AM168" s="115"/>
      <c r="AN168" s="115"/>
      <c r="AO168" s="115"/>
      <c r="AP168" s="115"/>
      <c r="AQ168" s="115"/>
      <c r="AR168" s="115"/>
      <c r="AS168" s="115"/>
      <c r="AT168" s="115"/>
      <c r="AU168" s="115"/>
      <c r="AV168" s="115"/>
      <c r="AW168" s="115"/>
      <c r="AX168" s="115"/>
      <c r="AY168" s="115"/>
      <c r="AZ168" s="115"/>
      <c r="BA168" s="115"/>
      <c r="BB168" s="115"/>
      <c r="BC168" s="115"/>
      <c r="BD168" s="115"/>
      <c r="BE168" s="115"/>
      <c r="BF168" s="115"/>
      <c r="BG168" s="115"/>
      <c r="BH168" s="115"/>
      <c r="BI168" s="115"/>
      <c r="BJ168" s="115"/>
      <c r="BK168" s="115"/>
      <c r="BL168" s="115"/>
      <c r="BM168" s="115"/>
      <c r="BN168" s="115"/>
      <c r="BO168" s="115"/>
      <c r="BP168" s="115"/>
      <c r="BQ168" s="115"/>
      <c r="BR168" s="115"/>
      <c r="BS168" s="115"/>
      <c r="BT168" s="115"/>
      <c r="BU168" s="115"/>
      <c r="BV168" s="115"/>
      <c r="BW168" s="115"/>
      <c r="BX168" s="115"/>
      <c r="BY168" s="115"/>
      <c r="BZ168" s="115"/>
      <c r="CA168" s="115"/>
      <c r="CB168" s="115"/>
      <c r="CC168" s="115"/>
      <c r="CD168" s="115"/>
      <c r="CE168" s="115"/>
      <c r="CF168" s="115"/>
      <c r="CG168" s="115"/>
      <c r="CH168" s="115"/>
      <c r="CI168" s="115"/>
      <c r="CJ168" s="115"/>
      <c r="CK168" s="115"/>
      <c r="CL168" s="115"/>
      <c r="CM168" s="115"/>
      <c r="CN168" s="115"/>
      <c r="CO168" s="115"/>
      <c r="CP168" s="115"/>
      <c r="CQ168" s="115"/>
      <c r="CR168" s="115"/>
      <c r="CS168" s="115"/>
      <c r="CT168" s="115"/>
      <c r="CU168" s="115"/>
      <c r="CV168" s="115"/>
      <c r="CW168" s="115"/>
      <c r="CX168" s="115"/>
      <c r="CY168" s="115"/>
      <c r="CZ168" s="115"/>
      <c r="DA168" s="115"/>
      <c r="DB168" s="115"/>
      <c r="DC168" s="115"/>
      <c r="DD168" s="115"/>
    </row>
    <row r="169" spans="1:108" s="58" customFormat="1" ht="13.5" customHeight="1">
      <c r="A169" s="115" t="s">
        <v>1211</v>
      </c>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c r="AC169" s="115"/>
      <c r="AD169" s="115"/>
      <c r="AE169" s="115"/>
      <c r="AF169" s="115"/>
      <c r="AG169" s="115"/>
      <c r="AH169" s="115"/>
      <c r="AI169" s="115"/>
      <c r="AJ169" s="115"/>
      <c r="AK169" s="115"/>
      <c r="AL169" s="115"/>
      <c r="AM169" s="115"/>
      <c r="AN169" s="115"/>
      <c r="AO169" s="115"/>
      <c r="AP169" s="115"/>
      <c r="AQ169" s="115"/>
      <c r="AR169" s="115"/>
      <c r="AS169" s="115"/>
      <c r="AT169" s="115"/>
      <c r="AU169" s="115"/>
      <c r="AV169" s="115"/>
      <c r="AW169" s="115"/>
      <c r="AX169" s="115"/>
      <c r="AY169" s="115"/>
      <c r="AZ169" s="115"/>
      <c r="BA169" s="115"/>
      <c r="BB169" s="115"/>
      <c r="BC169" s="115"/>
      <c r="BD169" s="115"/>
      <c r="BE169" s="115"/>
      <c r="BF169" s="115"/>
      <c r="BG169" s="115"/>
      <c r="BH169" s="115"/>
      <c r="BI169" s="115"/>
      <c r="BJ169" s="115"/>
      <c r="BK169" s="115"/>
      <c r="BL169" s="115"/>
      <c r="BM169" s="115"/>
      <c r="BN169" s="115"/>
      <c r="BO169" s="115"/>
      <c r="BP169" s="115"/>
      <c r="BQ169" s="115"/>
      <c r="BR169" s="115"/>
      <c r="BS169" s="115"/>
      <c r="BT169" s="115"/>
      <c r="BU169" s="115"/>
      <c r="BV169" s="115"/>
      <c r="BW169" s="115"/>
      <c r="BX169" s="115"/>
      <c r="BY169" s="115"/>
      <c r="BZ169" s="115"/>
      <c r="CA169" s="115"/>
      <c r="CB169" s="115"/>
      <c r="CC169" s="115"/>
      <c r="CD169" s="115"/>
      <c r="CE169" s="115"/>
      <c r="CF169" s="115"/>
      <c r="CG169" s="115"/>
      <c r="CH169" s="115"/>
      <c r="CI169" s="115"/>
      <c r="CJ169" s="115"/>
      <c r="CK169" s="115"/>
      <c r="CL169" s="115"/>
      <c r="CM169" s="115"/>
      <c r="CN169" s="115"/>
      <c r="CO169" s="115"/>
      <c r="CP169" s="115"/>
      <c r="CQ169" s="115"/>
      <c r="CR169" s="115"/>
      <c r="CS169" s="115"/>
      <c r="CT169" s="115"/>
      <c r="CU169" s="115"/>
      <c r="CV169" s="115"/>
      <c r="CW169" s="115"/>
      <c r="CX169" s="115"/>
      <c r="CY169" s="115"/>
      <c r="CZ169" s="115"/>
      <c r="DA169" s="115"/>
      <c r="DB169" s="115"/>
      <c r="DC169" s="115"/>
      <c r="DD169" s="115"/>
    </row>
    <row r="170" spans="1:108" s="58" customFormat="1" ht="12.75">
      <c r="A170" s="112" t="s">
        <v>1552</v>
      </c>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112"/>
      <c r="BH170" s="112"/>
      <c r="BI170" s="112"/>
      <c r="BJ170" s="112"/>
      <c r="BK170" s="112"/>
      <c r="BL170" s="112"/>
      <c r="BM170" s="112"/>
      <c r="BN170" s="112"/>
      <c r="BO170" s="112"/>
      <c r="BP170" s="112"/>
      <c r="BQ170" s="112"/>
      <c r="BR170" s="112"/>
      <c r="BS170" s="112"/>
      <c r="BT170" s="112"/>
      <c r="BU170" s="112"/>
      <c r="BV170" s="112"/>
      <c r="BW170" s="112"/>
      <c r="BX170" s="112"/>
      <c r="BY170" s="112"/>
      <c r="BZ170" s="112"/>
      <c r="CA170" s="112"/>
      <c r="CB170" s="112"/>
      <c r="CC170" s="112"/>
      <c r="CD170" s="112"/>
      <c r="CE170" s="112"/>
      <c r="CF170" s="112"/>
      <c r="CG170" s="112"/>
      <c r="CH170" s="112"/>
      <c r="CI170" s="112"/>
      <c r="CJ170" s="112"/>
      <c r="CK170" s="112"/>
      <c r="CL170" s="112"/>
      <c r="CM170" s="112"/>
      <c r="CN170" s="112"/>
      <c r="CO170" s="112"/>
      <c r="CP170" s="112"/>
      <c r="CQ170" s="112"/>
      <c r="CR170" s="112"/>
      <c r="CS170" s="112"/>
      <c r="CT170" s="112"/>
      <c r="CU170" s="112"/>
      <c r="CV170" s="112"/>
      <c r="CW170" s="112"/>
      <c r="CX170" s="112"/>
      <c r="CY170" s="112"/>
      <c r="CZ170" s="112"/>
      <c r="DA170" s="112"/>
      <c r="DB170" s="112"/>
      <c r="DC170" s="112"/>
      <c r="DD170" s="112"/>
    </row>
    <row r="171" spans="1:108" s="58" customFormat="1" ht="12.75">
      <c r="A171" s="115" t="s">
        <v>881</v>
      </c>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c r="AC171" s="115"/>
      <c r="AD171" s="115"/>
      <c r="AE171" s="115"/>
      <c r="AF171" s="115"/>
      <c r="AG171" s="115"/>
      <c r="AH171" s="115"/>
      <c r="AI171" s="115"/>
      <c r="AJ171" s="115"/>
      <c r="AK171" s="115"/>
      <c r="AL171" s="115"/>
      <c r="AM171" s="115"/>
      <c r="AN171" s="115"/>
      <c r="AO171" s="115"/>
      <c r="AP171" s="115"/>
      <c r="AQ171" s="115"/>
      <c r="AR171" s="115"/>
      <c r="AS171" s="115"/>
      <c r="AT171" s="115"/>
      <c r="AU171" s="115"/>
      <c r="AV171" s="115"/>
      <c r="AW171" s="115"/>
      <c r="AX171" s="115"/>
      <c r="AY171" s="115"/>
      <c r="AZ171" s="115"/>
      <c r="BA171" s="115"/>
      <c r="BB171" s="115"/>
      <c r="BC171" s="115"/>
      <c r="BD171" s="115"/>
      <c r="BE171" s="115"/>
      <c r="BF171" s="115"/>
      <c r="BG171" s="115"/>
      <c r="BH171" s="115"/>
      <c r="BI171" s="115"/>
      <c r="BJ171" s="115"/>
      <c r="BK171" s="115"/>
      <c r="BL171" s="115"/>
      <c r="BM171" s="115"/>
      <c r="BN171" s="115"/>
      <c r="BO171" s="115"/>
      <c r="BP171" s="115"/>
      <c r="BQ171" s="115"/>
      <c r="BR171" s="115"/>
      <c r="BS171" s="115"/>
      <c r="BT171" s="115"/>
      <c r="BU171" s="115"/>
      <c r="BV171" s="115"/>
      <c r="BW171" s="115"/>
      <c r="BX171" s="115"/>
      <c r="BY171" s="115"/>
      <c r="BZ171" s="115"/>
      <c r="CA171" s="115"/>
      <c r="CB171" s="115"/>
      <c r="CC171" s="115"/>
      <c r="CD171" s="115"/>
      <c r="CE171" s="115"/>
      <c r="CF171" s="115"/>
      <c r="CG171" s="115"/>
      <c r="CH171" s="115"/>
      <c r="CI171" s="115"/>
      <c r="CJ171" s="115"/>
      <c r="CK171" s="115"/>
      <c r="CL171" s="115"/>
      <c r="CM171" s="115"/>
      <c r="CN171" s="115"/>
      <c r="CO171" s="115"/>
      <c r="CP171" s="115"/>
      <c r="CQ171" s="115"/>
      <c r="CR171" s="115"/>
      <c r="CS171" s="115"/>
      <c r="CT171" s="115"/>
      <c r="CU171" s="115"/>
      <c r="CV171" s="115"/>
      <c r="CW171" s="115"/>
      <c r="CX171" s="115"/>
      <c r="CY171" s="115"/>
      <c r="CZ171" s="115"/>
      <c r="DA171" s="115"/>
      <c r="DB171" s="115"/>
      <c r="DC171" s="115"/>
      <c r="DD171" s="115"/>
    </row>
    <row r="172" spans="1:108" s="58" customFormat="1" ht="12.75">
      <c r="A172" s="115" t="s">
        <v>882</v>
      </c>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c r="AC172" s="115"/>
      <c r="AD172" s="115"/>
      <c r="AE172" s="115"/>
      <c r="AF172" s="115"/>
      <c r="AG172" s="115"/>
      <c r="AH172" s="115"/>
      <c r="AI172" s="115"/>
      <c r="AJ172" s="115"/>
      <c r="AK172" s="115"/>
      <c r="AL172" s="115"/>
      <c r="AM172" s="115"/>
      <c r="AN172" s="115"/>
      <c r="AO172" s="115"/>
      <c r="AP172" s="115"/>
      <c r="AQ172" s="115"/>
      <c r="AR172" s="115"/>
      <c r="AS172" s="115"/>
      <c r="AT172" s="115"/>
      <c r="AU172" s="115"/>
      <c r="AV172" s="115"/>
      <c r="AW172" s="115"/>
      <c r="AX172" s="115"/>
      <c r="AY172" s="115"/>
      <c r="AZ172" s="115"/>
      <c r="BA172" s="115"/>
      <c r="BB172" s="115"/>
      <c r="BC172" s="115"/>
      <c r="BD172" s="115"/>
      <c r="BE172" s="115"/>
      <c r="BF172" s="115"/>
      <c r="BG172" s="115"/>
      <c r="BH172" s="115"/>
      <c r="BI172" s="115"/>
      <c r="BJ172" s="115"/>
      <c r="BK172" s="115"/>
      <c r="BL172" s="115"/>
      <c r="BM172" s="115"/>
      <c r="BN172" s="115"/>
      <c r="BO172" s="115"/>
      <c r="BP172" s="115"/>
      <c r="BQ172" s="115"/>
      <c r="BR172" s="115"/>
      <c r="BS172" s="115"/>
      <c r="BT172" s="115"/>
      <c r="BU172" s="115"/>
      <c r="BV172" s="115"/>
      <c r="BW172" s="115"/>
      <c r="BX172" s="115"/>
      <c r="BY172" s="115"/>
      <c r="BZ172" s="115"/>
      <c r="CA172" s="115"/>
      <c r="CB172" s="115"/>
      <c r="CC172" s="115"/>
      <c r="CD172" s="115"/>
      <c r="CE172" s="115"/>
      <c r="CF172" s="115"/>
      <c r="CG172" s="115"/>
      <c r="CH172" s="115"/>
      <c r="CI172" s="115"/>
      <c r="CJ172" s="115"/>
      <c r="CK172" s="115"/>
      <c r="CL172" s="115"/>
      <c r="CM172" s="115"/>
      <c r="CN172" s="115"/>
      <c r="CO172" s="115"/>
      <c r="CP172" s="115"/>
      <c r="CQ172" s="115"/>
      <c r="CR172" s="115"/>
      <c r="CS172" s="115"/>
      <c r="CT172" s="115"/>
      <c r="CU172" s="115"/>
      <c r="CV172" s="115"/>
      <c r="CW172" s="115"/>
      <c r="CX172" s="115"/>
      <c r="CY172" s="115"/>
      <c r="CZ172" s="115"/>
      <c r="DA172" s="115"/>
      <c r="DB172" s="115"/>
      <c r="DC172" s="115"/>
      <c r="DD172" s="115"/>
    </row>
    <row r="173" spans="1:108" s="58" customFormat="1" ht="12.75">
      <c r="A173" s="112" t="s">
        <v>1038</v>
      </c>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c r="BJ173" s="112"/>
      <c r="BK173" s="112"/>
      <c r="BL173" s="112"/>
      <c r="BM173" s="112"/>
      <c r="BN173" s="112"/>
      <c r="BO173" s="112"/>
      <c r="BP173" s="112"/>
      <c r="BQ173" s="112"/>
      <c r="BR173" s="112"/>
      <c r="BS173" s="112"/>
      <c r="BT173" s="112"/>
      <c r="BU173" s="112"/>
      <c r="BV173" s="112"/>
      <c r="BW173" s="112"/>
      <c r="BX173" s="112"/>
      <c r="BY173" s="112"/>
      <c r="BZ173" s="112"/>
      <c r="CA173" s="112"/>
      <c r="CB173" s="112"/>
      <c r="CC173" s="112"/>
      <c r="CD173" s="112"/>
      <c r="CE173" s="112"/>
      <c r="CF173" s="112"/>
      <c r="CG173" s="112"/>
      <c r="CH173" s="112"/>
      <c r="CI173" s="112"/>
      <c r="CJ173" s="112"/>
      <c r="CK173" s="112"/>
      <c r="CL173" s="112"/>
      <c r="CM173" s="112"/>
      <c r="CN173" s="112"/>
      <c r="CO173" s="112"/>
      <c r="CP173" s="112"/>
      <c r="CQ173" s="112"/>
      <c r="CR173" s="112"/>
      <c r="CS173" s="112"/>
      <c r="CT173" s="112"/>
      <c r="CU173" s="112"/>
      <c r="CV173" s="112"/>
      <c r="CW173" s="112"/>
      <c r="CX173" s="112"/>
      <c r="CY173" s="112"/>
      <c r="CZ173" s="112"/>
      <c r="DA173" s="112"/>
      <c r="DB173" s="112"/>
      <c r="DC173" s="112"/>
      <c r="DD173" s="112"/>
    </row>
    <row r="174" spans="1:108" s="58" customFormat="1" ht="12.75">
      <c r="A174" s="115" t="s">
        <v>883</v>
      </c>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115"/>
      <c r="AG174" s="115"/>
      <c r="AH174" s="115"/>
      <c r="AI174" s="115"/>
      <c r="AJ174" s="115"/>
      <c r="AK174" s="115"/>
      <c r="AL174" s="115"/>
      <c r="AM174" s="115"/>
      <c r="AN174" s="115"/>
      <c r="AO174" s="115"/>
      <c r="AP174" s="115"/>
      <c r="AQ174" s="115"/>
      <c r="AR174" s="115"/>
      <c r="AS174" s="115"/>
      <c r="AT174" s="115"/>
      <c r="AU174" s="115"/>
      <c r="AV174" s="115"/>
      <c r="AW174" s="115"/>
      <c r="AX174" s="115"/>
      <c r="AY174" s="115"/>
      <c r="AZ174" s="115"/>
      <c r="BA174" s="115"/>
      <c r="BB174" s="115"/>
      <c r="BC174" s="115"/>
      <c r="BD174" s="115"/>
      <c r="BE174" s="115"/>
      <c r="BF174" s="115"/>
      <c r="BG174" s="115"/>
      <c r="BH174" s="115"/>
      <c r="BI174" s="115"/>
      <c r="BJ174" s="115"/>
      <c r="BK174" s="115"/>
      <c r="BL174" s="115"/>
      <c r="BM174" s="115"/>
      <c r="BN174" s="115"/>
      <c r="BO174" s="115"/>
      <c r="BP174" s="115"/>
      <c r="BQ174" s="115"/>
      <c r="BR174" s="115"/>
      <c r="BS174" s="115"/>
      <c r="BT174" s="115"/>
      <c r="BU174" s="115"/>
      <c r="BV174" s="115"/>
      <c r="BW174" s="115"/>
      <c r="BX174" s="115"/>
      <c r="BY174" s="115"/>
      <c r="BZ174" s="115"/>
      <c r="CA174" s="115"/>
      <c r="CB174" s="115"/>
      <c r="CC174" s="115"/>
      <c r="CD174" s="115"/>
      <c r="CE174" s="115"/>
      <c r="CF174" s="115"/>
      <c r="CG174" s="115"/>
      <c r="CH174" s="115"/>
      <c r="CI174" s="115"/>
      <c r="CJ174" s="115"/>
      <c r="CK174" s="115"/>
      <c r="CL174" s="115"/>
      <c r="CM174" s="115"/>
      <c r="CN174" s="115"/>
      <c r="CO174" s="115"/>
      <c r="CP174" s="115"/>
      <c r="CQ174" s="115"/>
      <c r="CR174" s="115"/>
      <c r="CS174" s="115"/>
      <c r="CT174" s="115"/>
      <c r="CU174" s="115"/>
      <c r="CV174" s="115"/>
      <c r="CW174" s="115"/>
      <c r="CX174" s="115"/>
      <c r="CY174" s="115"/>
      <c r="CZ174" s="115"/>
      <c r="DA174" s="115"/>
      <c r="DB174" s="115"/>
      <c r="DC174" s="115"/>
      <c r="DD174" s="115"/>
    </row>
    <row r="175" spans="1:108" s="58" customFormat="1" ht="12.75">
      <c r="A175" s="115" t="s">
        <v>1212</v>
      </c>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c r="AC175" s="115"/>
      <c r="AD175" s="115"/>
      <c r="AE175" s="115"/>
      <c r="AF175" s="115"/>
      <c r="AG175" s="115"/>
      <c r="AH175" s="115"/>
      <c r="AI175" s="115"/>
      <c r="AJ175" s="115"/>
      <c r="AK175" s="115"/>
      <c r="AL175" s="115"/>
      <c r="AM175" s="115"/>
      <c r="AN175" s="115"/>
      <c r="AO175" s="115"/>
      <c r="AP175" s="115"/>
      <c r="AQ175" s="115"/>
      <c r="AR175" s="115"/>
      <c r="AS175" s="115"/>
      <c r="AT175" s="115"/>
      <c r="AU175" s="115"/>
      <c r="AV175" s="115"/>
      <c r="AW175" s="115"/>
      <c r="AX175" s="115"/>
      <c r="AY175" s="115"/>
      <c r="AZ175" s="115"/>
      <c r="BA175" s="115"/>
      <c r="BB175" s="115"/>
      <c r="BC175" s="115"/>
      <c r="BD175" s="115"/>
      <c r="BE175" s="115"/>
      <c r="BF175" s="115"/>
      <c r="BG175" s="115"/>
      <c r="BH175" s="115"/>
      <c r="BI175" s="115"/>
      <c r="BJ175" s="115"/>
      <c r="BK175" s="115"/>
      <c r="BL175" s="115"/>
      <c r="BM175" s="115"/>
      <c r="BN175" s="115"/>
      <c r="BO175" s="115"/>
      <c r="BP175" s="115"/>
      <c r="BQ175" s="115"/>
      <c r="BR175" s="115"/>
      <c r="BS175" s="115"/>
      <c r="BT175" s="115"/>
      <c r="BU175" s="115"/>
      <c r="BV175" s="115"/>
      <c r="BW175" s="115"/>
      <c r="BX175" s="115"/>
      <c r="BY175" s="115"/>
      <c r="BZ175" s="115"/>
      <c r="CA175" s="115"/>
      <c r="CB175" s="115"/>
      <c r="CC175" s="115"/>
      <c r="CD175" s="115"/>
      <c r="CE175" s="115"/>
      <c r="CF175" s="115"/>
      <c r="CG175" s="115"/>
      <c r="CH175" s="115"/>
      <c r="CI175" s="115"/>
      <c r="CJ175" s="115"/>
      <c r="CK175" s="115"/>
      <c r="CL175" s="115"/>
      <c r="CM175" s="115"/>
      <c r="CN175" s="115"/>
      <c r="CO175" s="115"/>
      <c r="CP175" s="115"/>
      <c r="CQ175" s="115"/>
      <c r="CR175" s="115"/>
      <c r="CS175" s="115"/>
      <c r="CT175" s="115"/>
      <c r="CU175" s="115"/>
      <c r="CV175" s="115"/>
      <c r="CW175" s="115"/>
      <c r="CX175" s="115"/>
      <c r="CY175" s="115"/>
      <c r="CZ175" s="115"/>
      <c r="DA175" s="115"/>
      <c r="DB175" s="115"/>
      <c r="DC175" s="115"/>
      <c r="DD175" s="115"/>
    </row>
    <row r="176" spans="1:108" s="59" customFormat="1" ht="12.95" customHeight="1">
      <c r="A176" s="115" t="s">
        <v>1319</v>
      </c>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c r="AC176" s="115"/>
      <c r="AD176" s="115"/>
      <c r="AE176" s="115"/>
      <c r="AF176" s="115"/>
      <c r="AG176" s="115"/>
      <c r="AH176" s="115"/>
      <c r="AI176" s="115"/>
      <c r="AJ176" s="115"/>
      <c r="AK176" s="115"/>
      <c r="AL176" s="115"/>
      <c r="AM176" s="115"/>
      <c r="AN176" s="115"/>
      <c r="AO176" s="115"/>
      <c r="AP176" s="115"/>
      <c r="AQ176" s="115"/>
      <c r="AR176" s="115"/>
      <c r="AS176" s="115"/>
      <c r="AT176" s="115"/>
      <c r="AU176" s="115"/>
      <c r="AV176" s="115"/>
      <c r="AW176" s="115"/>
      <c r="AX176" s="115"/>
      <c r="AY176" s="115"/>
      <c r="AZ176" s="115"/>
      <c r="BA176" s="115"/>
      <c r="BB176" s="115"/>
      <c r="BC176" s="115"/>
      <c r="BD176" s="115"/>
      <c r="BE176" s="115"/>
      <c r="BF176" s="115"/>
      <c r="BG176" s="115"/>
      <c r="BH176" s="115"/>
      <c r="BI176" s="115"/>
      <c r="BJ176" s="115"/>
      <c r="BK176" s="115"/>
      <c r="BL176" s="115"/>
      <c r="BM176" s="115"/>
      <c r="BN176" s="115"/>
      <c r="BO176" s="115"/>
      <c r="BP176" s="115"/>
      <c r="BQ176" s="115"/>
      <c r="BR176" s="115"/>
      <c r="BS176" s="115"/>
      <c r="BT176" s="115"/>
      <c r="BU176" s="115"/>
      <c r="BV176" s="115"/>
      <c r="BW176" s="115"/>
      <c r="BX176" s="115"/>
      <c r="BY176" s="115"/>
      <c r="BZ176" s="115"/>
      <c r="CA176" s="115"/>
      <c r="CB176" s="115"/>
      <c r="CC176" s="115"/>
      <c r="CD176" s="115"/>
      <c r="CE176" s="115"/>
      <c r="CF176" s="115"/>
      <c r="CG176" s="115"/>
      <c r="CH176" s="115"/>
      <c r="CI176" s="115"/>
      <c r="CJ176" s="115"/>
      <c r="CK176" s="115"/>
      <c r="CL176" s="115"/>
      <c r="CM176" s="115"/>
      <c r="CN176" s="115"/>
      <c r="CO176" s="115"/>
      <c r="CP176" s="115"/>
      <c r="CQ176" s="115"/>
      <c r="CR176" s="115"/>
      <c r="CS176" s="115"/>
      <c r="CT176" s="115"/>
      <c r="CU176" s="115"/>
      <c r="CV176" s="115"/>
      <c r="CW176" s="115"/>
      <c r="CX176" s="115"/>
      <c r="CY176" s="115"/>
      <c r="CZ176" s="115"/>
      <c r="DA176" s="115"/>
      <c r="DB176" s="115"/>
      <c r="DC176" s="115"/>
      <c r="DD176" s="115"/>
    </row>
    <row r="177" spans="1:108" s="58" customFormat="1" ht="12.75">
      <c r="A177" s="115" t="s">
        <v>1039</v>
      </c>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c r="AC177" s="115"/>
      <c r="AD177" s="115"/>
      <c r="AE177" s="115"/>
      <c r="AF177" s="115"/>
      <c r="AG177" s="115"/>
      <c r="AH177" s="115"/>
      <c r="AI177" s="115"/>
      <c r="AJ177" s="115"/>
      <c r="AK177" s="115"/>
      <c r="AL177" s="115"/>
      <c r="AM177" s="115"/>
      <c r="AN177" s="115"/>
      <c r="AO177" s="115"/>
      <c r="AP177" s="115"/>
      <c r="AQ177" s="115"/>
      <c r="AR177" s="115"/>
      <c r="AS177" s="115"/>
      <c r="AT177" s="115"/>
      <c r="AU177" s="115"/>
      <c r="AV177" s="115"/>
      <c r="AW177" s="115"/>
      <c r="AX177" s="115"/>
      <c r="AY177" s="115"/>
      <c r="AZ177" s="115"/>
      <c r="BA177" s="115"/>
      <c r="BB177" s="115"/>
      <c r="BC177" s="115"/>
      <c r="BD177" s="115"/>
      <c r="BE177" s="115"/>
      <c r="BF177" s="115"/>
      <c r="BG177" s="115"/>
      <c r="BH177" s="115"/>
      <c r="BI177" s="115"/>
      <c r="BJ177" s="115"/>
      <c r="BK177" s="115"/>
      <c r="BL177" s="115"/>
      <c r="BM177" s="115"/>
      <c r="BN177" s="115"/>
      <c r="BO177" s="115"/>
      <c r="BP177" s="115"/>
      <c r="BQ177" s="115"/>
      <c r="BR177" s="115"/>
      <c r="BS177" s="115"/>
      <c r="BT177" s="115"/>
      <c r="BU177" s="115"/>
      <c r="BV177" s="115"/>
      <c r="BW177" s="115"/>
      <c r="BX177" s="115"/>
      <c r="BY177" s="115"/>
      <c r="BZ177" s="115"/>
      <c r="CA177" s="115"/>
      <c r="CB177" s="115"/>
      <c r="CC177" s="115"/>
      <c r="CD177" s="115"/>
      <c r="CE177" s="115"/>
      <c r="CF177" s="115"/>
      <c r="CG177" s="115"/>
      <c r="CH177" s="115"/>
      <c r="CI177" s="115"/>
      <c r="CJ177" s="115"/>
      <c r="CK177" s="115"/>
      <c r="CL177" s="115"/>
      <c r="CM177" s="115"/>
      <c r="CN177" s="115"/>
      <c r="CO177" s="115"/>
      <c r="CP177" s="115"/>
      <c r="CQ177" s="115"/>
      <c r="CR177" s="115"/>
      <c r="CS177" s="115"/>
      <c r="CT177" s="115"/>
      <c r="CU177" s="115"/>
      <c r="CV177" s="115"/>
      <c r="CW177" s="115"/>
      <c r="CX177" s="115"/>
      <c r="CY177" s="115"/>
      <c r="CZ177" s="115"/>
      <c r="DA177" s="115"/>
      <c r="DB177" s="115"/>
      <c r="DC177" s="115"/>
      <c r="DD177" s="115"/>
    </row>
    <row r="178" spans="1:108" s="58" customFormat="1" ht="12.75">
      <c r="A178" s="115" t="s">
        <v>884</v>
      </c>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c r="AC178" s="115"/>
      <c r="AD178" s="115"/>
      <c r="AE178" s="115"/>
      <c r="AF178" s="115"/>
      <c r="AG178" s="115"/>
      <c r="AH178" s="115"/>
      <c r="AI178" s="115"/>
      <c r="AJ178" s="115"/>
      <c r="AK178" s="115"/>
      <c r="AL178" s="115"/>
      <c r="AM178" s="115"/>
      <c r="AN178" s="115"/>
      <c r="AO178" s="115"/>
      <c r="AP178" s="115"/>
      <c r="AQ178" s="115"/>
      <c r="AR178" s="115"/>
      <c r="AS178" s="115"/>
      <c r="AT178" s="115"/>
      <c r="AU178" s="115"/>
      <c r="AV178" s="115"/>
      <c r="AW178" s="115"/>
      <c r="AX178" s="115"/>
      <c r="AY178" s="115"/>
      <c r="AZ178" s="115"/>
      <c r="BA178" s="115"/>
      <c r="BB178" s="115"/>
      <c r="BC178" s="115"/>
      <c r="BD178" s="115"/>
      <c r="BE178" s="115"/>
      <c r="BF178" s="115"/>
      <c r="BG178" s="115"/>
      <c r="BH178" s="115"/>
      <c r="BI178" s="115"/>
      <c r="BJ178" s="115"/>
      <c r="BK178" s="115"/>
      <c r="BL178" s="115"/>
      <c r="BM178" s="115"/>
      <c r="BN178" s="115"/>
      <c r="BO178" s="115"/>
      <c r="BP178" s="115"/>
      <c r="BQ178" s="115"/>
      <c r="BR178" s="115"/>
      <c r="BS178" s="115"/>
      <c r="BT178" s="115"/>
      <c r="BU178" s="115"/>
      <c r="BV178" s="115"/>
      <c r="BW178" s="115"/>
      <c r="BX178" s="115"/>
      <c r="BY178" s="115"/>
      <c r="BZ178" s="115"/>
      <c r="CA178" s="115"/>
      <c r="CB178" s="115"/>
      <c r="CC178" s="115"/>
      <c r="CD178" s="115"/>
      <c r="CE178" s="115"/>
      <c r="CF178" s="115"/>
      <c r="CG178" s="115"/>
      <c r="CH178" s="115"/>
      <c r="CI178" s="115"/>
      <c r="CJ178" s="115"/>
      <c r="CK178" s="115"/>
      <c r="CL178" s="115"/>
      <c r="CM178" s="115"/>
      <c r="CN178" s="115"/>
      <c r="CO178" s="115"/>
      <c r="CP178" s="115"/>
      <c r="CQ178" s="115"/>
      <c r="CR178" s="115"/>
      <c r="CS178" s="115"/>
      <c r="CT178" s="115"/>
      <c r="CU178" s="115"/>
      <c r="CV178" s="115"/>
      <c r="CW178" s="115"/>
      <c r="CX178" s="115"/>
      <c r="CY178" s="115"/>
      <c r="CZ178" s="115"/>
      <c r="DA178" s="115"/>
      <c r="DB178" s="115"/>
      <c r="DC178" s="115"/>
      <c r="DD178" s="115"/>
    </row>
    <row r="179" spans="1:108" s="59" customFormat="1" ht="11.25" customHeight="1">
      <c r="A179" s="112" t="s">
        <v>1549</v>
      </c>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2"/>
      <c r="BQ179" s="112"/>
      <c r="BR179" s="112"/>
      <c r="BS179" s="112"/>
      <c r="BT179" s="112"/>
      <c r="BU179" s="112"/>
      <c r="BV179" s="112"/>
      <c r="BW179" s="112"/>
      <c r="BX179" s="112"/>
      <c r="BY179" s="112"/>
      <c r="BZ179" s="112"/>
      <c r="CA179" s="112"/>
      <c r="CB179" s="112"/>
      <c r="CC179" s="112"/>
      <c r="CD179" s="112"/>
      <c r="CE179" s="112"/>
      <c r="CF179" s="112"/>
      <c r="CG179" s="112"/>
      <c r="CH179" s="112"/>
      <c r="CI179" s="112"/>
      <c r="CJ179" s="112"/>
      <c r="CK179" s="112"/>
      <c r="CL179" s="112"/>
      <c r="CM179" s="112"/>
      <c r="CN179" s="112"/>
      <c r="CO179" s="112"/>
      <c r="CP179" s="112"/>
      <c r="CQ179" s="112"/>
      <c r="CR179" s="112"/>
      <c r="CS179" s="112"/>
      <c r="CT179" s="112"/>
      <c r="CU179" s="112"/>
      <c r="CV179" s="112"/>
      <c r="CW179" s="112"/>
      <c r="CX179" s="112"/>
      <c r="CY179" s="112"/>
      <c r="CZ179" s="112"/>
      <c r="DA179" s="112"/>
      <c r="DB179" s="112"/>
      <c r="DC179" s="112"/>
      <c r="DD179" s="112"/>
    </row>
    <row r="180" spans="1:108" s="58" customFormat="1" ht="12.75">
      <c r="A180" s="112" t="s">
        <v>1550</v>
      </c>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2"/>
      <c r="BQ180" s="112"/>
      <c r="BR180" s="112"/>
      <c r="BS180" s="112"/>
      <c r="BT180" s="112"/>
      <c r="BU180" s="112"/>
      <c r="BV180" s="112"/>
      <c r="BW180" s="112"/>
      <c r="BX180" s="112"/>
      <c r="BY180" s="112"/>
      <c r="BZ180" s="112"/>
      <c r="CA180" s="112"/>
      <c r="CB180" s="112"/>
      <c r="CC180" s="112"/>
      <c r="CD180" s="112"/>
      <c r="CE180" s="112"/>
      <c r="CF180" s="112"/>
      <c r="CG180" s="112"/>
      <c r="CH180" s="112"/>
      <c r="CI180" s="112"/>
      <c r="CJ180" s="112"/>
      <c r="CK180" s="112"/>
      <c r="CL180" s="112"/>
      <c r="CM180" s="112"/>
      <c r="CN180" s="112"/>
      <c r="CO180" s="112"/>
      <c r="CP180" s="112"/>
      <c r="CQ180" s="112"/>
      <c r="CR180" s="112"/>
      <c r="CS180" s="112"/>
      <c r="CT180" s="112"/>
      <c r="CU180" s="112"/>
      <c r="CV180" s="112"/>
      <c r="CW180" s="112"/>
      <c r="CX180" s="112"/>
      <c r="CY180" s="112"/>
      <c r="CZ180" s="112"/>
      <c r="DA180" s="112"/>
      <c r="DB180" s="112"/>
      <c r="DC180" s="112"/>
      <c r="DD180" s="112"/>
    </row>
    <row r="181" spans="1:108" s="58" customFormat="1" ht="12.75">
      <c r="A181" s="112" t="s">
        <v>1551</v>
      </c>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2"/>
      <c r="BP181" s="112"/>
      <c r="BQ181" s="112"/>
      <c r="BR181" s="112"/>
      <c r="BS181" s="112"/>
      <c r="BT181" s="112"/>
      <c r="BU181" s="112"/>
      <c r="BV181" s="112"/>
      <c r="BW181" s="112"/>
      <c r="BX181" s="112"/>
      <c r="BY181" s="112"/>
      <c r="BZ181" s="112"/>
      <c r="CA181" s="112"/>
      <c r="CB181" s="112"/>
      <c r="CC181" s="112"/>
      <c r="CD181" s="112"/>
      <c r="CE181" s="112"/>
      <c r="CF181" s="112"/>
      <c r="CG181" s="112"/>
      <c r="CH181" s="112"/>
      <c r="CI181" s="112"/>
      <c r="CJ181" s="112"/>
      <c r="CK181" s="112"/>
      <c r="CL181" s="112"/>
      <c r="CM181" s="112"/>
      <c r="CN181" s="112"/>
      <c r="CO181" s="112"/>
      <c r="CP181" s="112"/>
      <c r="CQ181" s="112"/>
      <c r="CR181" s="112"/>
      <c r="CS181" s="112"/>
      <c r="CT181" s="112"/>
      <c r="CU181" s="112"/>
      <c r="CV181" s="112"/>
      <c r="CW181" s="112"/>
      <c r="CX181" s="112"/>
      <c r="CY181" s="112"/>
      <c r="CZ181" s="112"/>
      <c r="DA181" s="112"/>
      <c r="DB181" s="112"/>
      <c r="DC181" s="112"/>
      <c r="DD181" s="112"/>
    </row>
    <row r="182" spans="1:108" s="58" customFormat="1" ht="12.95" customHeight="1">
      <c r="A182" s="112" t="s">
        <v>1040</v>
      </c>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2"/>
      <c r="BO182" s="112"/>
      <c r="BP182" s="112"/>
      <c r="BQ182" s="112"/>
      <c r="BR182" s="112"/>
      <c r="BS182" s="112"/>
      <c r="BT182" s="112"/>
      <c r="BU182" s="112"/>
      <c r="BV182" s="112"/>
      <c r="BW182" s="112"/>
      <c r="BX182" s="112"/>
      <c r="BY182" s="112"/>
      <c r="BZ182" s="112"/>
      <c r="CA182" s="112"/>
      <c r="CB182" s="112"/>
      <c r="CC182" s="112"/>
      <c r="CD182" s="112"/>
      <c r="CE182" s="112"/>
      <c r="CF182" s="112"/>
      <c r="CG182" s="112"/>
      <c r="CH182" s="112"/>
      <c r="CI182" s="112"/>
      <c r="CJ182" s="112"/>
      <c r="CK182" s="112"/>
      <c r="CL182" s="112"/>
      <c r="CM182" s="112"/>
      <c r="CN182" s="112"/>
      <c r="CO182" s="112"/>
      <c r="CP182" s="112"/>
      <c r="CQ182" s="112"/>
      <c r="CR182" s="112"/>
      <c r="CS182" s="112"/>
      <c r="CT182" s="112"/>
      <c r="CU182" s="112"/>
      <c r="CV182" s="112"/>
      <c r="CW182" s="112"/>
      <c r="CX182" s="112"/>
      <c r="CY182" s="112"/>
      <c r="CZ182" s="112"/>
      <c r="DA182" s="112"/>
      <c r="DB182" s="112"/>
      <c r="DC182" s="112"/>
      <c r="DD182" s="112"/>
    </row>
    <row r="183" spans="1:108" s="58" customFormat="1" ht="12.75">
      <c r="A183" s="115" t="s">
        <v>885</v>
      </c>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c r="AC183" s="115"/>
      <c r="AD183" s="115"/>
      <c r="AE183" s="115"/>
      <c r="AF183" s="115"/>
      <c r="AG183" s="115"/>
      <c r="AH183" s="115"/>
      <c r="AI183" s="115"/>
      <c r="AJ183" s="115"/>
      <c r="AK183" s="115"/>
      <c r="AL183" s="115"/>
      <c r="AM183" s="115"/>
      <c r="AN183" s="115"/>
      <c r="AO183" s="115"/>
      <c r="AP183" s="115"/>
      <c r="AQ183" s="115"/>
      <c r="AR183" s="115"/>
      <c r="AS183" s="115"/>
      <c r="AT183" s="115"/>
      <c r="AU183" s="115"/>
      <c r="AV183" s="115"/>
      <c r="AW183" s="115"/>
      <c r="AX183" s="115"/>
      <c r="AY183" s="115"/>
      <c r="AZ183" s="115"/>
      <c r="BA183" s="115"/>
      <c r="BB183" s="115"/>
      <c r="BC183" s="115"/>
      <c r="BD183" s="115"/>
      <c r="BE183" s="115"/>
      <c r="BF183" s="115"/>
      <c r="BG183" s="115"/>
      <c r="BH183" s="115"/>
      <c r="BI183" s="115"/>
      <c r="BJ183" s="115"/>
      <c r="BK183" s="115"/>
      <c r="BL183" s="115"/>
      <c r="BM183" s="115"/>
      <c r="BN183" s="115"/>
      <c r="BO183" s="115"/>
      <c r="BP183" s="115"/>
      <c r="BQ183" s="115"/>
      <c r="BR183" s="115"/>
      <c r="BS183" s="115"/>
      <c r="BT183" s="115"/>
      <c r="BU183" s="115"/>
      <c r="BV183" s="115"/>
      <c r="BW183" s="115"/>
      <c r="BX183" s="115"/>
      <c r="BY183" s="115"/>
      <c r="BZ183" s="115"/>
      <c r="CA183" s="115"/>
      <c r="CB183" s="115"/>
      <c r="CC183" s="115"/>
      <c r="CD183" s="115"/>
      <c r="CE183" s="115"/>
      <c r="CF183" s="115"/>
      <c r="CG183" s="115"/>
      <c r="CH183" s="115"/>
      <c r="CI183" s="115"/>
      <c r="CJ183" s="115"/>
      <c r="CK183" s="115"/>
      <c r="CL183" s="115"/>
      <c r="CM183" s="115"/>
      <c r="CN183" s="115"/>
      <c r="CO183" s="115"/>
      <c r="CP183" s="115"/>
      <c r="CQ183" s="115"/>
      <c r="CR183" s="115"/>
      <c r="CS183" s="115"/>
      <c r="CT183" s="115"/>
      <c r="CU183" s="115"/>
      <c r="CV183" s="115"/>
      <c r="CW183" s="115"/>
      <c r="CX183" s="115"/>
      <c r="CY183" s="115"/>
      <c r="CZ183" s="115"/>
      <c r="DA183" s="115"/>
      <c r="DB183" s="115"/>
      <c r="DC183" s="115"/>
      <c r="DD183" s="115"/>
    </row>
    <row r="184" spans="1:108" s="58" customFormat="1" ht="12.75">
      <c r="A184" s="115" t="s">
        <v>886</v>
      </c>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c r="AC184" s="115"/>
      <c r="AD184" s="115"/>
      <c r="AE184" s="115"/>
      <c r="AF184" s="115"/>
      <c r="AG184" s="115"/>
      <c r="AH184" s="115"/>
      <c r="AI184" s="115"/>
      <c r="AJ184" s="115"/>
      <c r="AK184" s="115"/>
      <c r="AL184" s="115"/>
      <c r="AM184" s="115"/>
      <c r="AN184" s="115"/>
      <c r="AO184" s="115"/>
      <c r="AP184" s="115"/>
      <c r="AQ184" s="115"/>
      <c r="AR184" s="115"/>
      <c r="AS184" s="115"/>
      <c r="AT184" s="115"/>
      <c r="AU184" s="115"/>
      <c r="AV184" s="115"/>
      <c r="AW184" s="115"/>
      <c r="AX184" s="115"/>
      <c r="AY184" s="115"/>
      <c r="AZ184" s="115"/>
      <c r="BA184" s="115"/>
      <c r="BB184" s="115"/>
      <c r="BC184" s="115"/>
      <c r="BD184" s="115"/>
      <c r="BE184" s="115"/>
      <c r="BF184" s="115"/>
      <c r="BG184" s="115"/>
      <c r="BH184" s="115"/>
      <c r="BI184" s="115"/>
      <c r="BJ184" s="115"/>
      <c r="BK184" s="115"/>
      <c r="BL184" s="115"/>
      <c r="BM184" s="115"/>
      <c r="BN184" s="115"/>
      <c r="BO184" s="115"/>
      <c r="BP184" s="115"/>
      <c r="BQ184" s="115"/>
      <c r="BR184" s="115"/>
      <c r="BS184" s="115"/>
      <c r="BT184" s="115"/>
      <c r="BU184" s="115"/>
      <c r="BV184" s="115"/>
      <c r="BW184" s="115"/>
      <c r="BX184" s="115"/>
      <c r="BY184" s="115"/>
      <c r="BZ184" s="115"/>
      <c r="CA184" s="115"/>
      <c r="CB184" s="115"/>
      <c r="CC184" s="115"/>
      <c r="CD184" s="115"/>
      <c r="CE184" s="115"/>
      <c r="CF184" s="115"/>
      <c r="CG184" s="115"/>
      <c r="CH184" s="115"/>
      <c r="CI184" s="115"/>
      <c r="CJ184" s="115"/>
      <c r="CK184" s="115"/>
      <c r="CL184" s="115"/>
      <c r="CM184" s="115"/>
      <c r="CN184" s="115"/>
      <c r="CO184" s="115"/>
      <c r="CP184" s="115"/>
      <c r="CQ184" s="115"/>
      <c r="CR184" s="115"/>
      <c r="CS184" s="115"/>
      <c r="CT184" s="115"/>
      <c r="CU184" s="115"/>
      <c r="CV184" s="115"/>
      <c r="CW184" s="115"/>
      <c r="CX184" s="115"/>
      <c r="CY184" s="115"/>
      <c r="CZ184" s="115"/>
      <c r="DA184" s="115"/>
      <c r="DB184" s="115"/>
      <c r="DC184" s="115"/>
      <c r="DD184" s="115"/>
    </row>
    <row r="185" spans="1:108" s="58" customFormat="1" ht="12.75">
      <c r="A185" s="112" t="s">
        <v>887</v>
      </c>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c r="BJ185" s="112"/>
      <c r="BK185" s="112"/>
      <c r="BL185" s="112"/>
      <c r="BM185" s="112"/>
      <c r="BN185" s="112"/>
      <c r="BO185" s="112"/>
      <c r="BP185" s="112"/>
      <c r="BQ185" s="112"/>
      <c r="BR185" s="112"/>
      <c r="BS185" s="112"/>
      <c r="BT185" s="112"/>
      <c r="BU185" s="112"/>
      <c r="BV185" s="112"/>
      <c r="BW185" s="112"/>
      <c r="BX185" s="112"/>
      <c r="BY185" s="112"/>
      <c r="BZ185" s="112"/>
      <c r="CA185" s="112"/>
      <c r="CB185" s="112"/>
      <c r="CC185" s="112"/>
      <c r="CD185" s="112"/>
      <c r="CE185" s="112"/>
      <c r="CF185" s="112"/>
      <c r="CG185" s="112"/>
      <c r="CH185" s="112"/>
      <c r="CI185" s="112"/>
      <c r="CJ185" s="112"/>
      <c r="CK185" s="112"/>
      <c r="CL185" s="112"/>
      <c r="CM185" s="112"/>
      <c r="CN185" s="112"/>
      <c r="CO185" s="112"/>
      <c r="CP185" s="112"/>
      <c r="CQ185" s="112"/>
      <c r="CR185" s="112"/>
      <c r="CS185" s="112"/>
      <c r="CT185" s="112"/>
      <c r="CU185" s="112"/>
      <c r="CV185" s="112"/>
      <c r="CW185" s="112"/>
      <c r="CX185" s="112"/>
      <c r="CY185" s="112"/>
      <c r="CZ185" s="112"/>
      <c r="DA185" s="112"/>
      <c r="DB185" s="112"/>
      <c r="DC185" s="112"/>
      <c r="DD185" s="112"/>
    </row>
    <row r="186" spans="1:108" s="58" customFormat="1" ht="12.75">
      <c r="A186" s="112" t="s">
        <v>1316</v>
      </c>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2"/>
      <c r="BO186" s="112"/>
      <c r="BP186" s="112"/>
      <c r="BQ186" s="112"/>
      <c r="BR186" s="112"/>
      <c r="BS186" s="112"/>
      <c r="BT186" s="112"/>
      <c r="BU186" s="112"/>
      <c r="BV186" s="112"/>
      <c r="BW186" s="112"/>
      <c r="BX186" s="112"/>
      <c r="BY186" s="112"/>
      <c r="BZ186" s="112"/>
      <c r="CA186" s="112"/>
      <c r="CB186" s="112"/>
      <c r="CC186" s="112"/>
      <c r="CD186" s="112"/>
      <c r="CE186" s="112"/>
      <c r="CF186" s="112"/>
      <c r="CG186" s="112"/>
      <c r="CH186" s="112"/>
      <c r="CI186" s="112"/>
      <c r="CJ186" s="112"/>
      <c r="CK186" s="112"/>
      <c r="CL186" s="112"/>
      <c r="CM186" s="112"/>
      <c r="CN186" s="112"/>
      <c r="CO186" s="112"/>
      <c r="CP186" s="112"/>
      <c r="CQ186" s="112"/>
      <c r="CR186" s="112"/>
      <c r="CS186" s="112"/>
      <c r="CT186" s="112"/>
      <c r="CU186" s="112"/>
      <c r="CV186" s="112"/>
      <c r="CW186" s="112"/>
      <c r="CX186" s="112"/>
      <c r="CY186" s="112"/>
      <c r="CZ186" s="112"/>
      <c r="DA186" s="112"/>
      <c r="DB186" s="112"/>
      <c r="DC186" s="112"/>
      <c r="DD186" s="112"/>
    </row>
    <row r="187" spans="1:108" s="58" customFormat="1" ht="12.75">
      <c r="A187" s="112" t="s">
        <v>1320</v>
      </c>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2"/>
      <c r="BG187" s="112"/>
      <c r="BH187" s="112"/>
      <c r="BI187" s="112"/>
      <c r="BJ187" s="112"/>
      <c r="BK187" s="112"/>
      <c r="BL187" s="112"/>
      <c r="BM187" s="112"/>
      <c r="BN187" s="112"/>
      <c r="BO187" s="112"/>
      <c r="BP187" s="112"/>
      <c r="BQ187" s="112"/>
      <c r="BR187" s="112"/>
      <c r="BS187" s="112"/>
      <c r="BT187" s="112"/>
      <c r="BU187" s="112"/>
      <c r="BV187" s="112"/>
      <c r="BW187" s="112"/>
      <c r="BX187" s="112"/>
      <c r="BY187" s="112"/>
      <c r="BZ187" s="112"/>
      <c r="CA187" s="112"/>
      <c r="CB187" s="112"/>
      <c r="CC187" s="112"/>
      <c r="CD187" s="112"/>
      <c r="CE187" s="112"/>
      <c r="CF187" s="112"/>
      <c r="CG187" s="112"/>
      <c r="CH187" s="112"/>
      <c r="CI187" s="112"/>
      <c r="CJ187" s="112"/>
      <c r="CK187" s="112"/>
      <c r="CL187" s="112"/>
      <c r="CM187" s="112"/>
      <c r="CN187" s="112"/>
      <c r="CO187" s="112"/>
      <c r="CP187" s="112"/>
      <c r="CQ187" s="112"/>
      <c r="CR187" s="112"/>
      <c r="CS187" s="112"/>
      <c r="CT187" s="112"/>
      <c r="CU187" s="112"/>
      <c r="CV187" s="112"/>
      <c r="CW187" s="112"/>
      <c r="CX187" s="112"/>
      <c r="CY187" s="112"/>
      <c r="CZ187" s="112"/>
      <c r="DA187" s="112"/>
      <c r="DB187" s="112"/>
      <c r="DC187" s="112"/>
      <c r="DD187" s="112"/>
    </row>
    <row r="188" spans="1:108" s="58" customFormat="1" ht="12.75">
      <c r="A188" s="112" t="s">
        <v>888</v>
      </c>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112"/>
      <c r="BH188" s="112"/>
      <c r="BI188" s="112"/>
      <c r="BJ188" s="112"/>
      <c r="BK188" s="112"/>
      <c r="BL188" s="112"/>
      <c r="BM188" s="112"/>
      <c r="BN188" s="112"/>
      <c r="BO188" s="112"/>
      <c r="BP188" s="112"/>
      <c r="BQ188" s="112"/>
      <c r="BR188" s="112"/>
      <c r="BS188" s="112"/>
      <c r="BT188" s="112"/>
      <c r="BU188" s="112"/>
      <c r="BV188" s="112"/>
      <c r="BW188" s="112"/>
      <c r="BX188" s="112"/>
      <c r="BY188" s="112"/>
      <c r="BZ188" s="112"/>
      <c r="CA188" s="112"/>
      <c r="CB188" s="112"/>
      <c r="CC188" s="112"/>
      <c r="CD188" s="112"/>
      <c r="CE188" s="112"/>
      <c r="CF188" s="112"/>
      <c r="CG188" s="112"/>
      <c r="CH188" s="112"/>
      <c r="CI188" s="112"/>
      <c r="CJ188" s="112"/>
      <c r="CK188" s="112"/>
      <c r="CL188" s="112"/>
      <c r="CM188" s="112"/>
      <c r="CN188" s="112"/>
      <c r="CO188" s="112"/>
      <c r="CP188" s="112"/>
      <c r="CQ188" s="112"/>
      <c r="CR188" s="112"/>
      <c r="CS188" s="112"/>
      <c r="CT188" s="112"/>
      <c r="CU188" s="112"/>
      <c r="CV188" s="112"/>
      <c r="CW188" s="112"/>
      <c r="CX188" s="112"/>
      <c r="CY188" s="112"/>
      <c r="CZ188" s="112"/>
      <c r="DA188" s="112"/>
      <c r="DB188" s="112"/>
      <c r="DC188" s="112"/>
      <c r="DD188" s="112"/>
    </row>
    <row r="189" spans="1:108" s="58" customFormat="1" ht="12.75">
      <c r="A189" s="112" t="s">
        <v>889</v>
      </c>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2"/>
      <c r="BG189" s="112"/>
      <c r="BH189" s="112"/>
      <c r="BI189" s="112"/>
      <c r="BJ189" s="112"/>
      <c r="BK189" s="112"/>
      <c r="BL189" s="112"/>
      <c r="BM189" s="112"/>
      <c r="BN189" s="112"/>
      <c r="BO189" s="112"/>
      <c r="BP189" s="112"/>
      <c r="BQ189" s="112"/>
      <c r="BR189" s="112"/>
      <c r="BS189" s="112"/>
      <c r="BT189" s="112"/>
      <c r="BU189" s="112"/>
      <c r="BV189" s="112"/>
      <c r="BW189" s="112"/>
      <c r="BX189" s="112"/>
      <c r="BY189" s="112"/>
      <c r="BZ189" s="112"/>
      <c r="CA189" s="112"/>
      <c r="CB189" s="112"/>
      <c r="CC189" s="112"/>
      <c r="CD189" s="112"/>
      <c r="CE189" s="112"/>
      <c r="CF189" s="112"/>
      <c r="CG189" s="112"/>
      <c r="CH189" s="112"/>
      <c r="CI189" s="112"/>
      <c r="CJ189" s="112"/>
      <c r="CK189" s="112"/>
      <c r="CL189" s="112"/>
      <c r="CM189" s="112"/>
      <c r="CN189" s="112"/>
      <c r="CO189" s="112"/>
      <c r="CP189" s="112"/>
      <c r="CQ189" s="112"/>
      <c r="CR189" s="112"/>
      <c r="CS189" s="112"/>
      <c r="CT189" s="112"/>
      <c r="CU189" s="112"/>
      <c r="CV189" s="112"/>
      <c r="CW189" s="112"/>
      <c r="CX189" s="112"/>
      <c r="CY189" s="112"/>
      <c r="CZ189" s="112"/>
      <c r="DA189" s="112"/>
      <c r="DB189" s="112"/>
      <c r="DC189" s="112"/>
      <c r="DD189" s="112"/>
    </row>
    <row r="190" spans="1:108" s="58" customFormat="1" ht="12.75">
      <c r="A190" s="112" t="s">
        <v>890</v>
      </c>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112"/>
      <c r="BH190" s="112"/>
      <c r="BI190" s="112"/>
      <c r="BJ190" s="112"/>
      <c r="BK190" s="112"/>
      <c r="BL190" s="112"/>
      <c r="BM190" s="112"/>
      <c r="BN190" s="112"/>
      <c r="BO190" s="112"/>
      <c r="BP190" s="112"/>
      <c r="BQ190" s="112"/>
      <c r="BR190" s="112"/>
      <c r="BS190" s="112"/>
      <c r="BT190" s="112"/>
      <c r="BU190" s="112"/>
      <c r="BV190" s="112"/>
      <c r="BW190" s="112"/>
      <c r="BX190" s="112"/>
      <c r="BY190" s="112"/>
      <c r="BZ190" s="112"/>
      <c r="CA190" s="112"/>
      <c r="CB190" s="112"/>
      <c r="CC190" s="112"/>
      <c r="CD190" s="112"/>
      <c r="CE190" s="112"/>
      <c r="CF190" s="112"/>
      <c r="CG190" s="112"/>
      <c r="CH190" s="112"/>
      <c r="CI190" s="112"/>
      <c r="CJ190" s="112"/>
      <c r="CK190" s="112"/>
      <c r="CL190" s="112"/>
      <c r="CM190" s="112"/>
      <c r="CN190" s="112"/>
      <c r="CO190" s="112"/>
      <c r="CP190" s="112"/>
      <c r="CQ190" s="112"/>
      <c r="CR190" s="112"/>
      <c r="CS190" s="112"/>
      <c r="CT190" s="112"/>
      <c r="CU190" s="112"/>
      <c r="CV190" s="112"/>
      <c r="CW190" s="112"/>
      <c r="CX190" s="112"/>
      <c r="CY190" s="112"/>
      <c r="CZ190" s="112"/>
      <c r="DA190" s="112"/>
      <c r="DB190" s="112"/>
      <c r="DC190" s="112"/>
      <c r="DD190" s="112"/>
    </row>
    <row r="191" spans="1:108" s="58" customFormat="1" ht="12.75">
      <c r="A191" s="112" t="s">
        <v>891</v>
      </c>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2"/>
      <c r="BG191" s="112"/>
      <c r="BH191" s="112"/>
      <c r="BI191" s="112"/>
      <c r="BJ191" s="112"/>
      <c r="BK191" s="112"/>
      <c r="BL191" s="112"/>
      <c r="BM191" s="112"/>
      <c r="BN191" s="112"/>
      <c r="BO191" s="112"/>
      <c r="BP191" s="112"/>
      <c r="BQ191" s="112"/>
      <c r="BR191" s="112"/>
      <c r="BS191" s="112"/>
      <c r="BT191" s="112"/>
      <c r="BU191" s="112"/>
      <c r="BV191" s="112"/>
      <c r="BW191" s="112"/>
      <c r="BX191" s="112"/>
      <c r="BY191" s="112"/>
      <c r="BZ191" s="112"/>
      <c r="CA191" s="112"/>
      <c r="CB191" s="112"/>
      <c r="CC191" s="112"/>
      <c r="CD191" s="112"/>
      <c r="CE191" s="112"/>
      <c r="CF191" s="112"/>
      <c r="CG191" s="112"/>
      <c r="CH191" s="112"/>
      <c r="CI191" s="112"/>
      <c r="CJ191" s="112"/>
      <c r="CK191" s="112"/>
      <c r="CL191" s="112"/>
      <c r="CM191" s="112"/>
      <c r="CN191" s="112"/>
      <c r="CO191" s="112"/>
      <c r="CP191" s="112"/>
      <c r="CQ191" s="112"/>
      <c r="CR191" s="112"/>
      <c r="CS191" s="112"/>
      <c r="CT191" s="112"/>
      <c r="CU191" s="112"/>
      <c r="CV191" s="112"/>
      <c r="CW191" s="112"/>
      <c r="CX191" s="112"/>
      <c r="CY191" s="112"/>
      <c r="CZ191" s="112"/>
      <c r="DA191" s="112"/>
      <c r="DB191" s="112"/>
      <c r="DC191" s="112"/>
      <c r="DD191" s="112"/>
    </row>
    <row r="192" spans="1:108" s="58" customFormat="1" ht="12.75">
      <c r="A192" s="112" t="s">
        <v>892</v>
      </c>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112"/>
      <c r="BH192" s="112"/>
      <c r="BI192" s="112"/>
      <c r="BJ192" s="112"/>
      <c r="BK192" s="112"/>
      <c r="BL192" s="112"/>
      <c r="BM192" s="112"/>
      <c r="BN192" s="112"/>
      <c r="BO192" s="112"/>
      <c r="BP192" s="112"/>
      <c r="BQ192" s="112"/>
      <c r="BR192" s="112"/>
      <c r="BS192" s="112"/>
      <c r="BT192" s="112"/>
      <c r="BU192" s="112"/>
      <c r="BV192" s="112"/>
      <c r="BW192" s="112"/>
      <c r="BX192" s="112"/>
      <c r="BY192" s="112"/>
      <c r="BZ192" s="112"/>
      <c r="CA192" s="112"/>
      <c r="CB192" s="112"/>
      <c r="CC192" s="112"/>
      <c r="CD192" s="112"/>
      <c r="CE192" s="112"/>
      <c r="CF192" s="112"/>
      <c r="CG192" s="112"/>
      <c r="CH192" s="112"/>
      <c r="CI192" s="112"/>
      <c r="CJ192" s="112"/>
      <c r="CK192" s="112"/>
      <c r="CL192" s="112"/>
      <c r="CM192" s="112"/>
      <c r="CN192" s="112"/>
      <c r="CO192" s="112"/>
      <c r="CP192" s="112"/>
      <c r="CQ192" s="112"/>
      <c r="CR192" s="112"/>
      <c r="CS192" s="112"/>
      <c r="CT192" s="112"/>
      <c r="CU192" s="112"/>
      <c r="CV192" s="112"/>
      <c r="CW192" s="112"/>
      <c r="CX192" s="112"/>
      <c r="CY192" s="112"/>
      <c r="CZ192" s="112"/>
      <c r="DA192" s="112"/>
      <c r="DB192" s="112"/>
      <c r="DC192" s="112"/>
      <c r="DD192" s="112"/>
    </row>
    <row r="193" spans="1:108" s="58" customFormat="1" ht="12.75">
      <c r="A193" s="112" t="s">
        <v>893</v>
      </c>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2"/>
      <c r="BG193" s="112"/>
      <c r="BH193" s="112"/>
      <c r="BI193" s="112"/>
      <c r="BJ193" s="112"/>
      <c r="BK193" s="112"/>
      <c r="BL193" s="112"/>
      <c r="BM193" s="112"/>
      <c r="BN193" s="112"/>
      <c r="BO193" s="112"/>
      <c r="BP193" s="112"/>
      <c r="BQ193" s="112"/>
      <c r="BR193" s="112"/>
      <c r="BS193" s="112"/>
      <c r="BT193" s="112"/>
      <c r="BU193" s="112"/>
      <c r="BV193" s="112"/>
      <c r="BW193" s="112"/>
      <c r="BX193" s="112"/>
      <c r="BY193" s="112"/>
      <c r="BZ193" s="112"/>
      <c r="CA193" s="112"/>
      <c r="CB193" s="112"/>
      <c r="CC193" s="112"/>
      <c r="CD193" s="112"/>
      <c r="CE193" s="112"/>
      <c r="CF193" s="112"/>
      <c r="CG193" s="112"/>
      <c r="CH193" s="112"/>
      <c r="CI193" s="112"/>
      <c r="CJ193" s="112"/>
      <c r="CK193" s="112"/>
      <c r="CL193" s="112"/>
      <c r="CM193" s="112"/>
      <c r="CN193" s="112"/>
      <c r="CO193" s="112"/>
      <c r="CP193" s="112"/>
      <c r="CQ193" s="112"/>
      <c r="CR193" s="112"/>
      <c r="CS193" s="112"/>
      <c r="CT193" s="112"/>
      <c r="CU193" s="112"/>
      <c r="CV193" s="112"/>
      <c r="CW193" s="112"/>
      <c r="CX193" s="112"/>
      <c r="CY193" s="112"/>
      <c r="CZ193" s="112"/>
      <c r="DA193" s="112"/>
      <c r="DB193" s="112"/>
      <c r="DC193" s="112"/>
      <c r="DD193" s="112"/>
    </row>
    <row r="194" spans="1:108" s="58" customFormat="1" ht="12.75">
      <c r="A194" s="112" t="s">
        <v>894</v>
      </c>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2"/>
      <c r="BG194" s="112"/>
      <c r="BH194" s="112"/>
      <c r="BI194" s="112"/>
      <c r="BJ194" s="112"/>
      <c r="BK194" s="112"/>
      <c r="BL194" s="112"/>
      <c r="BM194" s="112"/>
      <c r="BN194" s="112"/>
      <c r="BO194" s="112"/>
      <c r="BP194" s="112"/>
      <c r="BQ194" s="112"/>
      <c r="BR194" s="112"/>
      <c r="BS194" s="112"/>
      <c r="BT194" s="112"/>
      <c r="BU194" s="112"/>
      <c r="BV194" s="112"/>
      <c r="BW194" s="112"/>
      <c r="BX194" s="112"/>
      <c r="BY194" s="112"/>
      <c r="BZ194" s="112"/>
      <c r="CA194" s="112"/>
      <c r="CB194" s="112"/>
      <c r="CC194" s="112"/>
      <c r="CD194" s="112"/>
      <c r="CE194" s="112"/>
      <c r="CF194" s="112"/>
      <c r="CG194" s="112"/>
      <c r="CH194" s="112"/>
      <c r="CI194" s="112"/>
      <c r="CJ194" s="112"/>
      <c r="CK194" s="112"/>
      <c r="CL194" s="112"/>
      <c r="CM194" s="112"/>
      <c r="CN194" s="112"/>
      <c r="CO194" s="112"/>
      <c r="CP194" s="112"/>
      <c r="CQ194" s="112"/>
      <c r="CR194" s="112"/>
      <c r="CS194" s="112"/>
      <c r="CT194" s="112"/>
      <c r="CU194" s="112"/>
      <c r="CV194" s="112"/>
      <c r="CW194" s="112"/>
      <c r="CX194" s="112"/>
      <c r="CY194" s="112"/>
      <c r="CZ194" s="112"/>
      <c r="DA194" s="112"/>
      <c r="DB194" s="112"/>
      <c r="DC194" s="112"/>
      <c r="DD194" s="112"/>
    </row>
    <row r="195" spans="1:108" s="58" customFormat="1" ht="12.75">
      <c r="A195" s="126" t="s">
        <v>895</v>
      </c>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6"/>
      <c r="AY195" s="126"/>
      <c r="AZ195" s="126"/>
      <c r="BA195" s="126"/>
      <c r="BB195" s="126"/>
      <c r="BC195" s="126"/>
      <c r="BD195" s="126"/>
      <c r="BE195" s="126"/>
      <c r="BF195" s="126"/>
      <c r="BG195" s="126"/>
      <c r="BH195" s="126"/>
      <c r="BI195" s="126"/>
      <c r="BJ195" s="126"/>
      <c r="BK195" s="126"/>
      <c r="BL195" s="126"/>
      <c r="BM195" s="126"/>
      <c r="BN195" s="126"/>
      <c r="BO195" s="126"/>
      <c r="BP195" s="126"/>
      <c r="BQ195" s="126"/>
      <c r="BR195" s="126"/>
      <c r="BS195" s="126"/>
      <c r="BT195" s="126"/>
      <c r="BU195" s="126"/>
      <c r="BV195" s="126"/>
      <c r="BW195" s="126"/>
      <c r="BX195" s="126"/>
      <c r="BY195" s="126"/>
      <c r="BZ195" s="126"/>
      <c r="CA195" s="126"/>
      <c r="CB195" s="126"/>
      <c r="CC195" s="126"/>
      <c r="CD195" s="126"/>
      <c r="CE195" s="126"/>
      <c r="CF195" s="126"/>
      <c r="CG195" s="126"/>
      <c r="CH195" s="126"/>
      <c r="CI195" s="126"/>
      <c r="CJ195" s="126"/>
      <c r="CK195" s="126"/>
      <c r="CL195" s="126"/>
      <c r="CM195" s="126"/>
      <c r="CN195" s="126"/>
      <c r="CO195" s="126"/>
      <c r="CP195" s="126"/>
      <c r="CQ195" s="126"/>
      <c r="CR195" s="126"/>
      <c r="CS195" s="126"/>
      <c r="CT195" s="126"/>
      <c r="CU195" s="126"/>
      <c r="CV195" s="126"/>
      <c r="CW195" s="126"/>
      <c r="CX195" s="126"/>
      <c r="CY195" s="126"/>
      <c r="CZ195" s="126"/>
      <c r="DA195" s="126"/>
      <c r="DB195" s="126"/>
      <c r="DC195" s="126"/>
      <c r="DD195" s="126"/>
    </row>
    <row r="196" spans="1:108" s="58" customFormat="1" ht="12.75">
      <c r="A196" s="126" t="s">
        <v>1341</v>
      </c>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6"/>
      <c r="AY196" s="126"/>
      <c r="AZ196" s="126"/>
      <c r="BA196" s="126"/>
      <c r="BB196" s="126"/>
      <c r="BC196" s="126"/>
      <c r="BD196" s="126"/>
      <c r="BE196" s="126"/>
      <c r="BF196" s="126"/>
      <c r="BG196" s="126"/>
      <c r="BH196" s="126"/>
      <c r="BI196" s="126"/>
      <c r="BJ196" s="126"/>
      <c r="BK196" s="126"/>
      <c r="BL196" s="126"/>
      <c r="BM196" s="126"/>
      <c r="BN196" s="126"/>
      <c r="BO196" s="126"/>
      <c r="BP196" s="126"/>
      <c r="BQ196" s="126"/>
      <c r="BR196" s="126"/>
      <c r="BS196" s="126"/>
      <c r="BT196" s="126"/>
      <c r="BU196" s="126"/>
      <c r="BV196" s="126"/>
      <c r="BW196" s="126"/>
      <c r="BX196" s="126"/>
      <c r="BY196" s="126"/>
      <c r="BZ196" s="126"/>
      <c r="CA196" s="126"/>
      <c r="CB196" s="126"/>
      <c r="CC196" s="126"/>
      <c r="CD196" s="126"/>
      <c r="CE196" s="126"/>
      <c r="CF196" s="126"/>
      <c r="CG196" s="126"/>
      <c r="CH196" s="126"/>
      <c r="CI196" s="126"/>
      <c r="CJ196" s="126"/>
      <c r="CK196" s="126"/>
      <c r="CL196" s="126"/>
      <c r="CM196" s="126"/>
      <c r="CN196" s="126"/>
      <c r="CO196" s="126"/>
      <c r="CP196" s="126"/>
      <c r="CQ196" s="126"/>
      <c r="CR196" s="126"/>
      <c r="CS196" s="126"/>
      <c r="CT196" s="126"/>
      <c r="CU196" s="126"/>
      <c r="CV196" s="126"/>
      <c r="CW196" s="126"/>
      <c r="CX196" s="126"/>
      <c r="CY196" s="126"/>
      <c r="CZ196" s="126"/>
      <c r="DA196" s="126"/>
      <c r="DB196" s="126"/>
      <c r="DC196" s="126"/>
      <c r="DD196" s="126"/>
    </row>
    <row r="197" spans="1:108" s="58" customFormat="1" ht="12.75">
      <c r="A197" s="112" t="s">
        <v>1342</v>
      </c>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112"/>
      <c r="BH197" s="112"/>
      <c r="BI197" s="112"/>
      <c r="BJ197" s="112"/>
      <c r="BK197" s="112"/>
      <c r="BL197" s="112"/>
      <c r="BM197" s="112"/>
      <c r="BN197" s="112"/>
      <c r="BO197" s="112"/>
      <c r="BP197" s="112"/>
      <c r="BQ197" s="112"/>
      <c r="BR197" s="112"/>
      <c r="BS197" s="112"/>
      <c r="BT197" s="112"/>
      <c r="BU197" s="112"/>
      <c r="BV197" s="112"/>
      <c r="BW197" s="112"/>
      <c r="BX197" s="112"/>
      <c r="BY197" s="112"/>
      <c r="BZ197" s="112"/>
      <c r="CA197" s="112"/>
      <c r="CB197" s="112"/>
      <c r="CC197" s="112"/>
      <c r="CD197" s="112"/>
      <c r="CE197" s="112"/>
      <c r="CF197" s="112"/>
      <c r="CG197" s="112"/>
      <c r="CH197" s="112"/>
      <c r="CI197" s="112"/>
      <c r="CJ197" s="112"/>
      <c r="CK197" s="112"/>
      <c r="CL197" s="112"/>
      <c r="CM197" s="112"/>
      <c r="CN197" s="112"/>
      <c r="CO197" s="112"/>
      <c r="CP197" s="112"/>
      <c r="CQ197" s="112"/>
      <c r="CR197" s="112"/>
      <c r="CS197" s="112"/>
      <c r="CT197" s="112"/>
      <c r="CU197" s="112"/>
      <c r="CV197" s="112"/>
      <c r="CW197" s="112"/>
      <c r="CX197" s="112"/>
      <c r="CY197" s="112"/>
      <c r="CZ197" s="112"/>
      <c r="DA197" s="112"/>
      <c r="DB197" s="112"/>
      <c r="DC197" s="112"/>
      <c r="DD197" s="112"/>
    </row>
    <row r="198" spans="1:108" s="58" customFormat="1" ht="12.75">
      <c r="A198" s="112" t="s">
        <v>1343</v>
      </c>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c r="CG198" s="112"/>
      <c r="CH198" s="112"/>
      <c r="CI198" s="112"/>
      <c r="CJ198" s="112"/>
      <c r="CK198" s="112"/>
      <c r="CL198" s="112"/>
      <c r="CM198" s="112"/>
      <c r="CN198" s="112"/>
      <c r="CO198" s="112"/>
      <c r="CP198" s="112"/>
      <c r="CQ198" s="112"/>
      <c r="CR198" s="112"/>
      <c r="CS198" s="112"/>
      <c r="CT198" s="112"/>
      <c r="CU198" s="112"/>
      <c r="CV198" s="112"/>
      <c r="CW198" s="112"/>
      <c r="CX198" s="112"/>
      <c r="CY198" s="112"/>
      <c r="CZ198" s="112"/>
      <c r="DA198" s="112"/>
      <c r="DB198" s="112"/>
      <c r="DC198" s="112"/>
      <c r="DD198" s="112"/>
    </row>
    <row r="199" spans="1:108" s="58" customFormat="1" ht="12.75">
      <c r="A199" s="126" t="s">
        <v>1213</v>
      </c>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6"/>
      <c r="AY199" s="126"/>
      <c r="AZ199" s="126"/>
      <c r="BA199" s="126"/>
      <c r="BB199" s="126"/>
      <c r="BC199" s="126"/>
      <c r="BD199" s="126"/>
      <c r="BE199" s="126"/>
      <c r="BF199" s="126"/>
      <c r="BG199" s="126"/>
      <c r="BH199" s="126"/>
      <c r="BI199" s="126"/>
      <c r="BJ199" s="126"/>
      <c r="BK199" s="126"/>
      <c r="BL199" s="126"/>
      <c r="BM199" s="126"/>
      <c r="BN199" s="126"/>
      <c r="BO199" s="126"/>
      <c r="BP199" s="126"/>
      <c r="BQ199" s="126"/>
      <c r="BR199" s="126"/>
      <c r="BS199" s="126"/>
      <c r="BT199" s="126"/>
      <c r="BU199" s="126"/>
      <c r="BV199" s="126"/>
      <c r="BW199" s="126"/>
      <c r="BX199" s="126"/>
      <c r="BY199" s="126"/>
      <c r="BZ199" s="126"/>
      <c r="CA199" s="126"/>
      <c r="CB199" s="126"/>
      <c r="CC199" s="126"/>
      <c r="CD199" s="126"/>
      <c r="CE199" s="126"/>
      <c r="CF199" s="126"/>
      <c r="CG199" s="126"/>
      <c r="CH199" s="126"/>
      <c r="CI199" s="126"/>
      <c r="CJ199" s="126"/>
      <c r="CK199" s="126"/>
      <c r="CL199" s="126"/>
      <c r="CM199" s="126"/>
      <c r="CN199" s="126"/>
      <c r="CO199" s="126"/>
      <c r="CP199" s="126"/>
      <c r="CQ199" s="126"/>
      <c r="CR199" s="126"/>
      <c r="CS199" s="126"/>
      <c r="CT199" s="126"/>
      <c r="CU199" s="126"/>
      <c r="CV199" s="126"/>
      <c r="CW199" s="126"/>
      <c r="CX199" s="126"/>
      <c r="CY199" s="126"/>
      <c r="CZ199" s="126"/>
      <c r="DA199" s="126"/>
      <c r="DB199" s="126"/>
      <c r="DC199" s="126"/>
      <c r="DD199" s="126"/>
    </row>
    <row r="200" spans="1:108" s="58" customFormat="1" ht="12.75">
      <c r="A200" s="126" t="s">
        <v>1344</v>
      </c>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c r="BH200" s="126"/>
      <c r="BI200" s="126"/>
      <c r="BJ200" s="126"/>
      <c r="BK200" s="126"/>
      <c r="BL200" s="126"/>
      <c r="BM200" s="126"/>
      <c r="BN200" s="126"/>
      <c r="BO200" s="126"/>
      <c r="BP200" s="126"/>
      <c r="BQ200" s="126"/>
      <c r="BR200" s="126"/>
      <c r="BS200" s="126"/>
      <c r="BT200" s="126"/>
      <c r="BU200" s="126"/>
      <c r="BV200" s="126"/>
      <c r="BW200" s="126"/>
      <c r="BX200" s="126"/>
      <c r="BY200" s="126"/>
      <c r="BZ200" s="126"/>
      <c r="CA200" s="126"/>
      <c r="CB200" s="126"/>
      <c r="CC200" s="126"/>
      <c r="CD200" s="126"/>
      <c r="CE200" s="126"/>
      <c r="CF200" s="126"/>
      <c r="CG200" s="126"/>
      <c r="CH200" s="126"/>
      <c r="CI200" s="126"/>
      <c r="CJ200" s="126"/>
      <c r="CK200" s="126"/>
      <c r="CL200" s="126"/>
      <c r="CM200" s="126"/>
      <c r="CN200" s="126"/>
      <c r="CO200" s="126"/>
      <c r="CP200" s="126"/>
      <c r="CQ200" s="126"/>
      <c r="CR200" s="126"/>
      <c r="CS200" s="126"/>
      <c r="CT200" s="126"/>
      <c r="CU200" s="126"/>
      <c r="CV200" s="126"/>
      <c r="CW200" s="126"/>
      <c r="CX200" s="126"/>
      <c r="CY200" s="126"/>
      <c r="CZ200" s="126"/>
      <c r="DA200" s="126"/>
      <c r="DB200" s="126"/>
      <c r="DC200" s="126"/>
      <c r="DD200" s="126"/>
    </row>
    <row r="201" spans="1:108" s="58" customFormat="1" ht="12.75">
      <c r="A201" s="126" t="s">
        <v>1340</v>
      </c>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6"/>
      <c r="AY201" s="126"/>
      <c r="AZ201" s="126"/>
      <c r="BA201" s="126"/>
      <c r="BB201" s="126"/>
      <c r="BC201" s="126"/>
      <c r="BD201" s="126"/>
      <c r="BE201" s="126"/>
      <c r="BF201" s="126"/>
      <c r="BG201" s="126"/>
      <c r="BH201" s="126"/>
      <c r="BI201" s="126"/>
      <c r="BJ201" s="126"/>
      <c r="BK201" s="126"/>
      <c r="BL201" s="126"/>
      <c r="BM201" s="126"/>
      <c r="BN201" s="126"/>
      <c r="BO201" s="126"/>
      <c r="BP201" s="126"/>
      <c r="BQ201" s="126"/>
      <c r="BR201" s="126"/>
      <c r="BS201" s="126"/>
      <c r="BT201" s="126"/>
      <c r="BU201" s="126"/>
      <c r="BV201" s="126"/>
      <c r="BW201" s="126"/>
      <c r="BX201" s="126"/>
      <c r="BY201" s="126"/>
      <c r="BZ201" s="126"/>
      <c r="CA201" s="126"/>
      <c r="CB201" s="126"/>
      <c r="CC201" s="126"/>
      <c r="CD201" s="126"/>
      <c r="CE201" s="126"/>
      <c r="CF201" s="126"/>
      <c r="CG201" s="126"/>
      <c r="CH201" s="126"/>
      <c r="CI201" s="126"/>
      <c r="CJ201" s="126"/>
      <c r="CK201" s="126"/>
      <c r="CL201" s="126"/>
      <c r="CM201" s="126"/>
      <c r="CN201" s="126"/>
      <c r="CO201" s="126"/>
      <c r="CP201" s="126"/>
      <c r="CQ201" s="126"/>
      <c r="CR201" s="126"/>
      <c r="CS201" s="126"/>
      <c r="CT201" s="126"/>
      <c r="CU201" s="126"/>
      <c r="CV201" s="126"/>
      <c r="CW201" s="126"/>
      <c r="CX201" s="126"/>
      <c r="CY201" s="126"/>
      <c r="CZ201" s="126"/>
      <c r="DA201" s="126"/>
      <c r="DB201" s="126"/>
      <c r="DC201" s="126"/>
      <c r="DD201" s="126"/>
    </row>
    <row r="202" spans="1:108" s="58" customFormat="1" ht="12.75">
      <c r="A202" s="126" t="s">
        <v>1347</v>
      </c>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c r="BM202" s="126"/>
      <c r="BN202" s="126"/>
      <c r="BO202" s="126"/>
      <c r="BP202" s="126"/>
      <c r="BQ202" s="126"/>
      <c r="BR202" s="126"/>
      <c r="BS202" s="126"/>
      <c r="BT202" s="126"/>
      <c r="BU202" s="126"/>
      <c r="BV202" s="126"/>
      <c r="BW202" s="126"/>
      <c r="BX202" s="126"/>
      <c r="BY202" s="126"/>
      <c r="BZ202" s="126"/>
      <c r="CA202" s="126"/>
      <c r="CB202" s="126"/>
      <c r="CC202" s="126"/>
      <c r="CD202" s="126"/>
      <c r="CE202" s="126"/>
      <c r="CF202" s="126"/>
      <c r="CG202" s="126"/>
      <c r="CH202" s="126"/>
      <c r="CI202" s="126"/>
      <c r="CJ202" s="126"/>
      <c r="CK202" s="126"/>
      <c r="CL202" s="126"/>
      <c r="CM202" s="126"/>
      <c r="CN202" s="126"/>
      <c r="CO202" s="126"/>
      <c r="CP202" s="126"/>
      <c r="CQ202" s="126"/>
      <c r="CR202" s="126"/>
      <c r="CS202" s="126"/>
      <c r="CT202" s="126"/>
      <c r="CU202" s="126"/>
      <c r="CV202" s="126"/>
      <c r="CW202" s="126"/>
      <c r="CX202" s="126"/>
      <c r="CY202" s="126"/>
      <c r="CZ202" s="126"/>
      <c r="DA202" s="126"/>
      <c r="DB202" s="126"/>
      <c r="DC202" s="126"/>
      <c r="DD202" s="126"/>
    </row>
    <row r="203" spans="1:108" s="58" customFormat="1" ht="12.75">
      <c r="A203" s="126" t="s">
        <v>1317</v>
      </c>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6"/>
      <c r="AY203" s="126"/>
      <c r="AZ203" s="126"/>
      <c r="BA203" s="126"/>
      <c r="BB203" s="126"/>
      <c r="BC203" s="126"/>
      <c r="BD203" s="126"/>
      <c r="BE203" s="126"/>
      <c r="BF203" s="126"/>
      <c r="BG203" s="126"/>
      <c r="BH203" s="126"/>
      <c r="BI203" s="126"/>
      <c r="BJ203" s="126"/>
      <c r="BK203" s="126"/>
      <c r="BL203" s="126"/>
      <c r="BM203" s="126"/>
      <c r="BN203" s="126"/>
      <c r="BO203" s="126"/>
      <c r="BP203" s="126"/>
      <c r="BQ203" s="126"/>
      <c r="BR203" s="126"/>
      <c r="BS203" s="126"/>
      <c r="BT203" s="126"/>
      <c r="BU203" s="126"/>
      <c r="BV203" s="126"/>
      <c r="BW203" s="126"/>
      <c r="BX203" s="126"/>
      <c r="BY203" s="126"/>
      <c r="BZ203" s="126"/>
      <c r="CA203" s="126"/>
      <c r="CB203" s="126"/>
      <c r="CC203" s="126"/>
      <c r="CD203" s="126"/>
      <c r="CE203" s="126"/>
      <c r="CF203" s="126"/>
      <c r="CG203" s="126"/>
      <c r="CH203" s="126"/>
      <c r="CI203" s="126"/>
      <c r="CJ203" s="126"/>
      <c r="CK203" s="126"/>
      <c r="CL203" s="126"/>
      <c r="CM203" s="126"/>
      <c r="CN203" s="126"/>
      <c r="CO203" s="126"/>
      <c r="CP203" s="126"/>
      <c r="CQ203" s="126"/>
      <c r="CR203" s="126"/>
      <c r="CS203" s="126"/>
      <c r="CT203" s="126"/>
      <c r="CU203" s="126"/>
      <c r="CV203" s="126"/>
      <c r="CW203" s="126"/>
      <c r="CX203" s="126"/>
      <c r="CY203" s="126"/>
      <c r="CZ203" s="126"/>
      <c r="DA203" s="126"/>
      <c r="DB203" s="126"/>
      <c r="DC203" s="126"/>
      <c r="DD203" s="126"/>
    </row>
    <row r="204" spans="1:108" s="58" customFormat="1" ht="12.75">
      <c r="A204" s="126" t="s">
        <v>1345</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c r="BM204" s="126"/>
      <c r="BN204" s="126"/>
      <c r="BO204" s="126"/>
      <c r="BP204" s="126"/>
      <c r="BQ204" s="126"/>
      <c r="BR204" s="126"/>
      <c r="BS204" s="126"/>
      <c r="BT204" s="126"/>
      <c r="BU204" s="126"/>
      <c r="BV204" s="126"/>
      <c r="BW204" s="126"/>
      <c r="BX204" s="126"/>
      <c r="BY204" s="126"/>
      <c r="BZ204" s="126"/>
      <c r="CA204" s="126"/>
      <c r="CB204" s="126"/>
      <c r="CC204" s="126"/>
      <c r="CD204" s="126"/>
      <c r="CE204" s="126"/>
      <c r="CF204" s="126"/>
      <c r="CG204" s="126"/>
      <c r="CH204" s="126"/>
      <c r="CI204" s="126"/>
      <c r="CJ204" s="126"/>
      <c r="CK204" s="126"/>
      <c r="CL204" s="126"/>
      <c r="CM204" s="126"/>
      <c r="CN204" s="126"/>
      <c r="CO204" s="126"/>
      <c r="CP204" s="126"/>
      <c r="CQ204" s="126"/>
      <c r="CR204" s="126"/>
      <c r="CS204" s="126"/>
      <c r="CT204" s="126"/>
      <c r="CU204" s="126"/>
      <c r="CV204" s="126"/>
      <c r="CW204" s="126"/>
      <c r="CX204" s="126"/>
      <c r="CY204" s="126"/>
      <c r="CZ204" s="126"/>
      <c r="DA204" s="126"/>
      <c r="DB204" s="126"/>
      <c r="DC204" s="126"/>
      <c r="DD204" s="126"/>
    </row>
    <row r="205" spans="1:108" s="58" customFormat="1" ht="12.75">
      <c r="A205" s="126" t="s">
        <v>1346</v>
      </c>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c r="BB205" s="126"/>
      <c r="BC205" s="126"/>
      <c r="BD205" s="126"/>
      <c r="BE205" s="126"/>
      <c r="BF205" s="126"/>
      <c r="BG205" s="126"/>
      <c r="BH205" s="126"/>
      <c r="BI205" s="126"/>
      <c r="BJ205" s="126"/>
      <c r="BK205" s="126"/>
      <c r="BL205" s="126"/>
      <c r="BM205" s="126"/>
      <c r="BN205" s="126"/>
      <c r="BO205" s="126"/>
      <c r="BP205" s="126"/>
      <c r="BQ205" s="126"/>
      <c r="BR205" s="126"/>
      <c r="BS205" s="126"/>
      <c r="BT205" s="126"/>
      <c r="BU205" s="126"/>
      <c r="BV205" s="126"/>
      <c r="BW205" s="126"/>
      <c r="BX205" s="126"/>
      <c r="BY205" s="126"/>
      <c r="BZ205" s="126"/>
      <c r="CA205" s="126"/>
      <c r="CB205" s="126"/>
      <c r="CC205" s="126"/>
      <c r="CD205" s="126"/>
      <c r="CE205" s="126"/>
      <c r="CF205" s="126"/>
      <c r="CG205" s="126"/>
      <c r="CH205" s="126"/>
      <c r="CI205" s="126"/>
      <c r="CJ205" s="126"/>
      <c r="CK205" s="126"/>
      <c r="CL205" s="126"/>
      <c r="CM205" s="126"/>
      <c r="CN205" s="126"/>
      <c r="CO205" s="126"/>
      <c r="CP205" s="126"/>
      <c r="CQ205" s="126"/>
      <c r="CR205" s="126"/>
      <c r="CS205" s="126"/>
      <c r="CT205" s="126"/>
      <c r="CU205" s="126"/>
      <c r="CV205" s="126"/>
      <c r="CW205" s="126"/>
      <c r="CX205" s="126"/>
      <c r="CY205" s="126"/>
      <c r="CZ205" s="126"/>
      <c r="DA205" s="126"/>
      <c r="DB205" s="126"/>
      <c r="DC205" s="126"/>
      <c r="DD205" s="126"/>
    </row>
    <row r="206" spans="1:108" s="58" customFormat="1" ht="13.5" customHeight="1">
      <c r="A206" s="112" t="s">
        <v>896</v>
      </c>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112"/>
      <c r="AZ206" s="112"/>
      <c r="BA206" s="112"/>
      <c r="BB206" s="112"/>
      <c r="BC206" s="112"/>
      <c r="BD206" s="112"/>
      <c r="BE206" s="112"/>
      <c r="BF206" s="112"/>
      <c r="BG206" s="112"/>
      <c r="BH206" s="112"/>
      <c r="BI206" s="112"/>
      <c r="BJ206" s="112"/>
      <c r="BK206" s="112"/>
      <c r="BL206" s="112"/>
      <c r="BM206" s="112"/>
      <c r="BN206" s="112"/>
      <c r="BO206" s="112"/>
      <c r="BP206" s="112"/>
      <c r="BQ206" s="112"/>
      <c r="BR206" s="112"/>
      <c r="BS206" s="112"/>
      <c r="BT206" s="112"/>
      <c r="BU206" s="112"/>
      <c r="BV206" s="112"/>
      <c r="BW206" s="112"/>
      <c r="BX206" s="112"/>
      <c r="BY206" s="112"/>
      <c r="BZ206" s="112"/>
      <c r="CA206" s="112"/>
      <c r="CB206" s="112"/>
      <c r="CC206" s="112"/>
      <c r="CD206" s="112"/>
      <c r="CE206" s="112"/>
      <c r="CF206" s="112"/>
      <c r="CG206" s="112"/>
      <c r="CH206" s="112"/>
      <c r="CI206" s="112"/>
      <c r="CJ206" s="112"/>
      <c r="CK206" s="112"/>
      <c r="CL206" s="112"/>
      <c r="CM206" s="112"/>
      <c r="CN206" s="112"/>
      <c r="CO206" s="112"/>
      <c r="CP206" s="112"/>
      <c r="CQ206" s="112"/>
      <c r="CR206" s="112"/>
      <c r="CS206" s="112"/>
      <c r="CT206" s="112"/>
      <c r="CU206" s="112"/>
      <c r="CV206" s="112"/>
      <c r="CW206" s="112"/>
      <c r="CX206" s="112"/>
      <c r="CY206" s="112"/>
      <c r="CZ206" s="112"/>
      <c r="DA206" s="112"/>
      <c r="DB206" s="112"/>
      <c r="DC206" s="112"/>
      <c r="DD206" s="112"/>
    </row>
    <row r="207" spans="1:108" s="58" customFormat="1" ht="13.5" customHeight="1">
      <c r="A207" s="112" t="s">
        <v>1455</v>
      </c>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112"/>
      <c r="AZ207" s="112"/>
      <c r="BA207" s="112"/>
      <c r="BB207" s="112"/>
      <c r="BC207" s="112"/>
      <c r="BD207" s="112"/>
      <c r="BE207" s="112"/>
      <c r="BF207" s="112"/>
      <c r="BG207" s="112"/>
      <c r="BH207" s="112"/>
      <c r="BI207" s="112"/>
      <c r="BJ207" s="112"/>
      <c r="BK207" s="112"/>
      <c r="BL207" s="112"/>
      <c r="BM207" s="112"/>
      <c r="BN207" s="112"/>
      <c r="BO207" s="112"/>
      <c r="BP207" s="112"/>
      <c r="BQ207" s="112"/>
      <c r="BR207" s="112"/>
      <c r="BS207" s="112"/>
      <c r="BT207" s="112"/>
      <c r="BU207" s="112"/>
      <c r="BV207" s="112"/>
      <c r="BW207" s="112"/>
      <c r="BX207" s="112"/>
      <c r="BY207" s="112"/>
      <c r="BZ207" s="112"/>
      <c r="CA207" s="112"/>
      <c r="CB207" s="112"/>
      <c r="CC207" s="112"/>
      <c r="CD207" s="112"/>
      <c r="CE207" s="112"/>
      <c r="CF207" s="112"/>
      <c r="CG207" s="112"/>
      <c r="CH207" s="112"/>
      <c r="CI207" s="112"/>
      <c r="CJ207" s="112"/>
      <c r="CK207" s="112"/>
      <c r="CL207" s="112"/>
      <c r="CM207" s="112"/>
      <c r="CN207" s="112"/>
      <c r="CO207" s="112"/>
      <c r="CP207" s="112"/>
      <c r="CQ207" s="112"/>
      <c r="CR207" s="112"/>
      <c r="CS207" s="112"/>
      <c r="CT207" s="112"/>
      <c r="CU207" s="112"/>
      <c r="CV207" s="112"/>
      <c r="CW207" s="112"/>
      <c r="CX207" s="112"/>
      <c r="CY207" s="112"/>
      <c r="CZ207" s="112"/>
      <c r="DA207" s="112"/>
      <c r="DB207" s="112"/>
      <c r="DC207" s="112"/>
      <c r="DD207" s="112"/>
    </row>
    <row r="208" spans="1:108" s="58" customFormat="1" ht="13.5" customHeight="1">
      <c r="A208" s="112" t="s">
        <v>897</v>
      </c>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112"/>
      <c r="AZ208" s="112"/>
      <c r="BA208" s="112"/>
      <c r="BB208" s="112"/>
      <c r="BC208" s="112"/>
      <c r="BD208" s="112"/>
      <c r="BE208" s="112"/>
      <c r="BF208" s="112"/>
      <c r="BG208" s="112"/>
      <c r="BH208" s="112"/>
      <c r="BI208" s="112"/>
      <c r="BJ208" s="112"/>
      <c r="BK208" s="112"/>
      <c r="BL208" s="112"/>
      <c r="BM208" s="112"/>
      <c r="BN208" s="112"/>
      <c r="BO208" s="112"/>
      <c r="BP208" s="112"/>
      <c r="BQ208" s="112"/>
      <c r="BR208" s="112"/>
      <c r="BS208" s="112"/>
      <c r="BT208" s="112"/>
      <c r="BU208" s="112"/>
      <c r="BV208" s="112"/>
      <c r="BW208" s="112"/>
      <c r="BX208" s="112"/>
      <c r="BY208" s="112"/>
      <c r="BZ208" s="112"/>
      <c r="CA208" s="112"/>
      <c r="CB208" s="112"/>
      <c r="CC208" s="112"/>
      <c r="CD208" s="112"/>
      <c r="CE208" s="112"/>
      <c r="CF208" s="112"/>
      <c r="CG208" s="112"/>
      <c r="CH208" s="112"/>
      <c r="CI208" s="112"/>
      <c r="CJ208" s="112"/>
      <c r="CK208" s="112"/>
      <c r="CL208" s="112"/>
      <c r="CM208" s="112"/>
      <c r="CN208" s="112"/>
      <c r="CO208" s="112"/>
      <c r="CP208" s="112"/>
      <c r="CQ208" s="112"/>
      <c r="CR208" s="112"/>
      <c r="CS208" s="112"/>
      <c r="CT208" s="112"/>
      <c r="CU208" s="112"/>
      <c r="CV208" s="112"/>
      <c r="CW208" s="112"/>
      <c r="CX208" s="112"/>
      <c r="CY208" s="112"/>
      <c r="CZ208" s="112"/>
      <c r="DA208" s="112"/>
      <c r="DB208" s="112"/>
      <c r="DC208" s="112"/>
      <c r="DD208" s="112"/>
    </row>
    <row r="209" spans="1:108" s="58" customFormat="1" ht="13.5" customHeight="1">
      <c r="A209" s="112" t="s">
        <v>1321</v>
      </c>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112"/>
      <c r="AZ209" s="112"/>
      <c r="BA209" s="112"/>
      <c r="BB209" s="112"/>
      <c r="BC209" s="112"/>
      <c r="BD209" s="112"/>
      <c r="BE209" s="112"/>
      <c r="BF209" s="112"/>
      <c r="BG209" s="112"/>
      <c r="BH209" s="112"/>
      <c r="BI209" s="112"/>
      <c r="BJ209" s="112"/>
      <c r="BK209" s="112"/>
      <c r="BL209" s="112"/>
      <c r="BM209" s="112"/>
      <c r="BN209" s="112"/>
      <c r="BO209" s="112"/>
      <c r="BP209" s="112"/>
      <c r="BQ209" s="112"/>
      <c r="BR209" s="112"/>
      <c r="BS209" s="112"/>
      <c r="BT209" s="112"/>
      <c r="BU209" s="112"/>
      <c r="BV209" s="112"/>
      <c r="BW209" s="112"/>
      <c r="BX209" s="112"/>
      <c r="BY209" s="112"/>
      <c r="BZ209" s="112"/>
      <c r="CA209" s="112"/>
      <c r="CB209" s="112"/>
      <c r="CC209" s="112"/>
      <c r="CD209" s="112"/>
      <c r="CE209" s="112"/>
      <c r="CF209" s="112"/>
      <c r="CG209" s="112"/>
      <c r="CH209" s="112"/>
      <c r="CI209" s="112"/>
      <c r="CJ209" s="112"/>
      <c r="CK209" s="112"/>
      <c r="CL209" s="112"/>
      <c r="CM209" s="112"/>
      <c r="CN209" s="112"/>
      <c r="CO209" s="112"/>
      <c r="CP209" s="112"/>
      <c r="CQ209" s="112"/>
      <c r="CR209" s="112"/>
      <c r="CS209" s="112"/>
      <c r="CT209" s="112"/>
      <c r="CU209" s="112"/>
      <c r="CV209" s="112"/>
      <c r="CW209" s="112"/>
      <c r="CX209" s="112"/>
      <c r="CY209" s="112"/>
      <c r="CZ209" s="112"/>
      <c r="DA209" s="112"/>
      <c r="DB209" s="112"/>
      <c r="DC209" s="112"/>
      <c r="DD209" s="112"/>
    </row>
    <row r="210" spans="1:108" s="58" customFormat="1" ht="13.5" customHeight="1">
      <c r="A210" s="112" t="s">
        <v>1108</v>
      </c>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2"/>
      <c r="BG210" s="112"/>
      <c r="BH210" s="112"/>
      <c r="BI210" s="112"/>
      <c r="BJ210" s="112"/>
      <c r="BK210" s="112"/>
      <c r="BL210" s="112"/>
      <c r="BM210" s="112"/>
      <c r="BN210" s="112"/>
      <c r="BO210" s="112"/>
      <c r="BP210" s="112"/>
      <c r="BQ210" s="112"/>
      <c r="BR210" s="112"/>
      <c r="BS210" s="112"/>
      <c r="BT210" s="112"/>
      <c r="BU210" s="112"/>
      <c r="BV210" s="112"/>
      <c r="BW210" s="112"/>
      <c r="BX210" s="112"/>
      <c r="BY210" s="112"/>
      <c r="BZ210" s="112"/>
      <c r="CA210" s="112"/>
      <c r="CB210" s="112"/>
      <c r="CC210" s="112"/>
      <c r="CD210" s="112"/>
      <c r="CE210" s="112"/>
      <c r="CF210" s="112"/>
      <c r="CG210" s="112"/>
      <c r="CH210" s="112"/>
      <c r="CI210" s="112"/>
      <c r="CJ210" s="112"/>
      <c r="CK210" s="112"/>
      <c r="CL210" s="112"/>
      <c r="CM210" s="112"/>
      <c r="CN210" s="112"/>
      <c r="CO210" s="112"/>
      <c r="CP210" s="112"/>
      <c r="CQ210" s="112"/>
      <c r="CR210" s="112"/>
      <c r="CS210" s="112"/>
      <c r="CT210" s="112"/>
      <c r="CU210" s="112"/>
      <c r="CV210" s="112"/>
      <c r="CW210" s="112"/>
      <c r="CX210" s="112"/>
      <c r="CY210" s="112"/>
      <c r="CZ210" s="112"/>
      <c r="DA210" s="112"/>
      <c r="DB210" s="112"/>
      <c r="DC210" s="112"/>
      <c r="DD210" s="112"/>
    </row>
    <row r="211" spans="1:108" s="58" customFormat="1" ht="13.5" customHeight="1">
      <c r="A211" s="112" t="s">
        <v>1214</v>
      </c>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2"/>
      <c r="BG211" s="112"/>
      <c r="BH211" s="112"/>
      <c r="BI211" s="112"/>
      <c r="BJ211" s="112"/>
      <c r="BK211" s="112"/>
      <c r="BL211" s="112"/>
      <c r="BM211" s="112"/>
      <c r="BN211" s="112"/>
      <c r="BO211" s="112"/>
      <c r="BP211" s="112"/>
      <c r="BQ211" s="112"/>
      <c r="BR211" s="112"/>
      <c r="BS211" s="112"/>
      <c r="BT211" s="112"/>
      <c r="BU211" s="112"/>
      <c r="BV211" s="112"/>
      <c r="BW211" s="112"/>
      <c r="BX211" s="112"/>
      <c r="BY211" s="112"/>
      <c r="BZ211" s="112"/>
      <c r="CA211" s="112"/>
      <c r="CB211" s="112"/>
      <c r="CC211" s="112"/>
      <c r="CD211" s="112"/>
      <c r="CE211" s="112"/>
      <c r="CF211" s="112"/>
      <c r="CG211" s="112"/>
      <c r="CH211" s="112"/>
      <c r="CI211" s="112"/>
      <c r="CJ211" s="112"/>
      <c r="CK211" s="112"/>
      <c r="CL211" s="112"/>
      <c r="CM211" s="112"/>
      <c r="CN211" s="112"/>
      <c r="CO211" s="112"/>
      <c r="CP211" s="112"/>
      <c r="CQ211" s="112"/>
      <c r="CR211" s="112"/>
      <c r="CS211" s="112"/>
      <c r="CT211" s="112"/>
      <c r="CU211" s="112"/>
      <c r="CV211" s="112"/>
      <c r="CW211" s="112"/>
      <c r="CX211" s="112"/>
      <c r="CY211" s="112"/>
      <c r="CZ211" s="112"/>
      <c r="DA211" s="112"/>
      <c r="DB211" s="112"/>
      <c r="DC211" s="112"/>
      <c r="DD211" s="112"/>
    </row>
    <row r="212" spans="1:108" s="58" customFormat="1" ht="13.5" customHeight="1">
      <c r="A212" s="112" t="s">
        <v>898</v>
      </c>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112"/>
      <c r="AZ212" s="112"/>
      <c r="BA212" s="112"/>
      <c r="BB212" s="112"/>
      <c r="BC212" s="112"/>
      <c r="BD212" s="112"/>
      <c r="BE212" s="112"/>
      <c r="BF212" s="112"/>
      <c r="BG212" s="112"/>
      <c r="BH212" s="112"/>
      <c r="BI212" s="112"/>
      <c r="BJ212" s="112"/>
      <c r="BK212" s="112"/>
      <c r="BL212" s="112"/>
      <c r="BM212" s="112"/>
      <c r="BN212" s="112"/>
      <c r="BO212" s="112"/>
      <c r="BP212" s="112"/>
      <c r="BQ212" s="112"/>
      <c r="BR212" s="112"/>
      <c r="BS212" s="112"/>
      <c r="BT212" s="112"/>
      <c r="BU212" s="112"/>
      <c r="BV212" s="112"/>
      <c r="BW212" s="112"/>
      <c r="BX212" s="112"/>
      <c r="BY212" s="112"/>
      <c r="BZ212" s="112"/>
      <c r="CA212" s="112"/>
      <c r="CB212" s="112"/>
      <c r="CC212" s="112"/>
      <c r="CD212" s="112"/>
      <c r="CE212" s="112"/>
      <c r="CF212" s="112"/>
      <c r="CG212" s="112"/>
      <c r="CH212" s="112"/>
      <c r="CI212" s="112"/>
      <c r="CJ212" s="112"/>
      <c r="CK212" s="112"/>
      <c r="CL212" s="112"/>
      <c r="CM212" s="112"/>
      <c r="CN212" s="112"/>
      <c r="CO212" s="112"/>
      <c r="CP212" s="112"/>
      <c r="CQ212" s="112"/>
      <c r="CR212" s="112"/>
      <c r="CS212" s="112"/>
      <c r="CT212" s="112"/>
      <c r="CU212" s="112"/>
      <c r="CV212" s="112"/>
      <c r="CW212" s="112"/>
      <c r="CX212" s="112"/>
      <c r="CY212" s="112"/>
      <c r="CZ212" s="112"/>
      <c r="DA212" s="112"/>
      <c r="DB212" s="112"/>
      <c r="DC212" s="112"/>
      <c r="DD212" s="112"/>
    </row>
    <row r="213" spans="1:108" s="58" customFormat="1" ht="13.5" customHeight="1">
      <c r="A213" s="112" t="s">
        <v>1215</v>
      </c>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112"/>
      <c r="AZ213" s="112"/>
      <c r="BA213" s="112"/>
      <c r="BB213" s="112"/>
      <c r="BC213" s="112"/>
      <c r="BD213" s="112"/>
      <c r="BE213" s="112"/>
      <c r="BF213" s="112"/>
      <c r="BG213" s="112"/>
      <c r="BH213" s="112"/>
      <c r="BI213" s="112"/>
      <c r="BJ213" s="112"/>
      <c r="BK213" s="112"/>
      <c r="BL213" s="112"/>
      <c r="BM213" s="112"/>
      <c r="BN213" s="112"/>
      <c r="BO213" s="112"/>
      <c r="BP213" s="112"/>
      <c r="BQ213" s="112"/>
      <c r="BR213" s="112"/>
      <c r="BS213" s="112"/>
      <c r="BT213" s="112"/>
      <c r="BU213" s="112"/>
      <c r="BV213" s="112"/>
      <c r="BW213" s="112"/>
      <c r="BX213" s="112"/>
      <c r="BY213" s="112"/>
      <c r="BZ213" s="112"/>
      <c r="CA213" s="112"/>
      <c r="CB213" s="112"/>
      <c r="CC213" s="112"/>
      <c r="CD213" s="112"/>
      <c r="CE213" s="112"/>
      <c r="CF213" s="112"/>
      <c r="CG213" s="112"/>
      <c r="CH213" s="112"/>
      <c r="CI213" s="112"/>
      <c r="CJ213" s="112"/>
      <c r="CK213" s="112"/>
      <c r="CL213" s="112"/>
      <c r="CM213" s="112"/>
      <c r="CN213" s="112"/>
      <c r="CO213" s="112"/>
      <c r="CP213" s="112"/>
      <c r="CQ213" s="112"/>
      <c r="CR213" s="112"/>
      <c r="CS213" s="112"/>
      <c r="CT213" s="112"/>
      <c r="CU213" s="112"/>
      <c r="CV213" s="112"/>
      <c r="CW213" s="112"/>
      <c r="CX213" s="112"/>
      <c r="CY213" s="112"/>
      <c r="CZ213" s="112"/>
      <c r="DA213" s="112"/>
      <c r="DB213" s="112"/>
      <c r="DC213" s="112"/>
      <c r="DD213" s="112"/>
    </row>
    <row r="214" spans="1:108" s="58" customFormat="1" ht="13.5" customHeight="1">
      <c r="A214" s="112" t="s">
        <v>1216</v>
      </c>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112"/>
      <c r="AZ214" s="112"/>
      <c r="BA214" s="112"/>
      <c r="BB214" s="112"/>
      <c r="BC214" s="112"/>
      <c r="BD214" s="112"/>
      <c r="BE214" s="112"/>
      <c r="BF214" s="112"/>
      <c r="BG214" s="112"/>
      <c r="BH214" s="112"/>
      <c r="BI214" s="112"/>
      <c r="BJ214" s="112"/>
      <c r="BK214" s="112"/>
      <c r="BL214" s="112"/>
      <c r="BM214" s="112"/>
      <c r="BN214" s="112"/>
      <c r="BO214" s="112"/>
      <c r="BP214" s="112"/>
      <c r="BQ214" s="112"/>
      <c r="BR214" s="112"/>
      <c r="BS214" s="112"/>
      <c r="BT214" s="112"/>
      <c r="BU214" s="112"/>
      <c r="BV214" s="112"/>
      <c r="BW214" s="112"/>
      <c r="BX214" s="112"/>
      <c r="BY214" s="112"/>
      <c r="BZ214" s="112"/>
      <c r="CA214" s="112"/>
      <c r="CB214" s="112"/>
      <c r="CC214" s="112"/>
      <c r="CD214" s="112"/>
      <c r="CE214" s="112"/>
      <c r="CF214" s="112"/>
      <c r="CG214" s="112"/>
      <c r="CH214" s="112"/>
      <c r="CI214" s="112"/>
      <c r="CJ214" s="112"/>
      <c r="CK214" s="112"/>
      <c r="CL214" s="112"/>
      <c r="CM214" s="112"/>
      <c r="CN214" s="112"/>
      <c r="CO214" s="112"/>
      <c r="CP214" s="112"/>
      <c r="CQ214" s="112"/>
      <c r="CR214" s="112"/>
      <c r="CS214" s="112"/>
      <c r="CT214" s="112"/>
      <c r="CU214" s="112"/>
      <c r="CV214" s="112"/>
      <c r="CW214" s="112"/>
      <c r="CX214" s="112"/>
      <c r="CY214" s="112"/>
      <c r="CZ214" s="112"/>
      <c r="DA214" s="112"/>
      <c r="DB214" s="112"/>
      <c r="DC214" s="112"/>
      <c r="DD214" s="112"/>
    </row>
    <row r="215" spans="1:108" s="58" customFormat="1" ht="13.5" customHeight="1">
      <c r="A215" s="112" t="s">
        <v>1217</v>
      </c>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2"/>
      <c r="BG215" s="112"/>
      <c r="BH215" s="112"/>
      <c r="BI215" s="112"/>
      <c r="BJ215" s="112"/>
      <c r="BK215" s="112"/>
      <c r="BL215" s="112"/>
      <c r="BM215" s="112"/>
      <c r="BN215" s="112"/>
      <c r="BO215" s="112"/>
      <c r="BP215" s="112"/>
      <c r="BQ215" s="112"/>
      <c r="BR215" s="112"/>
      <c r="BS215" s="112"/>
      <c r="BT215" s="112"/>
      <c r="BU215" s="112"/>
      <c r="BV215" s="112"/>
      <c r="BW215" s="112"/>
      <c r="BX215" s="112"/>
      <c r="BY215" s="112"/>
      <c r="BZ215" s="112"/>
      <c r="CA215" s="112"/>
      <c r="CB215" s="112"/>
      <c r="CC215" s="112"/>
      <c r="CD215" s="112"/>
      <c r="CE215" s="112"/>
      <c r="CF215" s="112"/>
      <c r="CG215" s="112"/>
      <c r="CH215" s="112"/>
      <c r="CI215" s="112"/>
      <c r="CJ215" s="112"/>
      <c r="CK215" s="112"/>
      <c r="CL215" s="112"/>
      <c r="CM215" s="112"/>
      <c r="CN215" s="112"/>
      <c r="CO215" s="112"/>
      <c r="CP215" s="112"/>
      <c r="CQ215" s="112"/>
      <c r="CR215" s="112"/>
      <c r="CS215" s="112"/>
      <c r="CT215" s="112"/>
      <c r="CU215" s="112"/>
      <c r="CV215" s="112"/>
      <c r="CW215" s="112"/>
      <c r="CX215" s="112"/>
      <c r="CY215" s="112"/>
      <c r="CZ215" s="112"/>
      <c r="DA215" s="112"/>
      <c r="DB215" s="112"/>
      <c r="DC215" s="112"/>
      <c r="DD215" s="112"/>
    </row>
    <row r="216" spans="1:108" s="58" customFormat="1" ht="13.5" customHeight="1">
      <c r="A216" s="112" t="s">
        <v>1111</v>
      </c>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2"/>
      <c r="BG216" s="112"/>
      <c r="BH216" s="112"/>
      <c r="BI216" s="112"/>
      <c r="BJ216" s="112"/>
      <c r="BK216" s="112"/>
      <c r="BL216" s="112"/>
      <c r="BM216" s="112"/>
      <c r="BN216" s="112"/>
      <c r="BO216" s="112"/>
      <c r="BP216" s="112"/>
      <c r="BQ216" s="112"/>
      <c r="BR216" s="112"/>
      <c r="BS216" s="112"/>
      <c r="BT216" s="112"/>
      <c r="BU216" s="112"/>
      <c r="BV216" s="112"/>
      <c r="BW216" s="112"/>
      <c r="BX216" s="112"/>
      <c r="BY216" s="112"/>
      <c r="BZ216" s="112"/>
      <c r="CA216" s="112"/>
      <c r="CB216" s="112"/>
      <c r="CC216" s="112"/>
      <c r="CD216" s="112"/>
      <c r="CE216" s="112"/>
      <c r="CF216" s="112"/>
      <c r="CG216" s="112"/>
      <c r="CH216" s="112"/>
      <c r="CI216" s="112"/>
      <c r="CJ216" s="112"/>
      <c r="CK216" s="112"/>
      <c r="CL216" s="112"/>
      <c r="CM216" s="112"/>
      <c r="CN216" s="112"/>
      <c r="CO216" s="112"/>
      <c r="CP216" s="112"/>
      <c r="CQ216" s="112"/>
      <c r="CR216" s="112"/>
      <c r="CS216" s="112"/>
      <c r="CT216" s="112"/>
      <c r="CU216" s="112"/>
      <c r="CV216" s="112"/>
      <c r="CW216" s="112"/>
      <c r="CX216" s="112"/>
      <c r="CY216" s="112"/>
      <c r="CZ216" s="112"/>
      <c r="DA216" s="112"/>
      <c r="DB216" s="112"/>
      <c r="DC216" s="112"/>
      <c r="DD216" s="112"/>
    </row>
    <row r="217" spans="1:108" s="58" customFormat="1" ht="13.5" customHeight="1">
      <c r="A217" s="112" t="s">
        <v>1326</v>
      </c>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112"/>
      <c r="AZ217" s="112"/>
      <c r="BA217" s="112"/>
      <c r="BB217" s="112"/>
      <c r="BC217" s="112"/>
      <c r="BD217" s="112"/>
      <c r="BE217" s="112"/>
      <c r="BF217" s="112"/>
      <c r="BG217" s="112"/>
      <c r="BH217" s="112"/>
      <c r="BI217" s="112"/>
      <c r="BJ217" s="112"/>
      <c r="BK217" s="112"/>
      <c r="BL217" s="112"/>
      <c r="BM217" s="112"/>
      <c r="BN217" s="112"/>
      <c r="BO217" s="112"/>
      <c r="BP217" s="112"/>
      <c r="BQ217" s="112"/>
      <c r="BR217" s="112"/>
      <c r="BS217" s="112"/>
      <c r="BT217" s="112"/>
      <c r="BU217" s="112"/>
      <c r="BV217" s="112"/>
      <c r="BW217" s="112"/>
      <c r="BX217" s="112"/>
      <c r="BY217" s="112"/>
      <c r="BZ217" s="112"/>
      <c r="CA217" s="112"/>
      <c r="CB217" s="112"/>
      <c r="CC217" s="112"/>
      <c r="CD217" s="112"/>
      <c r="CE217" s="112"/>
      <c r="CF217" s="112"/>
      <c r="CG217" s="112"/>
      <c r="CH217" s="112"/>
      <c r="CI217" s="112"/>
      <c r="CJ217" s="112"/>
      <c r="CK217" s="112"/>
      <c r="CL217" s="112"/>
      <c r="CM217" s="112"/>
      <c r="CN217" s="112"/>
      <c r="CO217" s="112"/>
      <c r="CP217" s="112"/>
      <c r="CQ217" s="112"/>
      <c r="CR217" s="112"/>
      <c r="CS217" s="112"/>
      <c r="CT217" s="112"/>
      <c r="CU217" s="112"/>
      <c r="CV217" s="112"/>
      <c r="CW217" s="112"/>
      <c r="CX217" s="112"/>
      <c r="CY217" s="112"/>
      <c r="CZ217" s="112"/>
      <c r="DA217" s="112"/>
      <c r="DB217" s="112"/>
      <c r="DC217" s="112"/>
      <c r="DD217" s="112"/>
    </row>
    <row r="218" spans="1:108" s="58" customFormat="1" ht="13.5" customHeight="1">
      <c r="A218" s="112" t="s">
        <v>1216</v>
      </c>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112"/>
      <c r="AZ218" s="112"/>
      <c r="BA218" s="112"/>
      <c r="BB218" s="112"/>
      <c r="BC218" s="112"/>
      <c r="BD218" s="112"/>
      <c r="BE218" s="112"/>
      <c r="BF218" s="112"/>
      <c r="BG218" s="112"/>
      <c r="BH218" s="112"/>
      <c r="BI218" s="112"/>
      <c r="BJ218" s="112"/>
      <c r="BK218" s="112"/>
      <c r="BL218" s="112"/>
      <c r="BM218" s="112"/>
      <c r="BN218" s="112"/>
      <c r="BO218" s="112"/>
      <c r="BP218" s="112"/>
      <c r="BQ218" s="112"/>
      <c r="BR218" s="112"/>
      <c r="BS218" s="112"/>
      <c r="BT218" s="112"/>
      <c r="BU218" s="112"/>
      <c r="BV218" s="112"/>
      <c r="BW218" s="112"/>
      <c r="BX218" s="112"/>
      <c r="BY218" s="112"/>
      <c r="BZ218" s="112"/>
      <c r="CA218" s="112"/>
      <c r="CB218" s="112"/>
      <c r="CC218" s="112"/>
      <c r="CD218" s="112"/>
      <c r="CE218" s="112"/>
      <c r="CF218" s="112"/>
      <c r="CG218" s="112"/>
      <c r="CH218" s="112"/>
      <c r="CI218" s="112"/>
      <c r="CJ218" s="112"/>
      <c r="CK218" s="112"/>
      <c r="CL218" s="112"/>
      <c r="CM218" s="112"/>
      <c r="CN218" s="112"/>
      <c r="CO218" s="112"/>
      <c r="CP218" s="112"/>
      <c r="CQ218" s="112"/>
      <c r="CR218" s="112"/>
      <c r="CS218" s="112"/>
      <c r="CT218" s="112"/>
      <c r="CU218" s="112"/>
      <c r="CV218" s="112"/>
      <c r="CW218" s="112"/>
      <c r="CX218" s="112"/>
      <c r="CY218" s="112"/>
      <c r="CZ218" s="112"/>
      <c r="DA218" s="112"/>
      <c r="DB218" s="112"/>
      <c r="DC218" s="112"/>
      <c r="DD218" s="112"/>
    </row>
    <row r="219" spans="1:108" s="58" customFormat="1" ht="13.5" customHeight="1">
      <c r="A219" s="112" t="s">
        <v>899</v>
      </c>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112"/>
      <c r="AZ219" s="112"/>
      <c r="BA219" s="112"/>
      <c r="BB219" s="112"/>
      <c r="BC219" s="112"/>
      <c r="BD219" s="112"/>
      <c r="BE219" s="112"/>
      <c r="BF219" s="112"/>
      <c r="BG219" s="112"/>
      <c r="BH219" s="112"/>
      <c r="BI219" s="112"/>
      <c r="BJ219" s="112"/>
      <c r="BK219" s="112"/>
      <c r="BL219" s="112"/>
      <c r="BM219" s="112"/>
      <c r="BN219" s="112"/>
      <c r="BO219" s="112"/>
      <c r="BP219" s="112"/>
      <c r="BQ219" s="112"/>
      <c r="BR219" s="112"/>
      <c r="BS219" s="112"/>
      <c r="BT219" s="112"/>
      <c r="BU219" s="112"/>
      <c r="BV219" s="112"/>
      <c r="BW219" s="112"/>
      <c r="BX219" s="112"/>
      <c r="BY219" s="112"/>
      <c r="BZ219" s="112"/>
      <c r="CA219" s="112"/>
      <c r="CB219" s="112"/>
      <c r="CC219" s="112"/>
      <c r="CD219" s="112"/>
      <c r="CE219" s="112"/>
      <c r="CF219" s="112"/>
      <c r="CG219" s="112"/>
      <c r="CH219" s="112"/>
      <c r="CI219" s="112"/>
      <c r="CJ219" s="112"/>
      <c r="CK219" s="112"/>
      <c r="CL219" s="112"/>
      <c r="CM219" s="112"/>
      <c r="CN219" s="112"/>
      <c r="CO219" s="112"/>
      <c r="CP219" s="112"/>
      <c r="CQ219" s="112"/>
      <c r="CR219" s="112"/>
      <c r="CS219" s="112"/>
      <c r="CT219" s="112"/>
      <c r="CU219" s="112"/>
      <c r="CV219" s="112"/>
      <c r="CW219" s="112"/>
      <c r="CX219" s="112"/>
      <c r="CY219" s="112"/>
      <c r="CZ219" s="112"/>
      <c r="DA219" s="112"/>
      <c r="DB219" s="112"/>
      <c r="DC219" s="112"/>
      <c r="DD219" s="112"/>
    </row>
    <row r="220" spans="1:108" s="58" customFormat="1" ht="13.5" customHeight="1">
      <c r="A220" s="112" t="s">
        <v>900</v>
      </c>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2"/>
      <c r="BG220" s="112"/>
      <c r="BH220" s="112"/>
      <c r="BI220" s="112"/>
      <c r="BJ220" s="112"/>
      <c r="BK220" s="112"/>
      <c r="BL220" s="112"/>
      <c r="BM220" s="112"/>
      <c r="BN220" s="112"/>
      <c r="BO220" s="112"/>
      <c r="BP220" s="112"/>
      <c r="BQ220" s="112"/>
      <c r="BR220" s="112"/>
      <c r="BS220" s="112"/>
      <c r="BT220" s="112"/>
      <c r="BU220" s="112"/>
      <c r="BV220" s="112"/>
      <c r="BW220" s="112"/>
      <c r="BX220" s="112"/>
      <c r="BY220" s="112"/>
      <c r="BZ220" s="112"/>
      <c r="CA220" s="112"/>
      <c r="CB220" s="112"/>
      <c r="CC220" s="112"/>
      <c r="CD220" s="112"/>
      <c r="CE220" s="112"/>
      <c r="CF220" s="112"/>
      <c r="CG220" s="112"/>
      <c r="CH220" s="112"/>
      <c r="CI220" s="112"/>
      <c r="CJ220" s="112"/>
      <c r="CK220" s="112"/>
      <c r="CL220" s="112"/>
      <c r="CM220" s="112"/>
      <c r="CN220" s="112"/>
      <c r="CO220" s="112"/>
      <c r="CP220" s="112"/>
      <c r="CQ220" s="112"/>
      <c r="CR220" s="112"/>
      <c r="CS220" s="112"/>
      <c r="CT220" s="112"/>
      <c r="CU220" s="112"/>
      <c r="CV220" s="112"/>
      <c r="CW220" s="112"/>
      <c r="CX220" s="112"/>
      <c r="CY220" s="112"/>
      <c r="CZ220" s="112"/>
      <c r="DA220" s="112"/>
      <c r="DB220" s="112"/>
      <c r="DC220" s="112"/>
      <c r="DD220" s="112"/>
    </row>
    <row r="221" spans="1:108" s="58" customFormat="1" ht="13.5" customHeight="1">
      <c r="A221" s="112" t="s">
        <v>1327</v>
      </c>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112"/>
      <c r="AZ221" s="112"/>
      <c r="BA221" s="112"/>
      <c r="BB221" s="112"/>
      <c r="BC221" s="112"/>
      <c r="BD221" s="112"/>
      <c r="BE221" s="112"/>
      <c r="BF221" s="112"/>
      <c r="BG221" s="112"/>
      <c r="BH221" s="112"/>
      <c r="BI221" s="112"/>
      <c r="BJ221" s="112"/>
      <c r="BK221" s="112"/>
      <c r="BL221" s="112"/>
      <c r="BM221" s="112"/>
      <c r="BN221" s="112"/>
      <c r="BO221" s="112"/>
      <c r="BP221" s="112"/>
      <c r="BQ221" s="112"/>
      <c r="BR221" s="112"/>
      <c r="BS221" s="112"/>
      <c r="BT221" s="112"/>
      <c r="BU221" s="112"/>
      <c r="BV221" s="112"/>
      <c r="BW221" s="112"/>
      <c r="BX221" s="112"/>
      <c r="BY221" s="112"/>
      <c r="BZ221" s="112"/>
      <c r="CA221" s="112"/>
      <c r="CB221" s="112"/>
      <c r="CC221" s="112"/>
      <c r="CD221" s="112"/>
      <c r="CE221" s="112"/>
      <c r="CF221" s="112"/>
      <c r="CG221" s="112"/>
      <c r="CH221" s="112"/>
      <c r="CI221" s="112"/>
      <c r="CJ221" s="112"/>
      <c r="CK221" s="112"/>
      <c r="CL221" s="112"/>
      <c r="CM221" s="112"/>
      <c r="CN221" s="112"/>
      <c r="CO221" s="112"/>
      <c r="CP221" s="112"/>
      <c r="CQ221" s="112"/>
      <c r="CR221" s="112"/>
      <c r="CS221" s="112"/>
      <c r="CT221" s="112"/>
      <c r="CU221" s="112"/>
      <c r="CV221" s="112"/>
      <c r="CW221" s="112"/>
      <c r="CX221" s="112"/>
      <c r="CY221" s="112"/>
      <c r="CZ221" s="112"/>
      <c r="DA221" s="112"/>
      <c r="DB221" s="112"/>
      <c r="DC221" s="112"/>
      <c r="DD221" s="112"/>
    </row>
    <row r="222" spans="1:108" s="58" customFormat="1" ht="13.5" customHeight="1">
      <c r="A222" s="112" t="s">
        <v>901</v>
      </c>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2"/>
      <c r="BG222" s="112"/>
      <c r="BH222" s="112"/>
      <c r="BI222" s="112"/>
      <c r="BJ222" s="112"/>
      <c r="BK222" s="112"/>
      <c r="BL222" s="112"/>
      <c r="BM222" s="112"/>
      <c r="BN222" s="112"/>
      <c r="BO222" s="112"/>
      <c r="BP222" s="112"/>
      <c r="BQ222" s="112"/>
      <c r="BR222" s="112"/>
      <c r="BS222" s="112"/>
      <c r="BT222" s="112"/>
      <c r="BU222" s="112"/>
      <c r="BV222" s="112"/>
      <c r="BW222" s="112"/>
      <c r="BX222" s="112"/>
      <c r="BY222" s="112"/>
      <c r="BZ222" s="112"/>
      <c r="CA222" s="112"/>
      <c r="CB222" s="112"/>
      <c r="CC222" s="112"/>
      <c r="CD222" s="112"/>
      <c r="CE222" s="112"/>
      <c r="CF222" s="112"/>
      <c r="CG222" s="112"/>
      <c r="CH222" s="112"/>
      <c r="CI222" s="112"/>
      <c r="CJ222" s="112"/>
      <c r="CK222" s="112"/>
      <c r="CL222" s="112"/>
      <c r="CM222" s="112"/>
      <c r="CN222" s="112"/>
      <c r="CO222" s="112"/>
      <c r="CP222" s="112"/>
      <c r="CQ222" s="112"/>
      <c r="CR222" s="112"/>
      <c r="CS222" s="112"/>
      <c r="CT222" s="112"/>
      <c r="CU222" s="112"/>
      <c r="CV222" s="112"/>
      <c r="CW222" s="112"/>
      <c r="CX222" s="112"/>
      <c r="CY222" s="112"/>
      <c r="CZ222" s="112"/>
      <c r="DA222" s="112"/>
      <c r="DB222" s="112"/>
      <c r="DC222" s="112"/>
      <c r="DD222" s="112"/>
    </row>
    <row r="223" spans="1:108" s="58" customFormat="1" ht="13.5" customHeight="1">
      <c r="A223" s="112" t="s">
        <v>791</v>
      </c>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112"/>
      <c r="AZ223" s="112"/>
      <c r="BA223" s="112"/>
      <c r="BB223" s="112"/>
      <c r="BC223" s="112"/>
      <c r="BD223" s="112"/>
      <c r="BE223" s="112"/>
      <c r="BF223" s="112"/>
      <c r="BG223" s="112"/>
      <c r="BH223" s="112"/>
      <c r="BI223" s="112"/>
      <c r="BJ223" s="112"/>
      <c r="BK223" s="112"/>
      <c r="BL223" s="112"/>
      <c r="BM223" s="112"/>
      <c r="BN223" s="112"/>
      <c r="BO223" s="112"/>
      <c r="BP223" s="112"/>
      <c r="BQ223" s="112"/>
      <c r="BR223" s="112"/>
      <c r="BS223" s="112"/>
      <c r="BT223" s="112"/>
      <c r="BU223" s="112"/>
      <c r="BV223" s="112"/>
      <c r="BW223" s="112"/>
      <c r="BX223" s="112"/>
      <c r="BY223" s="112"/>
      <c r="BZ223" s="112"/>
      <c r="CA223" s="112"/>
      <c r="CB223" s="112"/>
      <c r="CC223" s="112"/>
      <c r="CD223" s="112"/>
      <c r="CE223" s="112"/>
      <c r="CF223" s="112"/>
      <c r="CG223" s="112"/>
      <c r="CH223" s="112"/>
      <c r="CI223" s="112"/>
      <c r="CJ223" s="112"/>
      <c r="CK223" s="112"/>
      <c r="CL223" s="112"/>
      <c r="CM223" s="112"/>
      <c r="CN223" s="112"/>
      <c r="CO223" s="112"/>
      <c r="CP223" s="112"/>
      <c r="CQ223" s="112"/>
      <c r="CR223" s="112"/>
      <c r="CS223" s="112"/>
      <c r="CT223" s="112"/>
      <c r="CU223" s="112"/>
      <c r="CV223" s="112"/>
      <c r="CW223" s="112"/>
      <c r="CX223" s="112"/>
      <c r="CY223" s="112"/>
      <c r="CZ223" s="112"/>
      <c r="DA223" s="112"/>
      <c r="DB223" s="112"/>
      <c r="DC223" s="112"/>
      <c r="DD223" s="112"/>
    </row>
    <row r="224" spans="1:108" s="58" customFormat="1" ht="13.5" customHeight="1">
      <c r="A224" s="112" t="s">
        <v>902</v>
      </c>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112"/>
      <c r="AZ224" s="112"/>
      <c r="BA224" s="112"/>
      <c r="BB224" s="112"/>
      <c r="BC224" s="112"/>
      <c r="BD224" s="112"/>
      <c r="BE224" s="112"/>
      <c r="BF224" s="112"/>
      <c r="BG224" s="112"/>
      <c r="BH224" s="112"/>
      <c r="BI224" s="112"/>
      <c r="BJ224" s="112"/>
      <c r="BK224" s="112"/>
      <c r="BL224" s="112"/>
      <c r="BM224" s="112"/>
      <c r="BN224" s="112"/>
      <c r="BO224" s="112"/>
      <c r="BP224" s="112"/>
      <c r="BQ224" s="112"/>
      <c r="BR224" s="112"/>
      <c r="BS224" s="112"/>
      <c r="BT224" s="112"/>
      <c r="BU224" s="112"/>
      <c r="BV224" s="112"/>
      <c r="BW224" s="112"/>
      <c r="BX224" s="112"/>
      <c r="BY224" s="112"/>
      <c r="BZ224" s="112"/>
      <c r="CA224" s="112"/>
      <c r="CB224" s="112"/>
      <c r="CC224" s="112"/>
      <c r="CD224" s="112"/>
      <c r="CE224" s="112"/>
      <c r="CF224" s="112"/>
      <c r="CG224" s="112"/>
      <c r="CH224" s="112"/>
      <c r="CI224" s="112"/>
      <c r="CJ224" s="112"/>
      <c r="CK224" s="112"/>
      <c r="CL224" s="112"/>
      <c r="CM224" s="112"/>
      <c r="CN224" s="112"/>
      <c r="CO224" s="112"/>
      <c r="CP224" s="112"/>
      <c r="CQ224" s="112"/>
      <c r="CR224" s="112"/>
      <c r="CS224" s="112"/>
      <c r="CT224" s="112"/>
      <c r="CU224" s="112"/>
      <c r="CV224" s="112"/>
      <c r="CW224" s="112"/>
      <c r="CX224" s="112"/>
      <c r="CY224" s="112"/>
      <c r="CZ224" s="112"/>
      <c r="DA224" s="112"/>
      <c r="DB224" s="112"/>
      <c r="DC224" s="112"/>
      <c r="DD224" s="112"/>
    </row>
    <row r="225" spans="1:108" s="58" customFormat="1" ht="13.5" customHeight="1">
      <c r="A225" s="107" t="s">
        <v>1110</v>
      </c>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c r="AC225" s="107"/>
      <c r="AD225" s="107"/>
      <c r="AE225" s="107"/>
      <c r="AF225" s="107"/>
      <c r="AG225" s="107"/>
      <c r="AH225" s="107"/>
      <c r="AI225" s="107"/>
      <c r="AJ225" s="107"/>
      <c r="AK225" s="107"/>
      <c r="AL225" s="107"/>
      <c r="AM225" s="107"/>
      <c r="AN225" s="107"/>
      <c r="AO225" s="107"/>
      <c r="AP225" s="107"/>
      <c r="AQ225" s="107"/>
      <c r="AR225" s="107"/>
      <c r="AS225" s="107"/>
      <c r="AT225" s="107"/>
      <c r="AU225" s="107"/>
      <c r="AV225" s="107"/>
      <c r="AW225" s="107"/>
      <c r="AX225" s="107"/>
      <c r="AY225" s="107"/>
      <c r="AZ225" s="107"/>
      <c r="BA225" s="107"/>
      <c r="BB225" s="107"/>
      <c r="BC225" s="107"/>
      <c r="BD225" s="107"/>
      <c r="BE225" s="107"/>
      <c r="BF225" s="107"/>
      <c r="BG225" s="107"/>
      <c r="BH225" s="107"/>
      <c r="BI225" s="107"/>
      <c r="BJ225" s="107"/>
      <c r="BK225" s="107"/>
      <c r="BL225" s="107"/>
      <c r="BM225" s="107"/>
      <c r="BN225" s="107"/>
      <c r="BO225" s="107"/>
      <c r="BP225" s="107"/>
      <c r="BQ225" s="107"/>
      <c r="BR225" s="107"/>
      <c r="BS225" s="107"/>
      <c r="BT225" s="107"/>
      <c r="BU225" s="107"/>
      <c r="BV225" s="107"/>
      <c r="BW225" s="107"/>
      <c r="BX225" s="107"/>
      <c r="BY225" s="107"/>
      <c r="BZ225" s="107"/>
      <c r="CA225" s="107"/>
      <c r="CB225" s="107"/>
      <c r="CC225" s="107"/>
      <c r="CD225" s="107"/>
      <c r="CE225" s="107"/>
      <c r="CF225" s="107"/>
      <c r="CG225" s="107"/>
      <c r="CH225" s="107"/>
      <c r="CI225" s="107"/>
      <c r="CJ225" s="107"/>
      <c r="CK225" s="107"/>
      <c r="CL225" s="107"/>
      <c r="CM225" s="107"/>
      <c r="CN225" s="107"/>
      <c r="CO225" s="107"/>
      <c r="CP225" s="107"/>
      <c r="CQ225" s="107"/>
      <c r="CR225" s="107"/>
      <c r="CS225" s="107"/>
      <c r="CT225" s="107"/>
      <c r="CU225" s="107"/>
      <c r="CV225" s="107"/>
      <c r="CW225" s="107"/>
      <c r="CX225" s="107"/>
      <c r="CY225" s="107"/>
      <c r="CZ225" s="107"/>
      <c r="DA225" s="107"/>
      <c r="DB225" s="107"/>
      <c r="DC225" s="107"/>
      <c r="DD225" s="107"/>
    </row>
    <row r="226" spans="1:108" s="58" customFormat="1" ht="13.5" customHeight="1">
      <c r="A226" s="107" t="s">
        <v>1324</v>
      </c>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row>
    <row r="227" spans="1:108" s="58" customFormat="1" ht="13.5" customHeight="1">
      <c r="A227" s="107" t="s">
        <v>1109</v>
      </c>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c r="AG227" s="107"/>
      <c r="AH227" s="107"/>
      <c r="AI227" s="107"/>
      <c r="AJ227" s="107"/>
      <c r="AK227" s="107"/>
      <c r="AL227" s="107"/>
      <c r="AM227" s="107"/>
      <c r="AN227" s="107"/>
      <c r="AO227" s="107"/>
      <c r="AP227" s="107"/>
      <c r="AQ227" s="107"/>
      <c r="AR227" s="107"/>
      <c r="AS227" s="107"/>
      <c r="AT227" s="107"/>
      <c r="AU227" s="107"/>
      <c r="AV227" s="107"/>
      <c r="AW227" s="107"/>
      <c r="AX227" s="107"/>
      <c r="AY227" s="107"/>
      <c r="AZ227" s="107"/>
      <c r="BA227" s="107"/>
      <c r="BB227" s="107"/>
      <c r="BC227" s="107"/>
      <c r="BD227" s="107"/>
      <c r="BE227" s="107"/>
      <c r="BF227" s="107"/>
      <c r="BG227" s="107"/>
      <c r="BH227" s="107"/>
      <c r="BI227" s="107"/>
      <c r="BJ227" s="107"/>
      <c r="BK227" s="107"/>
      <c r="BL227" s="107"/>
      <c r="BM227" s="107"/>
      <c r="BN227" s="107"/>
      <c r="BO227" s="107"/>
      <c r="BP227" s="107"/>
      <c r="BQ227" s="107"/>
      <c r="BR227" s="107"/>
      <c r="BS227" s="107"/>
      <c r="BT227" s="107"/>
      <c r="BU227" s="107"/>
      <c r="BV227" s="107"/>
      <c r="BW227" s="107"/>
      <c r="BX227" s="107"/>
      <c r="BY227" s="107"/>
      <c r="BZ227" s="107"/>
      <c r="CA227" s="107"/>
      <c r="CB227" s="107"/>
      <c r="CC227" s="107"/>
      <c r="CD227" s="107"/>
      <c r="CE227" s="107"/>
      <c r="CF227" s="107"/>
      <c r="CG227" s="107"/>
      <c r="CH227" s="107"/>
      <c r="CI227" s="107"/>
      <c r="CJ227" s="107"/>
      <c r="CK227" s="107"/>
      <c r="CL227" s="107"/>
      <c r="CM227" s="107"/>
      <c r="CN227" s="107"/>
      <c r="CO227" s="107"/>
      <c r="CP227" s="107"/>
      <c r="CQ227" s="107"/>
      <c r="CR227" s="107"/>
      <c r="CS227" s="107"/>
      <c r="CT227" s="107"/>
      <c r="CU227" s="107"/>
      <c r="CV227" s="107"/>
      <c r="CW227" s="107"/>
      <c r="CX227" s="107"/>
      <c r="CY227" s="107"/>
      <c r="CZ227" s="107"/>
      <c r="DA227" s="107"/>
      <c r="DB227" s="107"/>
      <c r="DC227" s="107"/>
      <c r="DD227" s="107"/>
    </row>
    <row r="228" spans="1:108" s="58" customFormat="1" ht="13.5" customHeight="1">
      <c r="A228" s="116" t="s">
        <v>1323</v>
      </c>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c r="BO228" s="116"/>
      <c r="BP228" s="116"/>
      <c r="BQ228" s="116"/>
      <c r="BR228" s="116"/>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row>
    <row r="229" spans="1:108" s="58" customFormat="1" ht="13.5" customHeight="1">
      <c r="A229" s="107" t="s">
        <v>792</v>
      </c>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c r="AC229" s="107"/>
      <c r="AD229" s="107"/>
      <c r="AE229" s="107"/>
      <c r="AF229" s="107"/>
      <c r="AG229" s="107"/>
      <c r="AH229" s="107"/>
      <c r="AI229" s="107"/>
      <c r="AJ229" s="107"/>
      <c r="AK229" s="107"/>
      <c r="AL229" s="107"/>
      <c r="AM229" s="107"/>
      <c r="AN229" s="107"/>
      <c r="AO229" s="107"/>
      <c r="AP229" s="107"/>
      <c r="AQ229" s="107"/>
      <c r="AR229" s="107"/>
      <c r="AS229" s="107"/>
      <c r="AT229" s="107"/>
      <c r="AU229" s="107"/>
      <c r="AV229" s="107"/>
      <c r="AW229" s="107"/>
      <c r="AX229" s="107"/>
      <c r="AY229" s="107"/>
      <c r="AZ229" s="107"/>
      <c r="BA229" s="107"/>
      <c r="BB229" s="107"/>
      <c r="BC229" s="107"/>
      <c r="BD229" s="107"/>
      <c r="BE229" s="107"/>
      <c r="BF229" s="107"/>
      <c r="BG229" s="107"/>
      <c r="BH229" s="107"/>
      <c r="BI229" s="107"/>
      <c r="BJ229" s="107"/>
      <c r="BK229" s="107"/>
      <c r="BL229" s="107"/>
      <c r="BM229" s="107"/>
      <c r="BN229" s="107"/>
      <c r="BO229" s="107"/>
      <c r="BP229" s="107"/>
      <c r="BQ229" s="107"/>
      <c r="BR229" s="107"/>
      <c r="BS229" s="107"/>
      <c r="BT229" s="107"/>
      <c r="BU229" s="107"/>
      <c r="BV229" s="107"/>
      <c r="BW229" s="107"/>
      <c r="BX229" s="107"/>
      <c r="BY229" s="107"/>
      <c r="BZ229" s="107"/>
      <c r="CA229" s="107"/>
      <c r="CB229" s="107"/>
      <c r="CC229" s="107"/>
      <c r="CD229" s="107"/>
      <c r="CE229" s="107"/>
      <c r="CF229" s="107"/>
      <c r="CG229" s="107"/>
      <c r="CH229" s="107"/>
      <c r="CI229" s="107"/>
      <c r="CJ229" s="107"/>
      <c r="CK229" s="107"/>
      <c r="CL229" s="107"/>
      <c r="CM229" s="107"/>
      <c r="CN229" s="107"/>
      <c r="CO229" s="107"/>
      <c r="CP229" s="107"/>
      <c r="CQ229" s="107"/>
      <c r="CR229" s="107"/>
      <c r="CS229" s="107"/>
      <c r="CT229" s="107"/>
      <c r="CU229" s="107"/>
      <c r="CV229" s="107"/>
      <c r="CW229" s="107"/>
      <c r="CX229" s="107"/>
      <c r="CY229" s="107"/>
      <c r="CZ229" s="107"/>
      <c r="DA229" s="107"/>
      <c r="DB229" s="107"/>
      <c r="DC229" s="107"/>
      <c r="DD229" s="107"/>
    </row>
    <row r="230" spans="1:108" s="58" customFormat="1" ht="13.5" customHeight="1">
      <c r="A230" s="107" t="s">
        <v>1322</v>
      </c>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c r="AC230" s="107"/>
      <c r="AD230" s="107"/>
      <c r="AE230" s="107"/>
      <c r="AF230" s="107"/>
      <c r="AG230" s="107"/>
      <c r="AH230" s="107"/>
      <c r="AI230" s="107"/>
      <c r="AJ230" s="107"/>
      <c r="AK230" s="107"/>
      <c r="AL230" s="107"/>
      <c r="AM230" s="107"/>
      <c r="AN230" s="107"/>
      <c r="AO230" s="107"/>
      <c r="AP230" s="107"/>
      <c r="AQ230" s="107"/>
      <c r="AR230" s="107"/>
      <c r="AS230" s="107"/>
      <c r="AT230" s="107"/>
      <c r="AU230" s="107"/>
      <c r="AV230" s="107"/>
      <c r="AW230" s="107"/>
      <c r="AX230" s="107"/>
      <c r="AY230" s="107"/>
      <c r="AZ230" s="107"/>
      <c r="BA230" s="107"/>
      <c r="BB230" s="107"/>
      <c r="BC230" s="107"/>
      <c r="BD230" s="107"/>
      <c r="BE230" s="107"/>
      <c r="BF230" s="107"/>
      <c r="BG230" s="107"/>
      <c r="BH230" s="107"/>
      <c r="BI230" s="107"/>
      <c r="BJ230" s="107"/>
      <c r="BK230" s="107"/>
      <c r="BL230" s="107"/>
      <c r="BM230" s="107"/>
      <c r="BN230" s="107"/>
      <c r="BO230" s="107"/>
      <c r="BP230" s="107"/>
      <c r="BQ230" s="107"/>
      <c r="BR230" s="107"/>
      <c r="BS230" s="107"/>
      <c r="BT230" s="107"/>
      <c r="BU230" s="107"/>
      <c r="BV230" s="107"/>
      <c r="BW230" s="107"/>
      <c r="BX230" s="107"/>
      <c r="BY230" s="107"/>
      <c r="BZ230" s="107"/>
      <c r="CA230" s="107"/>
      <c r="CB230" s="107"/>
      <c r="CC230" s="107"/>
      <c r="CD230" s="107"/>
      <c r="CE230" s="107"/>
      <c r="CF230" s="107"/>
      <c r="CG230" s="107"/>
      <c r="CH230" s="107"/>
      <c r="CI230" s="107"/>
      <c r="CJ230" s="107"/>
      <c r="CK230" s="107"/>
      <c r="CL230" s="107"/>
      <c r="CM230" s="107"/>
      <c r="CN230" s="107"/>
      <c r="CO230" s="107"/>
      <c r="CP230" s="107"/>
      <c r="CQ230" s="107"/>
      <c r="CR230" s="107"/>
      <c r="CS230" s="107"/>
      <c r="CT230" s="107"/>
      <c r="CU230" s="107"/>
      <c r="CV230" s="107"/>
      <c r="CW230" s="107"/>
      <c r="CX230" s="107"/>
      <c r="CY230" s="107"/>
      <c r="CZ230" s="107"/>
      <c r="DA230" s="107"/>
      <c r="DB230" s="107"/>
      <c r="DC230" s="107"/>
      <c r="DD230" s="107"/>
    </row>
    <row r="231" spans="1:108" s="58" customFormat="1" ht="13.5" customHeight="1">
      <c r="A231" s="107" t="s">
        <v>1325</v>
      </c>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c r="AC231" s="107"/>
      <c r="AD231" s="107"/>
      <c r="AE231" s="107"/>
      <c r="AF231" s="107"/>
      <c r="AG231" s="107"/>
      <c r="AH231" s="107"/>
      <c r="AI231" s="107"/>
      <c r="AJ231" s="107"/>
      <c r="AK231" s="107"/>
      <c r="AL231" s="107"/>
      <c r="AM231" s="107"/>
      <c r="AN231" s="107"/>
      <c r="AO231" s="107"/>
      <c r="AP231" s="107"/>
      <c r="AQ231" s="107"/>
      <c r="AR231" s="107"/>
      <c r="AS231" s="107"/>
      <c r="AT231" s="107"/>
      <c r="AU231" s="107"/>
      <c r="AV231" s="107"/>
      <c r="AW231" s="107"/>
      <c r="AX231" s="107"/>
      <c r="AY231" s="107"/>
      <c r="AZ231" s="107"/>
      <c r="BA231" s="107"/>
      <c r="BB231" s="107"/>
      <c r="BC231" s="107"/>
      <c r="BD231" s="107"/>
      <c r="BE231" s="107"/>
      <c r="BF231" s="107"/>
      <c r="BG231" s="107"/>
      <c r="BH231" s="107"/>
      <c r="BI231" s="107"/>
      <c r="BJ231" s="107"/>
      <c r="BK231" s="107"/>
      <c r="BL231" s="107"/>
      <c r="BM231" s="107"/>
      <c r="BN231" s="107"/>
      <c r="BO231" s="107"/>
      <c r="BP231" s="107"/>
      <c r="BQ231" s="107"/>
      <c r="BR231" s="107"/>
      <c r="BS231" s="107"/>
      <c r="BT231" s="107"/>
      <c r="BU231" s="107"/>
      <c r="BV231" s="107"/>
      <c r="BW231" s="107"/>
      <c r="BX231" s="107"/>
      <c r="BY231" s="107"/>
      <c r="BZ231" s="107"/>
      <c r="CA231" s="107"/>
      <c r="CB231" s="107"/>
      <c r="CC231" s="107"/>
      <c r="CD231" s="107"/>
      <c r="CE231" s="107"/>
      <c r="CF231" s="107"/>
      <c r="CG231" s="107"/>
      <c r="CH231" s="107"/>
      <c r="CI231" s="107"/>
      <c r="CJ231" s="107"/>
      <c r="CK231" s="107"/>
      <c r="CL231" s="107"/>
      <c r="CM231" s="107"/>
      <c r="CN231" s="107"/>
      <c r="CO231" s="107"/>
      <c r="CP231" s="107"/>
      <c r="CQ231" s="107"/>
      <c r="CR231" s="107"/>
      <c r="CS231" s="107"/>
      <c r="CT231" s="107"/>
      <c r="CU231" s="107"/>
      <c r="CV231" s="107"/>
      <c r="CW231" s="107"/>
      <c r="CX231" s="107"/>
      <c r="CY231" s="107"/>
      <c r="CZ231" s="107"/>
      <c r="DA231" s="107"/>
      <c r="DB231" s="107"/>
      <c r="DC231" s="107"/>
      <c r="DD231" s="107"/>
    </row>
    <row r="232" spans="1:108" s="58" customFormat="1" ht="13.5" customHeight="1">
      <c r="A232" s="112" t="s">
        <v>904</v>
      </c>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112"/>
      <c r="AZ232" s="112"/>
      <c r="BA232" s="112"/>
      <c r="BB232" s="112"/>
      <c r="BC232" s="112"/>
      <c r="BD232" s="112"/>
      <c r="BE232" s="112"/>
      <c r="BF232" s="112"/>
      <c r="BG232" s="112"/>
      <c r="BH232" s="112"/>
      <c r="BI232" s="112"/>
      <c r="BJ232" s="112"/>
      <c r="BK232" s="112"/>
      <c r="BL232" s="112"/>
      <c r="BM232" s="112"/>
      <c r="BN232" s="112"/>
      <c r="BO232" s="112"/>
      <c r="BP232" s="112"/>
      <c r="BQ232" s="112"/>
      <c r="BR232" s="112"/>
      <c r="BS232" s="112"/>
      <c r="BT232" s="112"/>
      <c r="BU232" s="112"/>
      <c r="BV232" s="112"/>
      <c r="BW232" s="112"/>
      <c r="BX232" s="112"/>
      <c r="BY232" s="112"/>
      <c r="BZ232" s="112"/>
      <c r="CA232" s="112"/>
      <c r="CB232" s="112"/>
      <c r="CC232" s="112"/>
      <c r="CD232" s="112"/>
      <c r="CE232" s="112"/>
      <c r="CF232" s="112"/>
      <c r="CG232" s="112"/>
      <c r="CH232" s="112"/>
      <c r="CI232" s="112"/>
      <c r="CJ232" s="112"/>
      <c r="CK232" s="112"/>
      <c r="CL232" s="112"/>
      <c r="CM232" s="112"/>
      <c r="CN232" s="112"/>
      <c r="CO232" s="112"/>
      <c r="CP232" s="112"/>
      <c r="CQ232" s="112"/>
      <c r="CR232" s="112"/>
      <c r="CS232" s="112"/>
      <c r="CT232" s="112"/>
      <c r="CU232" s="112"/>
      <c r="CV232" s="112"/>
      <c r="CW232" s="112"/>
      <c r="CX232" s="112"/>
      <c r="CY232" s="112"/>
      <c r="CZ232" s="112"/>
      <c r="DA232" s="112"/>
      <c r="DB232" s="112"/>
      <c r="DC232" s="112"/>
      <c r="DD232" s="112"/>
    </row>
    <row r="233" spans="1:108" s="58" customFormat="1" ht="13.5" customHeight="1">
      <c r="A233" s="112" t="s">
        <v>905</v>
      </c>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112"/>
      <c r="AZ233" s="112"/>
      <c r="BA233" s="112"/>
      <c r="BB233" s="112"/>
      <c r="BC233" s="112"/>
      <c r="BD233" s="112"/>
      <c r="BE233" s="112"/>
      <c r="BF233" s="112"/>
      <c r="BG233" s="112"/>
      <c r="BH233" s="112"/>
      <c r="BI233" s="112"/>
      <c r="BJ233" s="112"/>
      <c r="BK233" s="112"/>
      <c r="BL233" s="112"/>
      <c r="BM233" s="112"/>
      <c r="BN233" s="112"/>
      <c r="BO233" s="112"/>
      <c r="BP233" s="112"/>
      <c r="BQ233" s="112"/>
      <c r="BR233" s="112"/>
      <c r="BS233" s="112"/>
      <c r="BT233" s="112"/>
      <c r="BU233" s="112"/>
      <c r="BV233" s="112"/>
      <c r="BW233" s="112"/>
      <c r="BX233" s="112"/>
      <c r="BY233" s="112"/>
      <c r="BZ233" s="112"/>
      <c r="CA233" s="112"/>
      <c r="CB233" s="112"/>
      <c r="CC233" s="112"/>
      <c r="CD233" s="112"/>
      <c r="CE233" s="112"/>
      <c r="CF233" s="112"/>
      <c r="CG233" s="112"/>
      <c r="CH233" s="112"/>
      <c r="CI233" s="112"/>
      <c r="CJ233" s="112"/>
      <c r="CK233" s="112"/>
      <c r="CL233" s="112"/>
      <c r="CM233" s="112"/>
      <c r="CN233" s="112"/>
      <c r="CO233" s="112"/>
      <c r="CP233" s="112"/>
      <c r="CQ233" s="112"/>
      <c r="CR233" s="112"/>
      <c r="CS233" s="112"/>
      <c r="CT233" s="112"/>
      <c r="CU233" s="112"/>
      <c r="CV233" s="112"/>
      <c r="CW233" s="112"/>
      <c r="CX233" s="112"/>
      <c r="CY233" s="112"/>
      <c r="CZ233" s="112"/>
      <c r="DA233" s="112"/>
      <c r="DB233" s="112"/>
      <c r="DC233" s="112"/>
      <c r="DD233" s="112"/>
    </row>
    <row r="234" spans="1:108" s="58" customFormat="1" ht="13.5" customHeight="1">
      <c r="A234" s="107" t="s">
        <v>906</v>
      </c>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c r="AC234" s="107"/>
      <c r="AD234" s="107"/>
      <c r="AE234" s="107"/>
      <c r="AF234" s="107"/>
      <c r="AG234" s="107"/>
      <c r="AH234" s="107"/>
      <c r="AI234" s="107"/>
      <c r="AJ234" s="107"/>
      <c r="AK234" s="107"/>
      <c r="AL234" s="107"/>
      <c r="AM234" s="107"/>
      <c r="AN234" s="107"/>
      <c r="AO234" s="107"/>
      <c r="AP234" s="107"/>
      <c r="AQ234" s="107"/>
      <c r="AR234" s="107"/>
      <c r="AS234" s="107"/>
      <c r="AT234" s="107"/>
      <c r="AU234" s="107"/>
      <c r="AV234" s="107"/>
      <c r="AW234" s="107"/>
      <c r="AX234" s="107"/>
      <c r="AY234" s="107"/>
      <c r="AZ234" s="107"/>
      <c r="BA234" s="107"/>
      <c r="BB234" s="107"/>
      <c r="BC234" s="107"/>
      <c r="BD234" s="107"/>
      <c r="BE234" s="107"/>
      <c r="BF234" s="107"/>
      <c r="BG234" s="107"/>
      <c r="BH234" s="107"/>
      <c r="BI234" s="107"/>
      <c r="BJ234" s="107"/>
      <c r="BK234" s="107"/>
      <c r="BL234" s="107"/>
      <c r="BM234" s="107"/>
      <c r="BN234" s="107"/>
      <c r="BO234" s="107"/>
      <c r="BP234" s="107"/>
      <c r="BQ234" s="107"/>
      <c r="BR234" s="107"/>
      <c r="BS234" s="107"/>
      <c r="BT234" s="107"/>
      <c r="BU234" s="107"/>
      <c r="BV234" s="107"/>
      <c r="BW234" s="107"/>
      <c r="BX234" s="107"/>
      <c r="BY234" s="107"/>
      <c r="BZ234" s="107"/>
      <c r="CA234" s="107"/>
      <c r="CB234" s="107"/>
      <c r="CC234" s="107"/>
      <c r="CD234" s="107"/>
      <c r="CE234" s="107"/>
      <c r="CF234" s="107"/>
      <c r="CG234" s="107"/>
      <c r="CH234" s="107"/>
      <c r="CI234" s="107"/>
      <c r="CJ234" s="107"/>
      <c r="CK234" s="107"/>
      <c r="CL234" s="107"/>
      <c r="CM234" s="107"/>
      <c r="CN234" s="107"/>
      <c r="CO234" s="107"/>
      <c r="CP234" s="107"/>
      <c r="CQ234" s="107"/>
      <c r="CR234" s="107"/>
      <c r="CS234" s="107"/>
      <c r="CT234" s="107"/>
      <c r="CU234" s="107"/>
      <c r="CV234" s="107"/>
      <c r="CW234" s="107"/>
      <c r="CX234" s="107"/>
      <c r="CY234" s="107"/>
      <c r="CZ234" s="107"/>
      <c r="DA234" s="107"/>
      <c r="DB234" s="107"/>
      <c r="DC234" s="107"/>
      <c r="DD234" s="107"/>
    </row>
    <row r="235" spans="1:108" s="58" customFormat="1" ht="13.5" customHeight="1">
      <c r="A235" s="107" t="s">
        <v>907</v>
      </c>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c r="AC235" s="107"/>
      <c r="AD235" s="107"/>
      <c r="AE235" s="107"/>
      <c r="AF235" s="107"/>
      <c r="AG235" s="107"/>
      <c r="AH235" s="107"/>
      <c r="AI235" s="107"/>
      <c r="AJ235" s="107"/>
      <c r="AK235" s="107"/>
      <c r="AL235" s="107"/>
      <c r="AM235" s="107"/>
      <c r="AN235" s="107"/>
      <c r="AO235" s="107"/>
      <c r="AP235" s="107"/>
      <c r="AQ235" s="107"/>
      <c r="AR235" s="107"/>
      <c r="AS235" s="107"/>
      <c r="AT235" s="107"/>
      <c r="AU235" s="107"/>
      <c r="AV235" s="107"/>
      <c r="AW235" s="107"/>
      <c r="AX235" s="107"/>
      <c r="AY235" s="107"/>
      <c r="AZ235" s="107"/>
      <c r="BA235" s="107"/>
      <c r="BB235" s="107"/>
      <c r="BC235" s="107"/>
      <c r="BD235" s="107"/>
      <c r="BE235" s="107"/>
      <c r="BF235" s="107"/>
      <c r="BG235" s="107"/>
      <c r="BH235" s="107"/>
      <c r="BI235" s="107"/>
      <c r="BJ235" s="107"/>
      <c r="BK235" s="107"/>
      <c r="BL235" s="107"/>
      <c r="BM235" s="107"/>
      <c r="BN235" s="107"/>
      <c r="BO235" s="107"/>
      <c r="BP235" s="107"/>
      <c r="BQ235" s="107"/>
      <c r="BR235" s="107"/>
      <c r="BS235" s="107"/>
      <c r="BT235" s="107"/>
      <c r="BU235" s="107"/>
      <c r="BV235" s="107"/>
      <c r="BW235" s="107"/>
      <c r="BX235" s="107"/>
      <c r="BY235" s="107"/>
      <c r="BZ235" s="107"/>
      <c r="CA235" s="107"/>
      <c r="CB235" s="107"/>
      <c r="CC235" s="107"/>
      <c r="CD235" s="107"/>
      <c r="CE235" s="107"/>
      <c r="CF235" s="107"/>
      <c r="CG235" s="107"/>
      <c r="CH235" s="107"/>
      <c r="CI235" s="107"/>
      <c r="CJ235" s="107"/>
      <c r="CK235" s="107"/>
      <c r="CL235" s="107"/>
      <c r="CM235" s="107"/>
      <c r="CN235" s="107"/>
      <c r="CO235" s="107"/>
      <c r="CP235" s="107"/>
      <c r="CQ235" s="107"/>
      <c r="CR235" s="107"/>
      <c r="CS235" s="107"/>
      <c r="CT235" s="107"/>
      <c r="CU235" s="107"/>
      <c r="CV235" s="107"/>
      <c r="CW235" s="107"/>
      <c r="CX235" s="107"/>
      <c r="CY235" s="107"/>
      <c r="CZ235" s="107"/>
      <c r="DA235" s="107"/>
      <c r="DB235" s="107"/>
      <c r="DC235" s="107"/>
      <c r="DD235" s="107"/>
    </row>
    <row r="236" spans="1:108" s="58" customFormat="1" ht="13.5" customHeight="1">
      <c r="A236" s="112" t="s">
        <v>908</v>
      </c>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2"/>
      <c r="BG236" s="112"/>
      <c r="BH236" s="112"/>
      <c r="BI236" s="112"/>
      <c r="BJ236" s="112"/>
      <c r="BK236" s="112"/>
      <c r="BL236" s="112"/>
      <c r="BM236" s="112"/>
      <c r="BN236" s="112"/>
      <c r="BO236" s="112"/>
      <c r="BP236" s="112"/>
      <c r="BQ236" s="112"/>
      <c r="BR236" s="112"/>
      <c r="BS236" s="112"/>
      <c r="BT236" s="112"/>
      <c r="BU236" s="112"/>
      <c r="BV236" s="112"/>
      <c r="BW236" s="112"/>
      <c r="BX236" s="112"/>
      <c r="BY236" s="112"/>
      <c r="BZ236" s="112"/>
      <c r="CA236" s="112"/>
      <c r="CB236" s="112"/>
      <c r="CC236" s="112"/>
      <c r="CD236" s="112"/>
      <c r="CE236" s="112"/>
      <c r="CF236" s="112"/>
      <c r="CG236" s="112"/>
      <c r="CH236" s="112"/>
      <c r="CI236" s="112"/>
      <c r="CJ236" s="112"/>
      <c r="CK236" s="112"/>
      <c r="CL236" s="112"/>
      <c r="CM236" s="112"/>
      <c r="CN236" s="112"/>
      <c r="CO236" s="112"/>
      <c r="CP236" s="112"/>
      <c r="CQ236" s="112"/>
      <c r="CR236" s="112"/>
      <c r="CS236" s="112"/>
      <c r="CT236" s="112"/>
      <c r="CU236" s="112"/>
      <c r="CV236" s="112"/>
      <c r="CW236" s="112"/>
      <c r="CX236" s="112"/>
      <c r="CY236" s="112"/>
      <c r="CZ236" s="112"/>
      <c r="DA236" s="112"/>
      <c r="DB236" s="112"/>
      <c r="DC236" s="112"/>
      <c r="DD236" s="112"/>
    </row>
    <row r="237" spans="1:108" s="58" customFormat="1" ht="13.5" customHeight="1">
      <c r="A237" s="115" t="s">
        <v>1218</v>
      </c>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c r="AC237" s="136"/>
      <c r="AD237" s="136"/>
      <c r="AE237" s="136"/>
      <c r="AF237" s="136"/>
      <c r="AG237" s="136"/>
      <c r="AH237" s="136"/>
      <c r="AI237" s="136"/>
      <c r="AJ237" s="136"/>
      <c r="AK237" s="136"/>
      <c r="AL237" s="136"/>
      <c r="AM237" s="136"/>
      <c r="AN237" s="136"/>
      <c r="AO237" s="136"/>
      <c r="AP237" s="136"/>
      <c r="AQ237" s="136"/>
      <c r="AR237" s="136"/>
      <c r="AS237" s="136"/>
      <c r="AT237" s="136"/>
      <c r="AU237" s="136"/>
      <c r="AV237" s="136"/>
      <c r="AW237" s="136"/>
      <c r="AX237" s="136"/>
      <c r="AY237" s="136"/>
      <c r="AZ237" s="136"/>
      <c r="BA237" s="136"/>
      <c r="BB237" s="136"/>
      <c r="BC237" s="136"/>
      <c r="BD237" s="136"/>
      <c r="BE237" s="136"/>
      <c r="BF237" s="136"/>
      <c r="BG237" s="136"/>
      <c r="BH237" s="136"/>
      <c r="BI237" s="136"/>
      <c r="BJ237" s="136"/>
      <c r="BK237" s="136"/>
      <c r="BL237" s="136"/>
      <c r="BM237" s="136"/>
      <c r="BN237" s="136"/>
      <c r="BO237" s="136"/>
      <c r="BP237" s="136"/>
      <c r="BQ237" s="136"/>
      <c r="BR237" s="136"/>
      <c r="BS237" s="136"/>
      <c r="BT237" s="136"/>
      <c r="BU237" s="136"/>
      <c r="BV237" s="136"/>
      <c r="BW237" s="136"/>
      <c r="BX237" s="136"/>
      <c r="BY237" s="136"/>
      <c r="BZ237" s="136"/>
      <c r="CA237" s="136"/>
      <c r="CB237" s="136"/>
      <c r="CC237" s="136"/>
      <c r="CD237" s="136"/>
      <c r="CE237" s="136"/>
      <c r="CF237" s="136"/>
      <c r="CG237" s="136"/>
      <c r="CH237" s="136"/>
      <c r="CI237" s="136"/>
      <c r="CJ237" s="136"/>
      <c r="CK237" s="136"/>
      <c r="CL237" s="136"/>
      <c r="CM237" s="136"/>
      <c r="CN237" s="136"/>
      <c r="CO237" s="136"/>
      <c r="CP237" s="136"/>
      <c r="CQ237" s="136"/>
      <c r="CR237" s="136"/>
      <c r="CS237" s="136"/>
      <c r="CT237" s="136"/>
      <c r="CU237" s="136"/>
      <c r="CV237" s="136"/>
      <c r="CW237" s="136"/>
      <c r="CX237" s="136"/>
      <c r="CY237" s="136"/>
      <c r="CZ237" s="136"/>
      <c r="DA237" s="136"/>
      <c r="DB237" s="136"/>
      <c r="DC237" s="136"/>
      <c r="DD237" s="136"/>
    </row>
    <row r="238" spans="1:108" s="58" customFormat="1" ht="13.5" customHeight="1">
      <c r="A238" s="107" t="s">
        <v>1219</v>
      </c>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row>
    <row r="239" spans="1:108" s="58" customFormat="1" ht="13.5" customHeight="1">
      <c r="A239" s="107" t="s">
        <v>1221</v>
      </c>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c r="AC239" s="107"/>
      <c r="AD239" s="107"/>
      <c r="AE239" s="107"/>
      <c r="AF239" s="107"/>
      <c r="AG239" s="107"/>
      <c r="AH239" s="107"/>
      <c r="AI239" s="107"/>
      <c r="AJ239" s="107"/>
      <c r="AK239" s="107"/>
      <c r="AL239" s="107"/>
      <c r="AM239" s="107"/>
      <c r="AN239" s="107"/>
      <c r="AO239" s="107"/>
      <c r="AP239" s="107"/>
      <c r="AQ239" s="107"/>
      <c r="AR239" s="107"/>
      <c r="AS239" s="107"/>
      <c r="AT239" s="107"/>
      <c r="AU239" s="107"/>
      <c r="AV239" s="107"/>
      <c r="AW239" s="107"/>
      <c r="AX239" s="107"/>
      <c r="AY239" s="107"/>
      <c r="AZ239" s="107"/>
      <c r="BA239" s="107"/>
      <c r="BB239" s="107"/>
      <c r="BC239" s="107"/>
      <c r="BD239" s="107"/>
      <c r="BE239" s="107"/>
      <c r="BF239" s="107"/>
      <c r="BG239" s="107"/>
      <c r="BH239" s="107"/>
      <c r="BI239" s="107"/>
      <c r="BJ239" s="107"/>
      <c r="BK239" s="107"/>
      <c r="BL239" s="107"/>
      <c r="BM239" s="107"/>
      <c r="BN239" s="107"/>
      <c r="BO239" s="107"/>
      <c r="BP239" s="107"/>
      <c r="BQ239" s="107"/>
      <c r="BR239" s="107"/>
      <c r="BS239" s="107"/>
      <c r="BT239" s="107"/>
      <c r="BU239" s="107"/>
      <c r="BV239" s="107"/>
      <c r="BW239" s="107"/>
      <c r="BX239" s="107"/>
      <c r="BY239" s="107"/>
      <c r="BZ239" s="107"/>
      <c r="CA239" s="107"/>
      <c r="CB239" s="107"/>
      <c r="CC239" s="107"/>
      <c r="CD239" s="107"/>
      <c r="CE239" s="107"/>
      <c r="CF239" s="107"/>
      <c r="CG239" s="107"/>
      <c r="CH239" s="107"/>
      <c r="CI239" s="107"/>
      <c r="CJ239" s="107"/>
      <c r="CK239" s="107"/>
      <c r="CL239" s="107"/>
      <c r="CM239" s="107"/>
      <c r="CN239" s="107"/>
      <c r="CO239" s="107"/>
      <c r="CP239" s="107"/>
      <c r="CQ239" s="107"/>
      <c r="CR239" s="107"/>
      <c r="CS239" s="107"/>
      <c r="CT239" s="107"/>
      <c r="CU239" s="107"/>
      <c r="CV239" s="107"/>
      <c r="CW239" s="107"/>
      <c r="CX239" s="107"/>
      <c r="CY239" s="107"/>
      <c r="CZ239" s="107"/>
      <c r="DA239" s="107"/>
      <c r="DB239" s="107"/>
      <c r="DC239" s="107"/>
      <c r="DD239" s="107"/>
    </row>
    <row r="240" spans="1:108" s="58" customFormat="1" ht="13.5" customHeight="1">
      <c r="A240" s="107" t="s">
        <v>1220</v>
      </c>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c r="AC240" s="107"/>
      <c r="AD240" s="107"/>
      <c r="AE240" s="107"/>
      <c r="AF240" s="107"/>
      <c r="AG240" s="107"/>
      <c r="AH240" s="107"/>
      <c r="AI240" s="107"/>
      <c r="AJ240" s="107"/>
      <c r="AK240" s="107"/>
      <c r="AL240" s="107"/>
      <c r="AM240" s="107"/>
      <c r="AN240" s="107"/>
      <c r="AO240" s="107"/>
      <c r="AP240" s="107"/>
      <c r="AQ240" s="107"/>
      <c r="AR240" s="107"/>
      <c r="AS240" s="107"/>
      <c r="AT240" s="107"/>
      <c r="AU240" s="107"/>
      <c r="AV240" s="107"/>
      <c r="AW240" s="107"/>
      <c r="AX240" s="107"/>
      <c r="AY240" s="107"/>
      <c r="AZ240" s="107"/>
      <c r="BA240" s="107"/>
      <c r="BB240" s="107"/>
      <c r="BC240" s="107"/>
      <c r="BD240" s="107"/>
      <c r="BE240" s="107"/>
      <c r="BF240" s="107"/>
      <c r="BG240" s="107"/>
      <c r="BH240" s="107"/>
      <c r="BI240" s="107"/>
      <c r="BJ240" s="107"/>
      <c r="BK240" s="107"/>
      <c r="BL240" s="107"/>
      <c r="BM240" s="107"/>
      <c r="BN240" s="107"/>
      <c r="BO240" s="107"/>
      <c r="BP240" s="107"/>
      <c r="BQ240" s="107"/>
      <c r="BR240" s="107"/>
      <c r="BS240" s="107"/>
      <c r="BT240" s="107"/>
      <c r="BU240" s="107"/>
      <c r="BV240" s="107"/>
      <c r="BW240" s="107"/>
      <c r="BX240" s="107"/>
      <c r="BY240" s="107"/>
      <c r="BZ240" s="107"/>
      <c r="CA240" s="107"/>
      <c r="CB240" s="107"/>
      <c r="CC240" s="107"/>
      <c r="CD240" s="107"/>
      <c r="CE240" s="107"/>
      <c r="CF240" s="107"/>
      <c r="CG240" s="107"/>
      <c r="CH240" s="107"/>
      <c r="CI240" s="107"/>
      <c r="CJ240" s="107"/>
      <c r="CK240" s="107"/>
      <c r="CL240" s="107"/>
      <c r="CM240" s="107"/>
      <c r="CN240" s="107"/>
      <c r="CO240" s="107"/>
      <c r="CP240" s="107"/>
      <c r="CQ240" s="107"/>
      <c r="CR240" s="107"/>
      <c r="CS240" s="107"/>
      <c r="CT240" s="107"/>
      <c r="CU240" s="107"/>
      <c r="CV240" s="107"/>
      <c r="CW240" s="107"/>
      <c r="CX240" s="107"/>
      <c r="CY240" s="107"/>
      <c r="CZ240" s="107"/>
      <c r="DA240" s="107"/>
      <c r="DB240" s="107"/>
      <c r="DC240" s="107"/>
      <c r="DD240" s="107"/>
    </row>
    <row r="241" spans="1:108" s="58" customFormat="1" ht="13.5" customHeight="1">
      <c r="A241" s="107" t="s">
        <v>1456</v>
      </c>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c r="AC241" s="107"/>
      <c r="AD241" s="107"/>
      <c r="AE241" s="107"/>
      <c r="AF241" s="107"/>
      <c r="AG241" s="107"/>
      <c r="AH241" s="107"/>
      <c r="AI241" s="107"/>
      <c r="AJ241" s="107"/>
      <c r="AK241" s="107"/>
      <c r="AL241" s="107"/>
      <c r="AM241" s="107"/>
      <c r="AN241" s="107"/>
      <c r="AO241" s="107"/>
      <c r="AP241" s="107"/>
      <c r="AQ241" s="107"/>
      <c r="AR241" s="107"/>
      <c r="AS241" s="107"/>
      <c r="AT241" s="107"/>
      <c r="AU241" s="107"/>
      <c r="AV241" s="107"/>
      <c r="AW241" s="107"/>
      <c r="AX241" s="107"/>
      <c r="AY241" s="107"/>
      <c r="AZ241" s="107"/>
      <c r="BA241" s="107"/>
      <c r="BB241" s="107"/>
      <c r="BC241" s="107"/>
      <c r="BD241" s="107"/>
      <c r="BE241" s="107"/>
      <c r="BF241" s="107"/>
      <c r="BG241" s="107"/>
      <c r="BH241" s="107"/>
      <c r="BI241" s="107"/>
      <c r="BJ241" s="107"/>
      <c r="BK241" s="107"/>
      <c r="BL241" s="107"/>
      <c r="BM241" s="107"/>
      <c r="BN241" s="107"/>
      <c r="BO241" s="107"/>
      <c r="BP241" s="107"/>
      <c r="BQ241" s="107"/>
      <c r="BR241" s="107"/>
      <c r="BS241" s="107"/>
      <c r="BT241" s="107"/>
      <c r="BU241" s="107"/>
      <c r="BV241" s="107"/>
      <c r="BW241" s="107"/>
      <c r="BX241" s="107"/>
      <c r="BY241" s="107"/>
      <c r="BZ241" s="107"/>
      <c r="CA241" s="107"/>
      <c r="CB241" s="107"/>
      <c r="CC241" s="107"/>
      <c r="CD241" s="107"/>
      <c r="CE241" s="107"/>
      <c r="CF241" s="107"/>
      <c r="CG241" s="107"/>
      <c r="CH241" s="107"/>
      <c r="CI241" s="107"/>
      <c r="CJ241" s="107"/>
      <c r="CK241" s="107"/>
      <c r="CL241" s="107"/>
      <c r="CM241" s="107"/>
      <c r="CN241" s="107"/>
      <c r="CO241" s="107"/>
      <c r="CP241" s="107"/>
      <c r="CQ241" s="107"/>
      <c r="CR241" s="107"/>
      <c r="CS241" s="107"/>
      <c r="CT241" s="107"/>
      <c r="CU241" s="107"/>
      <c r="CV241" s="107"/>
      <c r="CW241" s="107"/>
      <c r="CX241" s="107"/>
      <c r="CY241" s="107"/>
      <c r="CZ241" s="107"/>
      <c r="DA241" s="107"/>
      <c r="DB241" s="107"/>
      <c r="DC241" s="107"/>
      <c r="DD241" s="107"/>
    </row>
    <row r="242" spans="1:108" s="58" customFormat="1" ht="13.5" customHeight="1">
      <c r="A242" s="107" t="s">
        <v>1457</v>
      </c>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c r="AC242" s="107"/>
      <c r="AD242" s="107"/>
      <c r="AE242" s="107"/>
      <c r="AF242" s="107"/>
      <c r="AG242" s="107"/>
      <c r="AH242" s="107"/>
      <c r="AI242" s="107"/>
      <c r="AJ242" s="107"/>
      <c r="AK242" s="107"/>
      <c r="AL242" s="107"/>
      <c r="AM242" s="107"/>
      <c r="AN242" s="107"/>
      <c r="AO242" s="107"/>
      <c r="AP242" s="107"/>
      <c r="AQ242" s="107"/>
      <c r="AR242" s="107"/>
      <c r="AS242" s="107"/>
      <c r="AT242" s="107"/>
      <c r="AU242" s="107"/>
      <c r="AV242" s="107"/>
      <c r="AW242" s="107"/>
      <c r="AX242" s="107"/>
      <c r="AY242" s="107"/>
      <c r="AZ242" s="107"/>
      <c r="BA242" s="107"/>
      <c r="BB242" s="107"/>
      <c r="BC242" s="107"/>
      <c r="BD242" s="107"/>
      <c r="BE242" s="107"/>
      <c r="BF242" s="107"/>
      <c r="BG242" s="107"/>
      <c r="BH242" s="107"/>
      <c r="BI242" s="107"/>
      <c r="BJ242" s="107"/>
      <c r="BK242" s="107"/>
      <c r="BL242" s="107"/>
      <c r="BM242" s="107"/>
      <c r="BN242" s="107"/>
      <c r="BO242" s="107"/>
      <c r="BP242" s="107"/>
      <c r="BQ242" s="107"/>
      <c r="BR242" s="107"/>
      <c r="BS242" s="107"/>
      <c r="BT242" s="107"/>
      <c r="BU242" s="107"/>
      <c r="BV242" s="107"/>
      <c r="BW242" s="107"/>
      <c r="BX242" s="107"/>
      <c r="BY242" s="107"/>
      <c r="BZ242" s="107"/>
      <c r="CA242" s="107"/>
      <c r="CB242" s="107"/>
      <c r="CC242" s="107"/>
      <c r="CD242" s="107"/>
      <c r="CE242" s="107"/>
      <c r="CF242" s="107"/>
      <c r="CG242" s="107"/>
      <c r="CH242" s="107"/>
      <c r="CI242" s="107"/>
      <c r="CJ242" s="107"/>
      <c r="CK242" s="107"/>
      <c r="CL242" s="107"/>
      <c r="CM242" s="107"/>
      <c r="CN242" s="107"/>
      <c r="CO242" s="107"/>
      <c r="CP242" s="107"/>
      <c r="CQ242" s="107"/>
      <c r="CR242" s="107"/>
      <c r="CS242" s="107"/>
      <c r="CT242" s="107"/>
      <c r="CU242" s="107"/>
      <c r="CV242" s="107"/>
      <c r="CW242" s="107"/>
      <c r="CX242" s="107"/>
      <c r="CY242" s="107"/>
      <c r="CZ242" s="107"/>
      <c r="DA242" s="107"/>
      <c r="DB242" s="107"/>
      <c r="DC242" s="107"/>
      <c r="DD242" s="107"/>
    </row>
    <row r="243" spans="1:108" s="58" customFormat="1" ht="13.5" customHeight="1">
      <c r="A243" s="107" t="s">
        <v>1458</v>
      </c>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c r="AC243" s="107"/>
      <c r="AD243" s="107"/>
      <c r="AE243" s="107"/>
      <c r="AF243" s="107"/>
      <c r="AG243" s="107"/>
      <c r="AH243" s="107"/>
      <c r="AI243" s="107"/>
      <c r="AJ243" s="107"/>
      <c r="AK243" s="107"/>
      <c r="AL243" s="107"/>
      <c r="AM243" s="107"/>
      <c r="AN243" s="107"/>
      <c r="AO243" s="107"/>
      <c r="AP243" s="107"/>
      <c r="AQ243" s="107"/>
      <c r="AR243" s="107"/>
      <c r="AS243" s="107"/>
      <c r="AT243" s="107"/>
      <c r="AU243" s="107"/>
      <c r="AV243" s="107"/>
      <c r="AW243" s="107"/>
      <c r="AX243" s="107"/>
      <c r="AY243" s="107"/>
      <c r="AZ243" s="107"/>
      <c r="BA243" s="107"/>
      <c r="BB243" s="107"/>
      <c r="BC243" s="107"/>
      <c r="BD243" s="107"/>
      <c r="BE243" s="107"/>
      <c r="BF243" s="107"/>
      <c r="BG243" s="107"/>
      <c r="BH243" s="107"/>
      <c r="BI243" s="107"/>
      <c r="BJ243" s="107"/>
      <c r="BK243" s="107"/>
      <c r="BL243" s="107"/>
      <c r="BM243" s="107"/>
      <c r="BN243" s="107"/>
      <c r="BO243" s="107"/>
      <c r="BP243" s="107"/>
      <c r="BQ243" s="107"/>
      <c r="BR243" s="107"/>
      <c r="BS243" s="107"/>
      <c r="BT243" s="107"/>
      <c r="BU243" s="107"/>
      <c r="BV243" s="107"/>
      <c r="BW243" s="107"/>
      <c r="BX243" s="107"/>
      <c r="BY243" s="107"/>
      <c r="BZ243" s="107"/>
      <c r="CA243" s="107"/>
      <c r="CB243" s="107"/>
      <c r="CC243" s="107"/>
      <c r="CD243" s="107"/>
      <c r="CE243" s="107"/>
      <c r="CF243" s="107"/>
      <c r="CG243" s="107"/>
      <c r="CH243" s="107"/>
      <c r="CI243" s="107"/>
      <c r="CJ243" s="107"/>
      <c r="CK243" s="107"/>
      <c r="CL243" s="107"/>
      <c r="CM243" s="107"/>
      <c r="CN243" s="107"/>
      <c r="CO243" s="107"/>
      <c r="CP243" s="107"/>
      <c r="CQ243" s="107"/>
      <c r="CR243" s="107"/>
      <c r="CS243" s="107"/>
      <c r="CT243" s="107"/>
      <c r="CU243" s="107"/>
      <c r="CV243" s="107"/>
      <c r="CW243" s="107"/>
      <c r="CX243" s="107"/>
      <c r="CY243" s="107"/>
      <c r="CZ243" s="107"/>
      <c r="DA243" s="107"/>
      <c r="DB243" s="107"/>
      <c r="DC243" s="107"/>
      <c r="DD243" s="107"/>
    </row>
    <row r="244" spans="1:108" s="58" customFormat="1" ht="13.5" customHeight="1">
      <c r="A244" s="107" t="s">
        <v>1459</v>
      </c>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c r="AC244" s="107"/>
      <c r="AD244" s="107"/>
      <c r="AE244" s="107"/>
      <c r="AF244" s="107"/>
      <c r="AG244" s="107"/>
      <c r="AH244" s="107"/>
      <c r="AI244" s="107"/>
      <c r="AJ244" s="107"/>
      <c r="AK244" s="107"/>
      <c r="AL244" s="107"/>
      <c r="AM244" s="107"/>
      <c r="AN244" s="107"/>
      <c r="AO244" s="107"/>
      <c r="AP244" s="107"/>
      <c r="AQ244" s="107"/>
      <c r="AR244" s="107"/>
      <c r="AS244" s="107"/>
      <c r="AT244" s="107"/>
      <c r="AU244" s="107"/>
      <c r="AV244" s="107"/>
      <c r="AW244" s="107"/>
      <c r="AX244" s="107"/>
      <c r="AY244" s="107"/>
      <c r="AZ244" s="107"/>
      <c r="BA244" s="107"/>
      <c r="BB244" s="107"/>
      <c r="BC244" s="107"/>
      <c r="BD244" s="107"/>
      <c r="BE244" s="107"/>
      <c r="BF244" s="107"/>
      <c r="BG244" s="107"/>
      <c r="BH244" s="107"/>
      <c r="BI244" s="107"/>
      <c r="BJ244" s="107"/>
      <c r="BK244" s="107"/>
      <c r="BL244" s="107"/>
      <c r="BM244" s="107"/>
      <c r="BN244" s="107"/>
      <c r="BO244" s="107"/>
      <c r="BP244" s="107"/>
      <c r="BQ244" s="107"/>
      <c r="BR244" s="107"/>
      <c r="BS244" s="107"/>
      <c r="BT244" s="107"/>
      <c r="BU244" s="107"/>
      <c r="BV244" s="107"/>
      <c r="BW244" s="107"/>
      <c r="BX244" s="107"/>
      <c r="BY244" s="107"/>
      <c r="BZ244" s="107"/>
      <c r="CA244" s="107"/>
      <c r="CB244" s="107"/>
      <c r="CC244" s="107"/>
      <c r="CD244" s="107"/>
      <c r="CE244" s="107"/>
      <c r="CF244" s="107"/>
      <c r="CG244" s="107"/>
      <c r="CH244" s="107"/>
      <c r="CI244" s="107"/>
      <c r="CJ244" s="107"/>
      <c r="CK244" s="107"/>
      <c r="CL244" s="107"/>
      <c r="CM244" s="107"/>
      <c r="CN244" s="107"/>
      <c r="CO244" s="107"/>
      <c r="CP244" s="107"/>
      <c r="CQ244" s="107"/>
      <c r="CR244" s="107"/>
      <c r="CS244" s="107"/>
      <c r="CT244" s="107"/>
      <c r="CU244" s="107"/>
      <c r="CV244" s="107"/>
      <c r="CW244" s="107"/>
      <c r="CX244" s="107"/>
      <c r="CY244" s="107"/>
      <c r="CZ244" s="107"/>
      <c r="DA244" s="107"/>
      <c r="DB244" s="107"/>
      <c r="DC244" s="107"/>
      <c r="DD244" s="107"/>
    </row>
    <row r="245" spans="1:108" s="58" customFormat="1" ht="13.5" customHeight="1">
      <c r="A245" s="112" t="s">
        <v>1460</v>
      </c>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112"/>
      <c r="AZ245" s="112"/>
      <c r="BA245" s="112"/>
      <c r="BB245" s="112"/>
      <c r="BC245" s="112"/>
      <c r="BD245" s="112"/>
      <c r="BE245" s="112"/>
      <c r="BF245" s="112"/>
      <c r="BG245" s="112"/>
      <c r="BH245" s="112"/>
      <c r="BI245" s="112"/>
      <c r="BJ245" s="112"/>
      <c r="BK245" s="112"/>
      <c r="BL245" s="112"/>
      <c r="BM245" s="112"/>
      <c r="BN245" s="112"/>
      <c r="BO245" s="112"/>
      <c r="BP245" s="112"/>
      <c r="BQ245" s="112"/>
      <c r="BR245" s="112"/>
      <c r="BS245" s="112"/>
      <c r="BT245" s="112"/>
      <c r="BU245" s="112"/>
      <c r="BV245" s="112"/>
      <c r="BW245" s="112"/>
      <c r="BX245" s="112"/>
      <c r="BY245" s="112"/>
      <c r="BZ245" s="112"/>
      <c r="CA245" s="112"/>
      <c r="CB245" s="112"/>
      <c r="CC245" s="112"/>
      <c r="CD245" s="112"/>
      <c r="CE245" s="112"/>
      <c r="CF245" s="112"/>
      <c r="CG245" s="112"/>
      <c r="CH245" s="112"/>
      <c r="CI245" s="112"/>
      <c r="CJ245" s="112"/>
      <c r="CK245" s="112"/>
      <c r="CL245" s="112"/>
      <c r="CM245" s="112"/>
      <c r="CN245" s="112"/>
      <c r="CO245" s="112"/>
      <c r="CP245" s="112"/>
      <c r="CQ245" s="112"/>
      <c r="CR245" s="112"/>
      <c r="CS245" s="112"/>
      <c r="CT245" s="112"/>
      <c r="CU245" s="112"/>
      <c r="CV245" s="112"/>
      <c r="CW245" s="112"/>
      <c r="CX245" s="112"/>
      <c r="CY245" s="112"/>
      <c r="CZ245" s="112"/>
      <c r="DA245" s="112"/>
      <c r="DB245" s="112"/>
      <c r="DC245" s="112"/>
      <c r="DD245" s="112"/>
    </row>
    <row r="246" spans="1:108" s="58" customFormat="1" ht="13.5" customHeight="1">
      <c r="A246" s="107" t="s">
        <v>1222</v>
      </c>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c r="AG246" s="107"/>
      <c r="AH246" s="107"/>
      <c r="AI246" s="107"/>
      <c r="AJ246" s="107"/>
      <c r="AK246" s="107"/>
      <c r="AL246" s="107"/>
      <c r="AM246" s="107"/>
      <c r="AN246" s="107"/>
      <c r="AO246" s="107"/>
      <c r="AP246" s="107"/>
      <c r="AQ246" s="107"/>
      <c r="AR246" s="107"/>
      <c r="AS246" s="107"/>
      <c r="AT246" s="107"/>
      <c r="AU246" s="107"/>
      <c r="AV246" s="107"/>
      <c r="AW246" s="107"/>
      <c r="AX246" s="107"/>
      <c r="AY246" s="107"/>
      <c r="AZ246" s="107"/>
      <c r="BA246" s="107"/>
      <c r="BB246" s="107"/>
      <c r="BC246" s="107"/>
      <c r="BD246" s="107"/>
      <c r="BE246" s="107"/>
      <c r="BF246" s="107"/>
      <c r="BG246" s="107"/>
      <c r="BH246" s="107"/>
      <c r="BI246" s="107"/>
      <c r="BJ246" s="107"/>
      <c r="BK246" s="107"/>
      <c r="BL246" s="107"/>
      <c r="BM246" s="107"/>
      <c r="BN246" s="107"/>
      <c r="BO246" s="107"/>
      <c r="BP246" s="107"/>
      <c r="BQ246" s="107"/>
      <c r="BR246" s="107"/>
      <c r="BS246" s="107"/>
      <c r="BT246" s="107"/>
      <c r="BU246" s="107"/>
      <c r="BV246" s="107"/>
      <c r="BW246" s="107"/>
      <c r="BX246" s="107"/>
      <c r="BY246" s="107"/>
      <c r="BZ246" s="107"/>
      <c r="CA246" s="107"/>
      <c r="CB246" s="107"/>
      <c r="CC246" s="107"/>
      <c r="CD246" s="107"/>
      <c r="CE246" s="107"/>
      <c r="CF246" s="107"/>
      <c r="CG246" s="107"/>
      <c r="CH246" s="107"/>
      <c r="CI246" s="107"/>
      <c r="CJ246" s="107"/>
      <c r="CK246" s="107"/>
      <c r="CL246" s="107"/>
      <c r="CM246" s="107"/>
      <c r="CN246" s="107"/>
      <c r="CO246" s="107"/>
      <c r="CP246" s="107"/>
      <c r="CQ246" s="107"/>
      <c r="CR246" s="107"/>
      <c r="CS246" s="107"/>
      <c r="CT246" s="107"/>
      <c r="CU246" s="107"/>
      <c r="CV246" s="107"/>
      <c r="CW246" s="107"/>
      <c r="CX246" s="107"/>
      <c r="CY246" s="107"/>
      <c r="CZ246" s="107"/>
      <c r="DA246" s="107"/>
      <c r="DB246" s="107"/>
      <c r="DC246" s="107"/>
      <c r="DD246" s="107"/>
    </row>
    <row r="247" spans="1:108" s="58" customFormat="1" ht="13.5" customHeight="1">
      <c r="A247" s="112" t="s">
        <v>909</v>
      </c>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2"/>
      <c r="BG247" s="112"/>
      <c r="BH247" s="112"/>
      <c r="BI247" s="112"/>
      <c r="BJ247" s="112"/>
      <c r="BK247" s="112"/>
      <c r="BL247" s="112"/>
      <c r="BM247" s="112"/>
      <c r="BN247" s="112"/>
      <c r="BO247" s="112"/>
      <c r="BP247" s="112"/>
      <c r="BQ247" s="112"/>
      <c r="BR247" s="112"/>
      <c r="BS247" s="112"/>
      <c r="BT247" s="112"/>
      <c r="BU247" s="112"/>
      <c r="BV247" s="112"/>
      <c r="BW247" s="112"/>
      <c r="BX247" s="112"/>
      <c r="BY247" s="112"/>
      <c r="BZ247" s="112"/>
      <c r="CA247" s="112"/>
      <c r="CB247" s="112"/>
      <c r="CC247" s="112"/>
      <c r="CD247" s="112"/>
      <c r="CE247" s="112"/>
      <c r="CF247" s="112"/>
      <c r="CG247" s="112"/>
      <c r="CH247" s="112"/>
      <c r="CI247" s="112"/>
      <c r="CJ247" s="112"/>
      <c r="CK247" s="112"/>
      <c r="CL247" s="112"/>
      <c r="CM247" s="112"/>
      <c r="CN247" s="112"/>
      <c r="CO247" s="112"/>
      <c r="CP247" s="112"/>
      <c r="CQ247" s="112"/>
      <c r="CR247" s="112"/>
      <c r="CS247" s="112"/>
      <c r="CT247" s="112"/>
      <c r="CU247" s="112"/>
      <c r="CV247" s="112"/>
      <c r="CW247" s="112"/>
      <c r="CX247" s="112"/>
      <c r="CY247" s="112"/>
      <c r="CZ247" s="112"/>
      <c r="DA247" s="112"/>
      <c r="DB247" s="112"/>
      <c r="DC247" s="112"/>
      <c r="DD247" s="112"/>
    </row>
    <row r="248" spans="1:108" s="58" customFormat="1" ht="13.5" customHeight="1">
      <c r="A248" s="112" t="s">
        <v>910</v>
      </c>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2"/>
      <c r="BG248" s="112"/>
      <c r="BH248" s="112"/>
      <c r="BI248" s="112"/>
      <c r="BJ248" s="112"/>
      <c r="BK248" s="112"/>
      <c r="BL248" s="112"/>
      <c r="BM248" s="112"/>
      <c r="BN248" s="112"/>
      <c r="BO248" s="112"/>
      <c r="BP248" s="112"/>
      <c r="BQ248" s="112"/>
      <c r="BR248" s="112"/>
      <c r="BS248" s="112"/>
      <c r="BT248" s="112"/>
      <c r="BU248" s="112"/>
      <c r="BV248" s="112"/>
      <c r="BW248" s="112"/>
      <c r="BX248" s="112"/>
      <c r="BY248" s="112"/>
      <c r="BZ248" s="112"/>
      <c r="CA248" s="112"/>
      <c r="CB248" s="112"/>
      <c r="CC248" s="112"/>
      <c r="CD248" s="112"/>
      <c r="CE248" s="112"/>
      <c r="CF248" s="112"/>
      <c r="CG248" s="112"/>
      <c r="CH248" s="112"/>
      <c r="CI248" s="112"/>
      <c r="CJ248" s="112"/>
      <c r="CK248" s="112"/>
      <c r="CL248" s="112"/>
      <c r="CM248" s="112"/>
      <c r="CN248" s="112"/>
      <c r="CO248" s="112"/>
      <c r="CP248" s="112"/>
      <c r="CQ248" s="112"/>
      <c r="CR248" s="112"/>
      <c r="CS248" s="112"/>
      <c r="CT248" s="112"/>
      <c r="CU248" s="112"/>
      <c r="CV248" s="112"/>
      <c r="CW248" s="112"/>
      <c r="CX248" s="112"/>
      <c r="CY248" s="112"/>
      <c r="CZ248" s="112"/>
      <c r="DA248" s="112"/>
      <c r="DB248" s="112"/>
      <c r="DC248" s="112"/>
      <c r="DD248" s="112"/>
    </row>
    <row r="249" spans="1:108" s="58" customFormat="1" ht="13.5" customHeight="1">
      <c r="A249" s="107" t="s">
        <v>1223</v>
      </c>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c r="AC249" s="107"/>
      <c r="AD249" s="107"/>
      <c r="AE249" s="107"/>
      <c r="AF249" s="107"/>
      <c r="AG249" s="107"/>
      <c r="AH249" s="107"/>
      <c r="AI249" s="107"/>
      <c r="AJ249" s="107"/>
      <c r="AK249" s="107"/>
      <c r="AL249" s="107"/>
      <c r="AM249" s="107"/>
      <c r="AN249" s="107"/>
      <c r="AO249" s="107"/>
      <c r="AP249" s="107"/>
      <c r="AQ249" s="107"/>
      <c r="AR249" s="107"/>
      <c r="AS249" s="107"/>
      <c r="AT249" s="107"/>
      <c r="AU249" s="107"/>
      <c r="AV249" s="107"/>
      <c r="AW249" s="107"/>
      <c r="AX249" s="107"/>
      <c r="AY249" s="107"/>
      <c r="AZ249" s="107"/>
      <c r="BA249" s="107"/>
      <c r="BB249" s="107"/>
      <c r="BC249" s="107"/>
      <c r="BD249" s="107"/>
      <c r="BE249" s="107"/>
      <c r="BF249" s="107"/>
      <c r="BG249" s="107"/>
      <c r="BH249" s="107"/>
      <c r="BI249" s="107"/>
      <c r="BJ249" s="107"/>
      <c r="BK249" s="107"/>
      <c r="BL249" s="107"/>
      <c r="BM249" s="107"/>
      <c r="BN249" s="107"/>
      <c r="BO249" s="107"/>
      <c r="BP249" s="107"/>
      <c r="BQ249" s="107"/>
      <c r="BR249" s="107"/>
      <c r="BS249" s="107"/>
      <c r="BT249" s="107"/>
      <c r="BU249" s="107"/>
      <c r="BV249" s="107"/>
      <c r="BW249" s="107"/>
      <c r="BX249" s="107"/>
      <c r="BY249" s="107"/>
      <c r="BZ249" s="107"/>
      <c r="CA249" s="107"/>
      <c r="CB249" s="107"/>
      <c r="CC249" s="107"/>
      <c r="CD249" s="107"/>
      <c r="CE249" s="107"/>
      <c r="CF249" s="107"/>
      <c r="CG249" s="107"/>
      <c r="CH249" s="107"/>
      <c r="CI249" s="107"/>
      <c r="CJ249" s="107"/>
      <c r="CK249" s="107"/>
      <c r="CL249" s="107"/>
      <c r="CM249" s="107"/>
      <c r="CN249" s="107"/>
      <c r="CO249" s="107"/>
      <c r="CP249" s="107"/>
      <c r="CQ249" s="107"/>
      <c r="CR249" s="107"/>
      <c r="CS249" s="107"/>
      <c r="CT249" s="107"/>
      <c r="CU249" s="107"/>
      <c r="CV249" s="107"/>
      <c r="CW249" s="107"/>
      <c r="CX249" s="107"/>
      <c r="CY249" s="107"/>
      <c r="CZ249" s="107"/>
      <c r="DA249" s="107"/>
      <c r="DB249" s="107"/>
      <c r="DC249" s="107"/>
      <c r="DD249" s="107"/>
    </row>
    <row r="250" spans="1:108" s="58" customFormat="1" ht="13.5" customHeight="1">
      <c r="A250" s="107" t="s">
        <v>793</v>
      </c>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row>
    <row r="251" spans="1:108" s="58" customFormat="1" ht="13.5" customHeight="1">
      <c r="A251" s="107" t="s">
        <v>1224</v>
      </c>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c r="AC251" s="107"/>
      <c r="AD251" s="107"/>
      <c r="AE251" s="107"/>
      <c r="AF251" s="107"/>
      <c r="AG251" s="107"/>
      <c r="AH251" s="107"/>
      <c r="AI251" s="107"/>
      <c r="AJ251" s="107"/>
      <c r="AK251" s="107"/>
      <c r="AL251" s="107"/>
      <c r="AM251" s="107"/>
      <c r="AN251" s="107"/>
      <c r="AO251" s="107"/>
      <c r="AP251" s="107"/>
      <c r="AQ251" s="107"/>
      <c r="AR251" s="107"/>
      <c r="AS251" s="107"/>
      <c r="AT251" s="107"/>
      <c r="AU251" s="107"/>
      <c r="AV251" s="107"/>
      <c r="AW251" s="107"/>
      <c r="AX251" s="107"/>
      <c r="AY251" s="107"/>
      <c r="AZ251" s="107"/>
      <c r="BA251" s="107"/>
      <c r="BB251" s="107"/>
      <c r="BC251" s="107"/>
      <c r="BD251" s="107"/>
      <c r="BE251" s="107"/>
      <c r="BF251" s="107"/>
      <c r="BG251" s="107"/>
      <c r="BH251" s="107"/>
      <c r="BI251" s="107"/>
      <c r="BJ251" s="107"/>
      <c r="BK251" s="107"/>
      <c r="BL251" s="107"/>
      <c r="BM251" s="107"/>
      <c r="BN251" s="107"/>
      <c r="BO251" s="107"/>
      <c r="BP251" s="107"/>
      <c r="BQ251" s="107"/>
      <c r="BR251" s="107"/>
      <c r="BS251" s="107"/>
      <c r="BT251" s="107"/>
      <c r="BU251" s="107"/>
      <c r="BV251" s="107"/>
      <c r="BW251" s="107"/>
      <c r="BX251" s="107"/>
      <c r="BY251" s="107"/>
      <c r="BZ251" s="107"/>
      <c r="CA251" s="107"/>
      <c r="CB251" s="107"/>
      <c r="CC251" s="107"/>
      <c r="CD251" s="107"/>
      <c r="CE251" s="107"/>
      <c r="CF251" s="107"/>
      <c r="CG251" s="107"/>
      <c r="CH251" s="107"/>
      <c r="CI251" s="107"/>
      <c r="CJ251" s="107"/>
      <c r="CK251" s="107"/>
      <c r="CL251" s="107"/>
      <c r="CM251" s="107"/>
      <c r="CN251" s="107"/>
      <c r="CO251" s="107"/>
      <c r="CP251" s="107"/>
      <c r="CQ251" s="107"/>
      <c r="CR251" s="107"/>
      <c r="CS251" s="107"/>
      <c r="CT251" s="107"/>
      <c r="CU251" s="107"/>
      <c r="CV251" s="107"/>
      <c r="CW251" s="107"/>
      <c r="CX251" s="107"/>
      <c r="CY251" s="107"/>
      <c r="CZ251" s="107"/>
      <c r="DA251" s="107"/>
      <c r="DB251" s="107"/>
      <c r="DC251" s="107"/>
      <c r="DD251" s="107"/>
    </row>
    <row r="252" spans="1:108" s="58" customFormat="1" ht="13.5" customHeight="1">
      <c r="A252" s="107" t="s">
        <v>1225</v>
      </c>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c r="AC252" s="107"/>
      <c r="AD252" s="107"/>
      <c r="AE252" s="107"/>
      <c r="AF252" s="107"/>
      <c r="AG252" s="107"/>
      <c r="AH252" s="107"/>
      <c r="AI252" s="107"/>
      <c r="AJ252" s="107"/>
      <c r="AK252" s="107"/>
      <c r="AL252" s="107"/>
      <c r="AM252" s="107"/>
      <c r="AN252" s="107"/>
      <c r="AO252" s="107"/>
      <c r="AP252" s="107"/>
      <c r="AQ252" s="107"/>
      <c r="AR252" s="107"/>
      <c r="AS252" s="107"/>
      <c r="AT252" s="107"/>
      <c r="AU252" s="107"/>
      <c r="AV252" s="107"/>
      <c r="AW252" s="107"/>
      <c r="AX252" s="107"/>
      <c r="AY252" s="107"/>
      <c r="AZ252" s="107"/>
      <c r="BA252" s="107"/>
      <c r="BB252" s="107"/>
      <c r="BC252" s="107"/>
      <c r="BD252" s="107"/>
      <c r="BE252" s="107"/>
      <c r="BF252" s="107"/>
      <c r="BG252" s="107"/>
      <c r="BH252" s="107"/>
      <c r="BI252" s="107"/>
      <c r="BJ252" s="107"/>
      <c r="BK252" s="107"/>
      <c r="BL252" s="107"/>
      <c r="BM252" s="107"/>
      <c r="BN252" s="107"/>
      <c r="BO252" s="107"/>
      <c r="BP252" s="107"/>
      <c r="BQ252" s="107"/>
      <c r="BR252" s="107"/>
      <c r="BS252" s="107"/>
      <c r="BT252" s="107"/>
      <c r="BU252" s="107"/>
      <c r="BV252" s="107"/>
      <c r="BW252" s="107"/>
      <c r="BX252" s="107"/>
      <c r="BY252" s="107"/>
      <c r="BZ252" s="107"/>
      <c r="CA252" s="107"/>
      <c r="CB252" s="107"/>
      <c r="CC252" s="107"/>
      <c r="CD252" s="107"/>
      <c r="CE252" s="107"/>
      <c r="CF252" s="107"/>
      <c r="CG252" s="107"/>
      <c r="CH252" s="107"/>
      <c r="CI252" s="107"/>
      <c r="CJ252" s="107"/>
      <c r="CK252" s="107"/>
      <c r="CL252" s="107"/>
      <c r="CM252" s="107"/>
      <c r="CN252" s="107"/>
      <c r="CO252" s="107"/>
      <c r="CP252" s="107"/>
      <c r="CQ252" s="107"/>
      <c r="CR252" s="107"/>
      <c r="CS252" s="107"/>
      <c r="CT252" s="107"/>
      <c r="CU252" s="107"/>
      <c r="CV252" s="107"/>
      <c r="CW252" s="107"/>
      <c r="CX252" s="107"/>
      <c r="CY252" s="107"/>
      <c r="CZ252" s="107"/>
      <c r="DA252" s="107"/>
      <c r="DB252" s="107"/>
      <c r="DC252" s="107"/>
      <c r="DD252" s="107"/>
    </row>
    <row r="253" spans="1:108" s="58" customFormat="1" ht="13.5" customHeight="1">
      <c r="A253" s="107" t="s">
        <v>1226</v>
      </c>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c r="AC253" s="107"/>
      <c r="AD253" s="107"/>
      <c r="AE253" s="107"/>
      <c r="AF253" s="107"/>
      <c r="AG253" s="107"/>
      <c r="AH253" s="107"/>
      <c r="AI253" s="107"/>
      <c r="AJ253" s="107"/>
      <c r="AK253" s="107"/>
      <c r="AL253" s="107"/>
      <c r="AM253" s="107"/>
      <c r="AN253" s="107"/>
      <c r="AO253" s="107"/>
      <c r="AP253" s="107"/>
      <c r="AQ253" s="107"/>
      <c r="AR253" s="107"/>
      <c r="AS253" s="107"/>
      <c r="AT253" s="107"/>
      <c r="AU253" s="107"/>
      <c r="AV253" s="107"/>
      <c r="AW253" s="107"/>
      <c r="AX253" s="107"/>
      <c r="AY253" s="107"/>
      <c r="AZ253" s="107"/>
      <c r="BA253" s="107"/>
      <c r="BB253" s="107"/>
      <c r="BC253" s="107"/>
      <c r="BD253" s="107"/>
      <c r="BE253" s="107"/>
      <c r="BF253" s="107"/>
      <c r="BG253" s="107"/>
      <c r="BH253" s="107"/>
      <c r="BI253" s="107"/>
      <c r="BJ253" s="107"/>
      <c r="BK253" s="107"/>
      <c r="BL253" s="107"/>
      <c r="BM253" s="107"/>
      <c r="BN253" s="107"/>
      <c r="BO253" s="107"/>
      <c r="BP253" s="107"/>
      <c r="BQ253" s="107"/>
      <c r="BR253" s="107"/>
      <c r="BS253" s="107"/>
      <c r="BT253" s="107"/>
      <c r="BU253" s="107"/>
      <c r="BV253" s="107"/>
      <c r="BW253" s="107"/>
      <c r="BX253" s="107"/>
      <c r="BY253" s="107"/>
      <c r="BZ253" s="107"/>
      <c r="CA253" s="107"/>
      <c r="CB253" s="107"/>
      <c r="CC253" s="107"/>
      <c r="CD253" s="107"/>
      <c r="CE253" s="107"/>
      <c r="CF253" s="107"/>
      <c r="CG253" s="107"/>
      <c r="CH253" s="107"/>
      <c r="CI253" s="107"/>
      <c r="CJ253" s="107"/>
      <c r="CK253" s="107"/>
      <c r="CL253" s="107"/>
      <c r="CM253" s="107"/>
      <c r="CN253" s="107"/>
      <c r="CO253" s="107"/>
      <c r="CP253" s="107"/>
      <c r="CQ253" s="107"/>
      <c r="CR253" s="107"/>
      <c r="CS253" s="107"/>
      <c r="CT253" s="107"/>
      <c r="CU253" s="107"/>
      <c r="CV253" s="107"/>
      <c r="CW253" s="107"/>
      <c r="CX253" s="107"/>
      <c r="CY253" s="107"/>
      <c r="CZ253" s="107"/>
      <c r="DA253" s="107"/>
      <c r="DB253" s="107"/>
      <c r="DC253" s="107"/>
      <c r="DD253" s="107"/>
    </row>
    <row r="254" spans="1:108" s="58" customFormat="1" ht="13.5" customHeight="1">
      <c r="A254" s="107" t="s">
        <v>1227</v>
      </c>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c r="AC254" s="107"/>
      <c r="AD254" s="107"/>
      <c r="AE254" s="107"/>
      <c r="AF254" s="107"/>
      <c r="AG254" s="107"/>
      <c r="AH254" s="107"/>
      <c r="AI254" s="107"/>
      <c r="AJ254" s="107"/>
      <c r="AK254" s="107"/>
      <c r="AL254" s="107"/>
      <c r="AM254" s="107"/>
      <c r="AN254" s="107"/>
      <c r="AO254" s="107"/>
      <c r="AP254" s="107"/>
      <c r="AQ254" s="107"/>
      <c r="AR254" s="107"/>
      <c r="AS254" s="107"/>
      <c r="AT254" s="107"/>
      <c r="AU254" s="107"/>
      <c r="AV254" s="107"/>
      <c r="AW254" s="107"/>
      <c r="AX254" s="107"/>
      <c r="AY254" s="107"/>
      <c r="AZ254" s="107"/>
      <c r="BA254" s="107"/>
      <c r="BB254" s="107"/>
      <c r="BC254" s="107"/>
      <c r="BD254" s="107"/>
      <c r="BE254" s="107"/>
      <c r="BF254" s="107"/>
      <c r="BG254" s="107"/>
      <c r="BH254" s="107"/>
      <c r="BI254" s="107"/>
      <c r="BJ254" s="107"/>
      <c r="BK254" s="107"/>
      <c r="BL254" s="107"/>
      <c r="BM254" s="107"/>
      <c r="BN254" s="107"/>
      <c r="BO254" s="107"/>
      <c r="BP254" s="107"/>
      <c r="BQ254" s="107"/>
      <c r="BR254" s="107"/>
      <c r="BS254" s="107"/>
      <c r="BT254" s="107"/>
      <c r="BU254" s="107"/>
      <c r="BV254" s="107"/>
      <c r="BW254" s="107"/>
      <c r="BX254" s="107"/>
      <c r="BY254" s="107"/>
      <c r="BZ254" s="107"/>
      <c r="CA254" s="107"/>
      <c r="CB254" s="107"/>
      <c r="CC254" s="107"/>
      <c r="CD254" s="107"/>
      <c r="CE254" s="107"/>
      <c r="CF254" s="107"/>
      <c r="CG254" s="107"/>
      <c r="CH254" s="107"/>
      <c r="CI254" s="107"/>
      <c r="CJ254" s="107"/>
      <c r="CK254" s="107"/>
      <c r="CL254" s="107"/>
      <c r="CM254" s="107"/>
      <c r="CN254" s="107"/>
      <c r="CO254" s="107"/>
      <c r="CP254" s="107"/>
      <c r="CQ254" s="107"/>
      <c r="CR254" s="107"/>
      <c r="CS254" s="107"/>
      <c r="CT254" s="107"/>
      <c r="CU254" s="107"/>
      <c r="CV254" s="107"/>
      <c r="CW254" s="107"/>
      <c r="CX254" s="107"/>
      <c r="CY254" s="107"/>
      <c r="CZ254" s="107"/>
      <c r="DA254" s="107"/>
      <c r="DB254" s="107"/>
      <c r="DC254" s="107"/>
      <c r="DD254" s="107"/>
    </row>
    <row r="255" spans="1:108" s="58" customFormat="1" ht="13.5" customHeight="1">
      <c r="A255" s="107" t="s">
        <v>1228</v>
      </c>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c r="AC255" s="107"/>
      <c r="AD255" s="107"/>
      <c r="AE255" s="107"/>
      <c r="AF255" s="107"/>
      <c r="AG255" s="107"/>
      <c r="AH255" s="107"/>
      <c r="AI255" s="107"/>
      <c r="AJ255" s="107"/>
      <c r="AK255" s="107"/>
      <c r="AL255" s="107"/>
      <c r="AM255" s="107"/>
      <c r="AN255" s="107"/>
      <c r="AO255" s="107"/>
      <c r="AP255" s="107"/>
      <c r="AQ255" s="107"/>
      <c r="AR255" s="107"/>
      <c r="AS255" s="107"/>
      <c r="AT255" s="107"/>
      <c r="AU255" s="107"/>
      <c r="AV255" s="107"/>
      <c r="AW255" s="107"/>
      <c r="AX255" s="107"/>
      <c r="AY255" s="107"/>
      <c r="AZ255" s="107"/>
      <c r="BA255" s="107"/>
      <c r="BB255" s="107"/>
      <c r="BC255" s="107"/>
      <c r="BD255" s="107"/>
      <c r="BE255" s="107"/>
      <c r="BF255" s="107"/>
      <c r="BG255" s="107"/>
      <c r="BH255" s="107"/>
      <c r="BI255" s="107"/>
      <c r="BJ255" s="107"/>
      <c r="BK255" s="107"/>
      <c r="BL255" s="107"/>
      <c r="BM255" s="107"/>
      <c r="BN255" s="107"/>
      <c r="BO255" s="107"/>
      <c r="BP255" s="107"/>
      <c r="BQ255" s="107"/>
      <c r="BR255" s="107"/>
      <c r="BS255" s="107"/>
      <c r="BT255" s="107"/>
      <c r="BU255" s="107"/>
      <c r="BV255" s="107"/>
      <c r="BW255" s="107"/>
      <c r="BX255" s="107"/>
      <c r="BY255" s="107"/>
      <c r="BZ255" s="107"/>
      <c r="CA255" s="107"/>
      <c r="CB255" s="107"/>
      <c r="CC255" s="107"/>
      <c r="CD255" s="107"/>
      <c r="CE255" s="107"/>
      <c r="CF255" s="107"/>
      <c r="CG255" s="107"/>
      <c r="CH255" s="107"/>
      <c r="CI255" s="107"/>
      <c r="CJ255" s="107"/>
      <c r="CK255" s="107"/>
      <c r="CL255" s="107"/>
      <c r="CM255" s="107"/>
      <c r="CN255" s="107"/>
      <c r="CO255" s="107"/>
      <c r="CP255" s="107"/>
      <c r="CQ255" s="107"/>
      <c r="CR255" s="107"/>
      <c r="CS255" s="107"/>
      <c r="CT255" s="107"/>
      <c r="CU255" s="107"/>
      <c r="CV255" s="107"/>
      <c r="CW255" s="107"/>
      <c r="CX255" s="107"/>
      <c r="CY255" s="107"/>
      <c r="CZ255" s="107"/>
      <c r="DA255" s="107"/>
      <c r="DB255" s="107"/>
      <c r="DC255" s="107"/>
      <c r="DD255" s="107"/>
    </row>
    <row r="256" spans="1:108" s="58" customFormat="1" ht="13.5" customHeight="1">
      <c r="A256" s="107" t="s">
        <v>1229</v>
      </c>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c r="AG256" s="107"/>
      <c r="AH256" s="107"/>
      <c r="AI256" s="107"/>
      <c r="AJ256" s="107"/>
      <c r="AK256" s="107"/>
      <c r="AL256" s="107"/>
      <c r="AM256" s="107"/>
      <c r="AN256" s="107"/>
      <c r="AO256" s="107"/>
      <c r="AP256" s="107"/>
      <c r="AQ256" s="107"/>
      <c r="AR256" s="107"/>
      <c r="AS256" s="107"/>
      <c r="AT256" s="107"/>
      <c r="AU256" s="107"/>
      <c r="AV256" s="107"/>
      <c r="AW256" s="107"/>
      <c r="AX256" s="107"/>
      <c r="AY256" s="107"/>
      <c r="AZ256" s="107"/>
      <c r="BA256" s="107"/>
      <c r="BB256" s="107"/>
      <c r="BC256" s="107"/>
      <c r="BD256" s="107"/>
      <c r="BE256" s="107"/>
      <c r="BF256" s="107"/>
      <c r="BG256" s="107"/>
      <c r="BH256" s="107"/>
      <c r="BI256" s="107"/>
      <c r="BJ256" s="107"/>
      <c r="BK256" s="107"/>
      <c r="BL256" s="107"/>
      <c r="BM256" s="107"/>
      <c r="BN256" s="107"/>
      <c r="BO256" s="107"/>
      <c r="BP256" s="107"/>
      <c r="BQ256" s="107"/>
      <c r="BR256" s="107"/>
      <c r="BS256" s="107"/>
      <c r="BT256" s="107"/>
      <c r="BU256" s="107"/>
      <c r="BV256" s="107"/>
      <c r="BW256" s="107"/>
      <c r="BX256" s="107"/>
      <c r="BY256" s="107"/>
      <c r="BZ256" s="107"/>
      <c r="CA256" s="107"/>
      <c r="CB256" s="107"/>
      <c r="CC256" s="107"/>
      <c r="CD256" s="107"/>
      <c r="CE256" s="107"/>
      <c r="CF256" s="107"/>
      <c r="CG256" s="107"/>
      <c r="CH256" s="107"/>
      <c r="CI256" s="107"/>
      <c r="CJ256" s="107"/>
      <c r="CK256" s="107"/>
      <c r="CL256" s="107"/>
      <c r="CM256" s="107"/>
      <c r="CN256" s="107"/>
      <c r="CO256" s="107"/>
      <c r="CP256" s="107"/>
      <c r="CQ256" s="107"/>
      <c r="CR256" s="107"/>
      <c r="CS256" s="107"/>
      <c r="CT256" s="107"/>
      <c r="CU256" s="107"/>
      <c r="CV256" s="107"/>
      <c r="CW256" s="107"/>
      <c r="CX256" s="107"/>
      <c r="CY256" s="107"/>
      <c r="CZ256" s="107"/>
      <c r="DA256" s="107"/>
      <c r="DB256" s="107"/>
      <c r="DC256" s="107"/>
      <c r="DD256" s="107"/>
    </row>
    <row r="257" spans="1:108" s="98" customFormat="1" ht="13.5" customHeight="1">
      <c r="A257" s="107" t="s">
        <v>1230</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107"/>
      <c r="AG257" s="107"/>
      <c r="AH257" s="107"/>
      <c r="AI257" s="107"/>
      <c r="AJ257" s="107"/>
      <c r="AK257" s="107"/>
      <c r="AL257" s="107"/>
      <c r="AM257" s="107"/>
      <c r="AN257" s="107"/>
      <c r="AO257" s="107"/>
      <c r="AP257" s="107"/>
      <c r="AQ257" s="107"/>
      <c r="AR257" s="107"/>
      <c r="AS257" s="107"/>
      <c r="AT257" s="107"/>
      <c r="AU257" s="107"/>
      <c r="AV257" s="107"/>
      <c r="AW257" s="107"/>
      <c r="AX257" s="107"/>
      <c r="AY257" s="107"/>
      <c r="AZ257" s="107"/>
      <c r="BA257" s="107"/>
      <c r="BB257" s="107"/>
      <c r="BC257" s="107"/>
      <c r="BD257" s="107"/>
      <c r="BE257" s="107"/>
      <c r="BF257" s="107"/>
      <c r="BG257" s="107"/>
      <c r="BH257" s="107"/>
      <c r="BI257" s="107"/>
      <c r="BJ257" s="107"/>
      <c r="BK257" s="107"/>
      <c r="BL257" s="107"/>
      <c r="BM257" s="107"/>
      <c r="BN257" s="107"/>
      <c r="BO257" s="107"/>
      <c r="BP257" s="107"/>
      <c r="BQ257" s="107"/>
      <c r="BR257" s="107"/>
      <c r="BS257" s="107"/>
      <c r="BT257" s="107"/>
      <c r="BU257" s="107"/>
      <c r="BV257" s="107"/>
      <c r="BW257" s="107"/>
      <c r="BX257" s="107"/>
      <c r="BY257" s="107"/>
      <c r="BZ257" s="107"/>
      <c r="CA257" s="107"/>
      <c r="CB257" s="107"/>
      <c r="CC257" s="107"/>
      <c r="CD257" s="107"/>
      <c r="CE257" s="107"/>
      <c r="CF257" s="107"/>
      <c r="CG257" s="107"/>
      <c r="CH257" s="107"/>
      <c r="CI257" s="107"/>
      <c r="CJ257" s="107"/>
      <c r="CK257" s="107"/>
      <c r="CL257" s="107"/>
      <c r="CM257" s="107"/>
      <c r="CN257" s="107"/>
      <c r="CO257" s="107"/>
      <c r="CP257" s="107"/>
      <c r="CQ257" s="107"/>
      <c r="CR257" s="107"/>
      <c r="CS257" s="107"/>
      <c r="CT257" s="107"/>
      <c r="CU257" s="107"/>
      <c r="CV257" s="107"/>
      <c r="CW257" s="107"/>
      <c r="CX257" s="107"/>
      <c r="CY257" s="107"/>
      <c r="CZ257" s="107"/>
      <c r="DA257" s="107"/>
      <c r="DB257" s="107"/>
      <c r="DC257" s="107"/>
      <c r="DD257" s="107"/>
    </row>
    <row r="258" spans="1:108" s="98" customFormat="1" ht="13.5" customHeight="1">
      <c r="A258" s="129" t="s">
        <v>1231</v>
      </c>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c r="AF258" s="107"/>
      <c r="AG258" s="107"/>
      <c r="AH258" s="107"/>
      <c r="AI258" s="107"/>
      <c r="AJ258" s="107"/>
      <c r="AK258" s="107"/>
      <c r="AL258" s="107"/>
      <c r="AM258" s="107"/>
      <c r="AN258" s="107"/>
      <c r="AO258" s="107"/>
      <c r="AP258" s="107"/>
      <c r="AQ258" s="107"/>
      <c r="AR258" s="107"/>
      <c r="AS258" s="107"/>
      <c r="AT258" s="107"/>
      <c r="AU258" s="107"/>
      <c r="AV258" s="107"/>
      <c r="AW258" s="107"/>
      <c r="AX258" s="107"/>
      <c r="AY258" s="107"/>
      <c r="AZ258" s="107"/>
      <c r="BA258" s="107"/>
      <c r="BB258" s="107"/>
      <c r="BC258" s="107"/>
      <c r="BD258" s="107"/>
      <c r="BE258" s="107"/>
      <c r="BF258" s="107"/>
      <c r="BG258" s="107"/>
      <c r="BH258" s="107"/>
      <c r="BI258" s="107"/>
      <c r="BJ258" s="107"/>
      <c r="BK258" s="107"/>
      <c r="BL258" s="107"/>
      <c r="BM258" s="107"/>
      <c r="BN258" s="107"/>
      <c r="BO258" s="107"/>
      <c r="BP258" s="107"/>
      <c r="BQ258" s="107"/>
      <c r="BR258" s="107"/>
      <c r="BS258" s="107"/>
      <c r="BT258" s="107"/>
      <c r="BU258" s="107"/>
      <c r="BV258" s="107"/>
      <c r="BW258" s="107"/>
      <c r="BX258" s="107"/>
      <c r="BY258" s="107"/>
      <c r="BZ258" s="107"/>
      <c r="CA258" s="107"/>
      <c r="CB258" s="107"/>
      <c r="CC258" s="107"/>
      <c r="CD258" s="107"/>
      <c r="CE258" s="107"/>
      <c r="CF258" s="107"/>
      <c r="CG258" s="107"/>
      <c r="CH258" s="107"/>
      <c r="CI258" s="107"/>
      <c r="CJ258" s="107"/>
      <c r="CK258" s="107"/>
      <c r="CL258" s="107"/>
      <c r="CM258" s="107"/>
      <c r="CN258" s="107"/>
      <c r="CO258" s="107"/>
      <c r="CP258" s="107"/>
      <c r="CQ258" s="107"/>
      <c r="CR258" s="107"/>
      <c r="CS258" s="107"/>
      <c r="CT258" s="107"/>
      <c r="CU258" s="107"/>
      <c r="CV258" s="107"/>
      <c r="CW258" s="107"/>
      <c r="CX258" s="107"/>
      <c r="CY258" s="107"/>
      <c r="CZ258" s="107"/>
      <c r="DA258" s="107"/>
      <c r="DB258" s="107"/>
      <c r="DC258" s="107"/>
      <c r="DD258" s="107"/>
    </row>
    <row r="259" spans="1:108" s="58" customFormat="1" ht="13.5" customHeight="1">
      <c r="A259" s="107" t="s">
        <v>1232</v>
      </c>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c r="AC259" s="107"/>
      <c r="AD259" s="107"/>
      <c r="AE259" s="107"/>
      <c r="AF259" s="107"/>
      <c r="AG259" s="107"/>
      <c r="AH259" s="107"/>
      <c r="AI259" s="107"/>
      <c r="AJ259" s="107"/>
      <c r="AK259" s="107"/>
      <c r="AL259" s="107"/>
      <c r="AM259" s="107"/>
      <c r="AN259" s="107"/>
      <c r="AO259" s="107"/>
      <c r="AP259" s="107"/>
      <c r="AQ259" s="107"/>
      <c r="AR259" s="107"/>
      <c r="AS259" s="107"/>
      <c r="AT259" s="107"/>
      <c r="AU259" s="107"/>
      <c r="AV259" s="107"/>
      <c r="AW259" s="107"/>
      <c r="AX259" s="107"/>
      <c r="AY259" s="107"/>
      <c r="AZ259" s="107"/>
      <c r="BA259" s="107"/>
      <c r="BB259" s="107"/>
      <c r="BC259" s="107"/>
      <c r="BD259" s="107"/>
      <c r="BE259" s="107"/>
      <c r="BF259" s="107"/>
      <c r="BG259" s="107"/>
      <c r="BH259" s="107"/>
      <c r="BI259" s="107"/>
      <c r="BJ259" s="107"/>
      <c r="BK259" s="107"/>
      <c r="BL259" s="107"/>
      <c r="BM259" s="107"/>
      <c r="BN259" s="107"/>
      <c r="BO259" s="107"/>
      <c r="BP259" s="107"/>
      <c r="BQ259" s="107"/>
      <c r="BR259" s="107"/>
      <c r="BS259" s="107"/>
      <c r="BT259" s="107"/>
      <c r="BU259" s="107"/>
      <c r="BV259" s="107"/>
      <c r="BW259" s="107"/>
      <c r="BX259" s="107"/>
      <c r="BY259" s="107"/>
      <c r="BZ259" s="107"/>
      <c r="CA259" s="107"/>
      <c r="CB259" s="107"/>
      <c r="CC259" s="107"/>
      <c r="CD259" s="107"/>
      <c r="CE259" s="107"/>
      <c r="CF259" s="107"/>
      <c r="CG259" s="107"/>
      <c r="CH259" s="107"/>
      <c r="CI259" s="107"/>
      <c r="CJ259" s="107"/>
      <c r="CK259" s="107"/>
      <c r="CL259" s="107"/>
      <c r="CM259" s="107"/>
      <c r="CN259" s="107"/>
      <c r="CO259" s="107"/>
      <c r="CP259" s="107"/>
      <c r="CQ259" s="107"/>
      <c r="CR259" s="107"/>
      <c r="CS259" s="107"/>
      <c r="CT259" s="107"/>
      <c r="CU259" s="107"/>
      <c r="CV259" s="107"/>
      <c r="CW259" s="107"/>
      <c r="CX259" s="107"/>
      <c r="CY259" s="107"/>
      <c r="CZ259" s="107"/>
      <c r="DA259" s="107"/>
      <c r="DB259" s="107"/>
      <c r="DC259" s="107"/>
      <c r="DD259" s="107"/>
    </row>
    <row r="260" spans="1:108" s="58" customFormat="1" ht="13.5" customHeight="1">
      <c r="A260" s="107" t="s">
        <v>1233</v>
      </c>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c r="AC260" s="107"/>
      <c r="AD260" s="107"/>
      <c r="AE260" s="107"/>
      <c r="AF260" s="107"/>
      <c r="AG260" s="107"/>
      <c r="AH260" s="107"/>
      <c r="AI260" s="107"/>
      <c r="AJ260" s="107"/>
      <c r="AK260" s="107"/>
      <c r="AL260" s="107"/>
      <c r="AM260" s="107"/>
      <c r="AN260" s="107"/>
      <c r="AO260" s="107"/>
      <c r="AP260" s="107"/>
      <c r="AQ260" s="107"/>
      <c r="AR260" s="107"/>
      <c r="AS260" s="107"/>
      <c r="AT260" s="107"/>
      <c r="AU260" s="107"/>
      <c r="AV260" s="107"/>
      <c r="AW260" s="107"/>
      <c r="AX260" s="107"/>
      <c r="AY260" s="107"/>
      <c r="AZ260" s="107"/>
      <c r="BA260" s="107"/>
      <c r="BB260" s="107"/>
      <c r="BC260" s="107"/>
      <c r="BD260" s="107"/>
      <c r="BE260" s="107"/>
      <c r="BF260" s="107"/>
      <c r="BG260" s="107"/>
      <c r="BH260" s="107"/>
      <c r="BI260" s="107"/>
      <c r="BJ260" s="107"/>
      <c r="BK260" s="107"/>
      <c r="BL260" s="107"/>
      <c r="BM260" s="107"/>
      <c r="BN260" s="107"/>
      <c r="BO260" s="107"/>
      <c r="BP260" s="107"/>
      <c r="BQ260" s="107"/>
      <c r="BR260" s="107"/>
      <c r="BS260" s="107"/>
      <c r="BT260" s="107"/>
      <c r="BU260" s="107"/>
      <c r="BV260" s="107"/>
      <c r="BW260" s="107"/>
      <c r="BX260" s="107"/>
      <c r="BY260" s="107"/>
      <c r="BZ260" s="107"/>
      <c r="CA260" s="107"/>
      <c r="CB260" s="107"/>
      <c r="CC260" s="107"/>
      <c r="CD260" s="107"/>
      <c r="CE260" s="107"/>
      <c r="CF260" s="107"/>
      <c r="CG260" s="107"/>
      <c r="CH260" s="107"/>
      <c r="CI260" s="107"/>
      <c r="CJ260" s="107"/>
      <c r="CK260" s="107"/>
      <c r="CL260" s="107"/>
      <c r="CM260" s="107"/>
      <c r="CN260" s="107"/>
      <c r="CO260" s="107"/>
      <c r="CP260" s="107"/>
      <c r="CQ260" s="107"/>
      <c r="CR260" s="107"/>
      <c r="CS260" s="107"/>
      <c r="CT260" s="107"/>
      <c r="CU260" s="107"/>
      <c r="CV260" s="107"/>
      <c r="CW260" s="107"/>
      <c r="CX260" s="107"/>
      <c r="CY260" s="107"/>
      <c r="CZ260" s="107"/>
      <c r="DA260" s="107"/>
      <c r="DB260" s="107"/>
      <c r="DC260" s="107"/>
      <c r="DD260" s="107"/>
    </row>
    <row r="261" spans="1:108" s="98" customFormat="1" ht="13.5" customHeight="1">
      <c r="A261" s="107" t="s">
        <v>1234</v>
      </c>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c r="AC261" s="107"/>
      <c r="AD261" s="107"/>
      <c r="AE261" s="107"/>
      <c r="AF261" s="107"/>
      <c r="AG261" s="107"/>
      <c r="AH261" s="107"/>
      <c r="AI261" s="107"/>
      <c r="AJ261" s="107"/>
      <c r="AK261" s="107"/>
      <c r="AL261" s="107"/>
      <c r="AM261" s="107"/>
      <c r="AN261" s="107"/>
      <c r="AO261" s="107"/>
      <c r="AP261" s="107"/>
      <c r="AQ261" s="107"/>
      <c r="AR261" s="107"/>
      <c r="AS261" s="107"/>
      <c r="AT261" s="107"/>
      <c r="AU261" s="107"/>
      <c r="AV261" s="107"/>
      <c r="AW261" s="107"/>
      <c r="AX261" s="107"/>
      <c r="AY261" s="107"/>
      <c r="AZ261" s="107"/>
      <c r="BA261" s="107"/>
      <c r="BB261" s="107"/>
      <c r="BC261" s="107"/>
      <c r="BD261" s="107"/>
      <c r="BE261" s="107"/>
      <c r="BF261" s="107"/>
      <c r="BG261" s="107"/>
      <c r="BH261" s="107"/>
      <c r="BI261" s="107"/>
      <c r="BJ261" s="107"/>
      <c r="BK261" s="107"/>
      <c r="BL261" s="107"/>
      <c r="BM261" s="107"/>
      <c r="BN261" s="107"/>
      <c r="BO261" s="107"/>
      <c r="BP261" s="107"/>
      <c r="BQ261" s="107"/>
      <c r="BR261" s="107"/>
      <c r="BS261" s="107"/>
      <c r="BT261" s="107"/>
      <c r="BU261" s="107"/>
      <c r="BV261" s="107"/>
      <c r="BW261" s="107"/>
      <c r="BX261" s="107"/>
      <c r="BY261" s="107"/>
      <c r="BZ261" s="107"/>
      <c r="CA261" s="107"/>
      <c r="CB261" s="107"/>
      <c r="CC261" s="107"/>
      <c r="CD261" s="107"/>
      <c r="CE261" s="107"/>
      <c r="CF261" s="107"/>
      <c r="CG261" s="107"/>
      <c r="CH261" s="107"/>
      <c r="CI261" s="107"/>
      <c r="CJ261" s="107"/>
      <c r="CK261" s="107"/>
      <c r="CL261" s="107"/>
      <c r="CM261" s="107"/>
      <c r="CN261" s="107"/>
      <c r="CO261" s="107"/>
      <c r="CP261" s="107"/>
      <c r="CQ261" s="107"/>
      <c r="CR261" s="107"/>
      <c r="CS261" s="107"/>
      <c r="CT261" s="107"/>
      <c r="CU261" s="107"/>
      <c r="CV261" s="107"/>
      <c r="CW261" s="107"/>
      <c r="CX261" s="107"/>
      <c r="CY261" s="107"/>
      <c r="CZ261" s="107"/>
      <c r="DA261" s="107"/>
      <c r="DB261" s="107"/>
      <c r="DC261" s="107"/>
      <c r="DD261" s="107"/>
    </row>
    <row r="262" spans="1:108" s="98" customFormat="1" ht="13.5" customHeight="1">
      <c r="A262" s="107" t="s">
        <v>1235</v>
      </c>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row>
    <row r="263" spans="1:108" s="98" customFormat="1" ht="13.5" customHeight="1">
      <c r="A263" s="107" t="s">
        <v>1236</v>
      </c>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c r="AC263" s="107"/>
      <c r="AD263" s="107"/>
      <c r="AE263" s="107"/>
      <c r="AF263" s="107"/>
      <c r="AG263" s="107"/>
      <c r="AH263" s="107"/>
      <c r="AI263" s="107"/>
      <c r="AJ263" s="107"/>
      <c r="AK263" s="107"/>
      <c r="AL263" s="107"/>
      <c r="AM263" s="107"/>
      <c r="AN263" s="107"/>
      <c r="AO263" s="107"/>
      <c r="AP263" s="107"/>
      <c r="AQ263" s="107"/>
      <c r="AR263" s="107"/>
      <c r="AS263" s="107"/>
      <c r="AT263" s="107"/>
      <c r="AU263" s="107"/>
      <c r="AV263" s="107"/>
      <c r="AW263" s="107"/>
      <c r="AX263" s="107"/>
      <c r="AY263" s="107"/>
      <c r="AZ263" s="107"/>
      <c r="BA263" s="107"/>
      <c r="BB263" s="107"/>
      <c r="BC263" s="107"/>
      <c r="BD263" s="107"/>
      <c r="BE263" s="107"/>
      <c r="BF263" s="107"/>
      <c r="BG263" s="107"/>
      <c r="BH263" s="107"/>
      <c r="BI263" s="107"/>
      <c r="BJ263" s="107"/>
      <c r="BK263" s="107"/>
      <c r="BL263" s="107"/>
      <c r="BM263" s="107"/>
      <c r="BN263" s="107"/>
      <c r="BO263" s="107"/>
      <c r="BP263" s="107"/>
      <c r="BQ263" s="107"/>
      <c r="BR263" s="107"/>
      <c r="BS263" s="107"/>
      <c r="BT263" s="107"/>
      <c r="BU263" s="107"/>
      <c r="BV263" s="107"/>
      <c r="BW263" s="107"/>
      <c r="BX263" s="107"/>
      <c r="BY263" s="107"/>
      <c r="BZ263" s="107"/>
      <c r="CA263" s="107"/>
      <c r="CB263" s="107"/>
      <c r="CC263" s="107"/>
      <c r="CD263" s="107"/>
      <c r="CE263" s="107"/>
      <c r="CF263" s="107"/>
      <c r="CG263" s="107"/>
      <c r="CH263" s="107"/>
      <c r="CI263" s="107"/>
      <c r="CJ263" s="107"/>
      <c r="CK263" s="107"/>
      <c r="CL263" s="107"/>
      <c r="CM263" s="107"/>
      <c r="CN263" s="107"/>
      <c r="CO263" s="107"/>
      <c r="CP263" s="107"/>
      <c r="CQ263" s="107"/>
      <c r="CR263" s="107"/>
      <c r="CS263" s="107"/>
      <c r="CT263" s="107"/>
      <c r="CU263" s="107"/>
      <c r="CV263" s="107"/>
      <c r="CW263" s="107"/>
      <c r="CX263" s="107"/>
      <c r="CY263" s="107"/>
      <c r="CZ263" s="107"/>
      <c r="DA263" s="107"/>
      <c r="DB263" s="107"/>
      <c r="DC263" s="107"/>
      <c r="DD263" s="107"/>
    </row>
    <row r="264" spans="1:108" s="98" customFormat="1" ht="13.5" customHeight="1">
      <c r="A264" s="107" t="s">
        <v>1461</v>
      </c>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c r="AC264" s="107"/>
      <c r="AD264" s="107"/>
      <c r="AE264" s="107"/>
      <c r="AF264" s="107"/>
      <c r="AG264" s="107"/>
      <c r="AH264" s="107"/>
      <c r="AI264" s="107"/>
      <c r="AJ264" s="107"/>
      <c r="AK264" s="107"/>
      <c r="AL264" s="107"/>
      <c r="AM264" s="107"/>
      <c r="AN264" s="107"/>
      <c r="AO264" s="107"/>
      <c r="AP264" s="107"/>
      <c r="AQ264" s="107"/>
      <c r="AR264" s="107"/>
      <c r="AS264" s="107"/>
      <c r="AT264" s="107"/>
      <c r="AU264" s="107"/>
      <c r="AV264" s="107"/>
      <c r="AW264" s="107"/>
      <c r="AX264" s="107"/>
      <c r="AY264" s="107"/>
      <c r="AZ264" s="107"/>
      <c r="BA264" s="107"/>
      <c r="BB264" s="107"/>
      <c r="BC264" s="107"/>
      <c r="BD264" s="107"/>
      <c r="BE264" s="107"/>
      <c r="BF264" s="107"/>
      <c r="BG264" s="107"/>
      <c r="BH264" s="107"/>
      <c r="BI264" s="107"/>
      <c r="BJ264" s="107"/>
      <c r="BK264" s="107"/>
      <c r="BL264" s="107"/>
      <c r="BM264" s="107"/>
      <c r="BN264" s="107"/>
      <c r="BO264" s="107"/>
      <c r="BP264" s="107"/>
      <c r="BQ264" s="107"/>
      <c r="BR264" s="107"/>
      <c r="BS264" s="107"/>
      <c r="BT264" s="107"/>
      <c r="BU264" s="107"/>
      <c r="BV264" s="107"/>
      <c r="BW264" s="107"/>
      <c r="BX264" s="107"/>
      <c r="BY264" s="107"/>
      <c r="BZ264" s="107"/>
      <c r="CA264" s="107"/>
      <c r="CB264" s="107"/>
      <c r="CC264" s="107"/>
      <c r="CD264" s="107"/>
      <c r="CE264" s="107"/>
      <c r="CF264" s="107"/>
      <c r="CG264" s="107"/>
      <c r="CH264" s="107"/>
      <c r="CI264" s="107"/>
      <c r="CJ264" s="107"/>
      <c r="CK264" s="107"/>
      <c r="CL264" s="107"/>
      <c r="CM264" s="107"/>
      <c r="CN264" s="107"/>
      <c r="CO264" s="107"/>
      <c r="CP264" s="107"/>
      <c r="CQ264" s="107"/>
      <c r="CR264" s="107"/>
      <c r="CS264" s="107"/>
      <c r="CT264" s="107"/>
      <c r="CU264" s="107"/>
      <c r="CV264" s="107"/>
      <c r="CW264" s="107"/>
      <c r="CX264" s="107"/>
      <c r="CY264" s="107"/>
      <c r="CZ264" s="107"/>
      <c r="DA264" s="107"/>
      <c r="DB264" s="107"/>
      <c r="DC264" s="107"/>
      <c r="DD264" s="107"/>
    </row>
    <row r="265" spans="1:108" s="98" customFormat="1" ht="13.5" customHeight="1">
      <c r="A265" s="116" t="s">
        <v>1462</v>
      </c>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c r="AC265" s="116"/>
      <c r="AD265" s="116"/>
      <c r="AE265" s="116"/>
      <c r="AF265" s="116"/>
      <c r="AG265" s="116"/>
      <c r="AH265" s="116"/>
      <c r="AI265" s="116"/>
      <c r="AJ265" s="116"/>
      <c r="AK265" s="116"/>
      <c r="AL265" s="116"/>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c r="BN265" s="116"/>
      <c r="BO265" s="116"/>
      <c r="BP265" s="116"/>
      <c r="BQ265" s="116"/>
      <c r="BR265" s="116"/>
      <c r="BS265" s="116"/>
      <c r="BT265" s="116"/>
      <c r="BU265" s="116"/>
      <c r="BV265" s="116"/>
      <c r="BW265" s="116"/>
      <c r="BX265" s="116"/>
      <c r="BY265" s="116"/>
      <c r="BZ265" s="116"/>
      <c r="CA265" s="116"/>
      <c r="CB265" s="116"/>
      <c r="CC265" s="116"/>
      <c r="CD265" s="116"/>
      <c r="CE265" s="116"/>
      <c r="CF265" s="116"/>
      <c r="CG265" s="116"/>
      <c r="CH265" s="116"/>
      <c r="CI265" s="116"/>
      <c r="CJ265" s="116"/>
      <c r="CK265" s="116"/>
      <c r="CL265" s="116"/>
      <c r="CM265" s="116"/>
      <c r="CN265" s="116"/>
      <c r="CO265" s="116"/>
      <c r="CP265" s="116"/>
      <c r="CQ265" s="116"/>
      <c r="CR265" s="116"/>
      <c r="CS265" s="116"/>
      <c r="CT265" s="116"/>
      <c r="CU265" s="116"/>
      <c r="CV265" s="116"/>
      <c r="CW265" s="116"/>
      <c r="CX265" s="116"/>
      <c r="CY265" s="116"/>
      <c r="CZ265" s="116"/>
      <c r="DA265" s="116"/>
      <c r="DB265" s="116"/>
      <c r="DC265" s="116"/>
      <c r="DD265" s="116"/>
    </row>
    <row r="266" spans="1:108" s="98" customFormat="1" ht="13.5" customHeight="1">
      <c r="A266" s="107" t="s">
        <v>1463</v>
      </c>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c r="AC266" s="107"/>
      <c r="AD266" s="107"/>
      <c r="AE266" s="107"/>
      <c r="AF266" s="107"/>
      <c r="AG266" s="107"/>
      <c r="AH266" s="107"/>
      <c r="AI266" s="107"/>
      <c r="AJ266" s="107"/>
      <c r="AK266" s="107"/>
      <c r="AL266" s="107"/>
      <c r="AM266" s="107"/>
      <c r="AN266" s="107"/>
      <c r="AO266" s="107"/>
      <c r="AP266" s="107"/>
      <c r="AQ266" s="107"/>
      <c r="AR266" s="107"/>
      <c r="AS266" s="107"/>
      <c r="AT266" s="107"/>
      <c r="AU266" s="107"/>
      <c r="AV266" s="107"/>
      <c r="AW266" s="107"/>
      <c r="AX266" s="107"/>
      <c r="AY266" s="107"/>
      <c r="AZ266" s="107"/>
      <c r="BA266" s="107"/>
      <c r="BB266" s="107"/>
      <c r="BC266" s="107"/>
      <c r="BD266" s="107"/>
      <c r="BE266" s="107"/>
      <c r="BF266" s="107"/>
      <c r="BG266" s="107"/>
      <c r="BH266" s="107"/>
      <c r="BI266" s="107"/>
      <c r="BJ266" s="107"/>
      <c r="BK266" s="107"/>
      <c r="BL266" s="107"/>
      <c r="BM266" s="107"/>
      <c r="BN266" s="107"/>
      <c r="BO266" s="107"/>
      <c r="BP266" s="107"/>
      <c r="BQ266" s="107"/>
      <c r="BR266" s="107"/>
      <c r="BS266" s="107"/>
      <c r="BT266" s="107"/>
      <c r="BU266" s="107"/>
      <c r="BV266" s="107"/>
      <c r="BW266" s="107"/>
      <c r="BX266" s="107"/>
      <c r="BY266" s="107"/>
      <c r="BZ266" s="107"/>
      <c r="CA266" s="107"/>
      <c r="CB266" s="107"/>
      <c r="CC266" s="107"/>
      <c r="CD266" s="107"/>
      <c r="CE266" s="107"/>
      <c r="CF266" s="107"/>
      <c r="CG266" s="107"/>
      <c r="CH266" s="107"/>
      <c r="CI266" s="107"/>
      <c r="CJ266" s="107"/>
      <c r="CK266" s="107"/>
      <c r="CL266" s="107"/>
      <c r="CM266" s="107"/>
      <c r="CN266" s="107"/>
      <c r="CO266" s="107"/>
      <c r="CP266" s="107"/>
      <c r="CQ266" s="107"/>
      <c r="CR266" s="107"/>
      <c r="CS266" s="107"/>
      <c r="CT266" s="107"/>
      <c r="CU266" s="107"/>
      <c r="CV266" s="107"/>
      <c r="CW266" s="107"/>
      <c r="CX266" s="107"/>
      <c r="CY266" s="107"/>
      <c r="CZ266" s="107"/>
      <c r="DA266" s="107"/>
      <c r="DB266" s="107"/>
      <c r="DC266" s="107"/>
      <c r="DD266" s="107"/>
    </row>
    <row r="267" spans="1:108" s="98" customFormat="1" ht="13.5" customHeight="1">
      <c r="A267" s="107" t="s">
        <v>911</v>
      </c>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c r="AC267" s="107"/>
      <c r="AD267" s="107"/>
      <c r="AE267" s="107"/>
      <c r="AF267" s="107"/>
      <c r="AG267" s="107"/>
      <c r="AH267" s="107"/>
      <c r="AI267" s="107"/>
      <c r="AJ267" s="107"/>
      <c r="AK267" s="107"/>
      <c r="AL267" s="107"/>
      <c r="AM267" s="107"/>
      <c r="AN267" s="107"/>
      <c r="AO267" s="107"/>
      <c r="AP267" s="107"/>
      <c r="AQ267" s="107"/>
      <c r="AR267" s="107"/>
      <c r="AS267" s="107"/>
      <c r="AT267" s="107"/>
      <c r="AU267" s="107"/>
      <c r="AV267" s="107"/>
      <c r="AW267" s="107"/>
      <c r="AX267" s="107"/>
      <c r="AY267" s="107"/>
      <c r="AZ267" s="107"/>
      <c r="BA267" s="107"/>
      <c r="BB267" s="107"/>
      <c r="BC267" s="107"/>
      <c r="BD267" s="107"/>
      <c r="BE267" s="107"/>
      <c r="BF267" s="107"/>
      <c r="BG267" s="107"/>
      <c r="BH267" s="107"/>
      <c r="BI267" s="107"/>
      <c r="BJ267" s="107"/>
      <c r="BK267" s="107"/>
      <c r="BL267" s="107"/>
      <c r="BM267" s="107"/>
      <c r="BN267" s="107"/>
      <c r="BO267" s="107"/>
      <c r="BP267" s="107"/>
      <c r="BQ267" s="107"/>
      <c r="BR267" s="107"/>
      <c r="BS267" s="107"/>
      <c r="BT267" s="107"/>
      <c r="BU267" s="107"/>
      <c r="BV267" s="107"/>
      <c r="BW267" s="107"/>
      <c r="BX267" s="107"/>
      <c r="BY267" s="107"/>
      <c r="BZ267" s="107"/>
      <c r="CA267" s="107"/>
      <c r="CB267" s="107"/>
      <c r="CC267" s="107"/>
      <c r="CD267" s="107"/>
      <c r="CE267" s="107"/>
      <c r="CF267" s="107"/>
      <c r="CG267" s="107"/>
      <c r="CH267" s="107"/>
      <c r="CI267" s="107"/>
      <c r="CJ267" s="107"/>
      <c r="CK267" s="107"/>
      <c r="CL267" s="107"/>
      <c r="CM267" s="107"/>
      <c r="CN267" s="107"/>
      <c r="CO267" s="107"/>
      <c r="CP267" s="107"/>
      <c r="CQ267" s="107"/>
      <c r="CR267" s="107"/>
      <c r="CS267" s="107"/>
      <c r="CT267" s="107"/>
      <c r="CU267" s="107"/>
      <c r="CV267" s="107"/>
      <c r="CW267" s="107"/>
      <c r="CX267" s="107"/>
      <c r="CY267" s="107"/>
      <c r="CZ267" s="107"/>
      <c r="DA267" s="107"/>
      <c r="DB267" s="107"/>
      <c r="DC267" s="107"/>
      <c r="DD267" s="107"/>
    </row>
    <row r="268" spans="1:108" s="98" customFormat="1" ht="13.5" customHeight="1">
      <c r="A268" s="107" t="s">
        <v>912</v>
      </c>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107"/>
      <c r="AG268" s="107"/>
      <c r="AH268" s="107"/>
      <c r="AI268" s="107"/>
      <c r="AJ268" s="107"/>
      <c r="AK268" s="107"/>
      <c r="AL268" s="107"/>
      <c r="AM268" s="107"/>
      <c r="AN268" s="107"/>
      <c r="AO268" s="107"/>
      <c r="AP268" s="107"/>
      <c r="AQ268" s="107"/>
      <c r="AR268" s="107"/>
      <c r="AS268" s="107"/>
      <c r="AT268" s="107"/>
      <c r="AU268" s="107"/>
      <c r="AV268" s="107"/>
      <c r="AW268" s="107"/>
      <c r="AX268" s="107"/>
      <c r="AY268" s="107"/>
      <c r="AZ268" s="107"/>
      <c r="BA268" s="107"/>
      <c r="BB268" s="107"/>
      <c r="BC268" s="107"/>
      <c r="BD268" s="107"/>
      <c r="BE268" s="107"/>
      <c r="BF268" s="107"/>
      <c r="BG268" s="107"/>
      <c r="BH268" s="107"/>
      <c r="BI268" s="107"/>
      <c r="BJ268" s="107"/>
      <c r="BK268" s="107"/>
      <c r="BL268" s="107"/>
      <c r="BM268" s="107"/>
      <c r="BN268" s="107"/>
      <c r="BO268" s="107"/>
      <c r="BP268" s="107"/>
      <c r="BQ268" s="107"/>
      <c r="BR268" s="107"/>
      <c r="BS268" s="107"/>
      <c r="BT268" s="107"/>
      <c r="BU268" s="107"/>
      <c r="BV268" s="107"/>
      <c r="BW268" s="107"/>
      <c r="BX268" s="107"/>
      <c r="BY268" s="107"/>
      <c r="BZ268" s="107"/>
      <c r="CA268" s="107"/>
      <c r="CB268" s="107"/>
      <c r="CC268" s="107"/>
      <c r="CD268" s="107"/>
      <c r="CE268" s="107"/>
      <c r="CF268" s="107"/>
      <c r="CG268" s="107"/>
      <c r="CH268" s="107"/>
      <c r="CI268" s="107"/>
      <c r="CJ268" s="107"/>
      <c r="CK268" s="107"/>
      <c r="CL268" s="107"/>
      <c r="CM268" s="107"/>
      <c r="CN268" s="107"/>
      <c r="CO268" s="107"/>
      <c r="CP268" s="107"/>
      <c r="CQ268" s="107"/>
      <c r="CR268" s="107"/>
      <c r="CS268" s="107"/>
      <c r="CT268" s="107"/>
      <c r="CU268" s="107"/>
      <c r="CV268" s="107"/>
      <c r="CW268" s="107"/>
      <c r="CX268" s="107"/>
      <c r="CY268" s="107"/>
      <c r="CZ268" s="107"/>
      <c r="DA268" s="107"/>
      <c r="DB268" s="107"/>
      <c r="DC268" s="107"/>
      <c r="DD268" s="107"/>
    </row>
    <row r="269" spans="1:108" s="98" customFormat="1" ht="12.75">
      <c r="A269" s="107" t="s">
        <v>1237</v>
      </c>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c r="AC269" s="107"/>
      <c r="AD269" s="107"/>
      <c r="AE269" s="107"/>
      <c r="AF269" s="107"/>
      <c r="AG269" s="107"/>
      <c r="AH269" s="107"/>
      <c r="AI269" s="107"/>
      <c r="AJ269" s="107"/>
      <c r="AK269" s="107"/>
      <c r="AL269" s="107"/>
      <c r="AM269" s="107"/>
      <c r="AN269" s="107"/>
      <c r="AO269" s="107"/>
      <c r="AP269" s="107"/>
      <c r="AQ269" s="107"/>
      <c r="AR269" s="107"/>
      <c r="AS269" s="107"/>
      <c r="AT269" s="107"/>
      <c r="AU269" s="107"/>
      <c r="AV269" s="107"/>
      <c r="AW269" s="107"/>
      <c r="AX269" s="107"/>
      <c r="AY269" s="107"/>
      <c r="AZ269" s="107"/>
      <c r="BA269" s="107"/>
      <c r="BB269" s="107"/>
      <c r="BC269" s="107"/>
      <c r="BD269" s="107"/>
      <c r="BE269" s="107"/>
      <c r="BF269" s="107"/>
      <c r="BG269" s="107"/>
      <c r="BH269" s="107"/>
      <c r="BI269" s="107"/>
      <c r="BJ269" s="107"/>
      <c r="BK269" s="107"/>
      <c r="BL269" s="107"/>
      <c r="BM269" s="107"/>
      <c r="BN269" s="107"/>
      <c r="BO269" s="107"/>
      <c r="BP269" s="107"/>
      <c r="BQ269" s="107"/>
      <c r="BR269" s="107"/>
      <c r="BS269" s="107"/>
      <c r="BT269" s="107"/>
      <c r="BU269" s="107"/>
      <c r="BV269" s="107"/>
      <c r="BW269" s="107"/>
      <c r="BX269" s="107"/>
      <c r="BY269" s="107"/>
      <c r="BZ269" s="107"/>
      <c r="CA269" s="107"/>
      <c r="CB269" s="107"/>
      <c r="CC269" s="107"/>
      <c r="CD269" s="107"/>
      <c r="CE269" s="107"/>
      <c r="CF269" s="107"/>
      <c r="CG269" s="107"/>
      <c r="CH269" s="107"/>
      <c r="CI269" s="107"/>
      <c r="CJ269" s="107"/>
      <c r="CK269" s="107"/>
      <c r="CL269" s="107"/>
      <c r="CM269" s="107"/>
      <c r="CN269" s="107"/>
      <c r="CO269" s="107"/>
      <c r="CP269" s="107"/>
      <c r="CQ269" s="107"/>
      <c r="CR269" s="107"/>
      <c r="CS269" s="107"/>
      <c r="CT269" s="107"/>
      <c r="CU269" s="107"/>
      <c r="CV269" s="107"/>
      <c r="CW269" s="107"/>
      <c r="CX269" s="107"/>
      <c r="CY269" s="107"/>
      <c r="CZ269" s="107"/>
      <c r="DA269" s="107"/>
      <c r="DB269" s="107"/>
      <c r="DC269" s="107"/>
      <c r="DD269" s="107"/>
    </row>
    <row r="270" spans="1:108" s="98" customFormat="1" ht="12.75">
      <c r="A270" s="107" t="s">
        <v>913</v>
      </c>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c r="AC270" s="107"/>
      <c r="AD270" s="107"/>
      <c r="AE270" s="107"/>
      <c r="AF270" s="107"/>
      <c r="AG270" s="107"/>
      <c r="AH270" s="107"/>
      <c r="AI270" s="107"/>
      <c r="AJ270" s="107"/>
      <c r="AK270" s="107"/>
      <c r="AL270" s="107"/>
      <c r="AM270" s="107"/>
      <c r="AN270" s="107"/>
      <c r="AO270" s="107"/>
      <c r="AP270" s="107"/>
      <c r="AQ270" s="107"/>
      <c r="AR270" s="107"/>
      <c r="AS270" s="107"/>
      <c r="AT270" s="107"/>
      <c r="AU270" s="107"/>
      <c r="AV270" s="107"/>
      <c r="AW270" s="107"/>
      <c r="AX270" s="107"/>
      <c r="AY270" s="107"/>
      <c r="AZ270" s="107"/>
      <c r="BA270" s="107"/>
      <c r="BB270" s="107"/>
      <c r="BC270" s="107"/>
      <c r="BD270" s="107"/>
      <c r="BE270" s="107"/>
      <c r="BF270" s="107"/>
      <c r="BG270" s="107"/>
      <c r="BH270" s="107"/>
      <c r="BI270" s="107"/>
      <c r="BJ270" s="107"/>
      <c r="BK270" s="107"/>
      <c r="BL270" s="107"/>
      <c r="BM270" s="107"/>
      <c r="BN270" s="107"/>
      <c r="BO270" s="107"/>
      <c r="BP270" s="107"/>
      <c r="BQ270" s="107"/>
      <c r="BR270" s="107"/>
      <c r="BS270" s="107"/>
      <c r="BT270" s="107"/>
      <c r="BU270" s="107"/>
      <c r="BV270" s="107"/>
      <c r="BW270" s="107"/>
      <c r="BX270" s="107"/>
      <c r="BY270" s="107"/>
      <c r="BZ270" s="107"/>
      <c r="CA270" s="107"/>
      <c r="CB270" s="107"/>
      <c r="CC270" s="107"/>
      <c r="CD270" s="107"/>
      <c r="CE270" s="107"/>
      <c r="CF270" s="107"/>
      <c r="CG270" s="107"/>
      <c r="CH270" s="107"/>
      <c r="CI270" s="107"/>
      <c r="CJ270" s="107"/>
      <c r="CK270" s="107"/>
      <c r="CL270" s="107"/>
      <c r="CM270" s="107"/>
      <c r="CN270" s="107"/>
      <c r="CO270" s="107"/>
      <c r="CP270" s="107"/>
      <c r="CQ270" s="107"/>
      <c r="CR270" s="107"/>
      <c r="CS270" s="107"/>
      <c r="CT270" s="107"/>
      <c r="CU270" s="107"/>
      <c r="CV270" s="107"/>
      <c r="CW270" s="107"/>
      <c r="CX270" s="107"/>
      <c r="CY270" s="107"/>
      <c r="CZ270" s="107"/>
      <c r="DA270" s="107"/>
      <c r="DB270" s="107"/>
      <c r="DC270" s="107"/>
      <c r="DD270" s="107"/>
    </row>
    <row r="271" spans="1:108" s="98" customFormat="1" ht="12.75">
      <c r="A271" s="107" t="s">
        <v>914</v>
      </c>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c r="AC271" s="107"/>
      <c r="AD271" s="107"/>
      <c r="AE271" s="107"/>
      <c r="AF271" s="107"/>
      <c r="AG271" s="107"/>
      <c r="AH271" s="107"/>
      <c r="AI271" s="107"/>
      <c r="AJ271" s="107"/>
      <c r="AK271" s="107"/>
      <c r="AL271" s="107"/>
      <c r="AM271" s="107"/>
      <c r="AN271" s="107"/>
      <c r="AO271" s="107"/>
      <c r="AP271" s="107"/>
      <c r="AQ271" s="107"/>
      <c r="AR271" s="107"/>
      <c r="AS271" s="107"/>
      <c r="AT271" s="107"/>
      <c r="AU271" s="107"/>
      <c r="AV271" s="107"/>
      <c r="AW271" s="107"/>
      <c r="AX271" s="107"/>
      <c r="AY271" s="107"/>
      <c r="AZ271" s="107"/>
      <c r="BA271" s="107"/>
      <c r="BB271" s="107"/>
      <c r="BC271" s="107"/>
      <c r="BD271" s="107"/>
      <c r="BE271" s="107"/>
      <c r="BF271" s="107"/>
      <c r="BG271" s="107"/>
      <c r="BH271" s="107"/>
      <c r="BI271" s="107"/>
      <c r="BJ271" s="107"/>
      <c r="BK271" s="107"/>
      <c r="BL271" s="107"/>
      <c r="BM271" s="107"/>
      <c r="BN271" s="107"/>
      <c r="BO271" s="107"/>
      <c r="BP271" s="107"/>
      <c r="BQ271" s="107"/>
      <c r="BR271" s="107"/>
      <c r="BS271" s="107"/>
      <c r="BT271" s="107"/>
      <c r="BU271" s="107"/>
      <c r="BV271" s="107"/>
      <c r="BW271" s="107"/>
      <c r="BX271" s="107"/>
      <c r="BY271" s="107"/>
      <c r="BZ271" s="107"/>
      <c r="CA271" s="107"/>
      <c r="CB271" s="107"/>
      <c r="CC271" s="107"/>
      <c r="CD271" s="107"/>
      <c r="CE271" s="107"/>
      <c r="CF271" s="107"/>
      <c r="CG271" s="107"/>
      <c r="CH271" s="107"/>
      <c r="CI271" s="107"/>
      <c r="CJ271" s="107"/>
      <c r="CK271" s="107"/>
      <c r="CL271" s="107"/>
      <c r="CM271" s="107"/>
      <c r="CN271" s="107"/>
      <c r="CO271" s="107"/>
      <c r="CP271" s="107"/>
      <c r="CQ271" s="107"/>
      <c r="CR271" s="107"/>
      <c r="CS271" s="107"/>
      <c r="CT271" s="107"/>
      <c r="CU271" s="107"/>
      <c r="CV271" s="107"/>
      <c r="CW271" s="107"/>
      <c r="CX271" s="107"/>
      <c r="CY271" s="107"/>
      <c r="CZ271" s="107"/>
      <c r="DA271" s="107"/>
      <c r="DB271" s="107"/>
      <c r="DC271" s="107"/>
      <c r="DD271" s="107"/>
    </row>
    <row r="272" spans="1:108" s="98" customFormat="1" ht="12.75">
      <c r="A272" s="107" t="s">
        <v>1238</v>
      </c>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c r="AC272" s="107"/>
      <c r="AD272" s="107"/>
      <c r="AE272" s="107"/>
      <c r="AF272" s="107"/>
      <c r="AG272" s="107"/>
      <c r="AH272" s="107"/>
      <c r="AI272" s="107"/>
      <c r="AJ272" s="107"/>
      <c r="AK272" s="107"/>
      <c r="AL272" s="107"/>
      <c r="AM272" s="107"/>
      <c r="AN272" s="107"/>
      <c r="AO272" s="107"/>
      <c r="AP272" s="107"/>
      <c r="AQ272" s="107"/>
      <c r="AR272" s="107"/>
      <c r="AS272" s="107"/>
      <c r="AT272" s="107"/>
      <c r="AU272" s="107"/>
      <c r="AV272" s="107"/>
      <c r="AW272" s="107"/>
      <c r="AX272" s="107"/>
      <c r="AY272" s="107"/>
      <c r="AZ272" s="107"/>
      <c r="BA272" s="107"/>
      <c r="BB272" s="107"/>
      <c r="BC272" s="107"/>
      <c r="BD272" s="107"/>
      <c r="BE272" s="107"/>
      <c r="BF272" s="107"/>
      <c r="BG272" s="107"/>
      <c r="BH272" s="107"/>
      <c r="BI272" s="107"/>
      <c r="BJ272" s="107"/>
      <c r="BK272" s="107"/>
      <c r="BL272" s="107"/>
      <c r="BM272" s="107"/>
      <c r="BN272" s="107"/>
      <c r="BO272" s="107"/>
      <c r="BP272" s="107"/>
      <c r="BQ272" s="107"/>
      <c r="BR272" s="107"/>
      <c r="BS272" s="107"/>
      <c r="BT272" s="107"/>
      <c r="BU272" s="107"/>
      <c r="BV272" s="107"/>
      <c r="BW272" s="107"/>
      <c r="BX272" s="107"/>
      <c r="BY272" s="107"/>
      <c r="BZ272" s="107"/>
      <c r="CA272" s="107"/>
      <c r="CB272" s="107"/>
      <c r="CC272" s="107"/>
      <c r="CD272" s="107"/>
      <c r="CE272" s="107"/>
      <c r="CF272" s="107"/>
      <c r="CG272" s="107"/>
      <c r="CH272" s="107"/>
      <c r="CI272" s="107"/>
      <c r="CJ272" s="107"/>
      <c r="CK272" s="107"/>
      <c r="CL272" s="107"/>
      <c r="CM272" s="107"/>
      <c r="CN272" s="107"/>
      <c r="CO272" s="107"/>
      <c r="CP272" s="107"/>
      <c r="CQ272" s="107"/>
      <c r="CR272" s="107"/>
      <c r="CS272" s="107"/>
      <c r="CT272" s="107"/>
      <c r="CU272" s="107"/>
      <c r="CV272" s="107"/>
      <c r="CW272" s="107"/>
      <c r="CX272" s="107"/>
      <c r="CY272" s="107"/>
      <c r="CZ272" s="107"/>
      <c r="DA272" s="107"/>
      <c r="DB272" s="107"/>
      <c r="DC272" s="107"/>
      <c r="DD272" s="107"/>
    </row>
    <row r="273" spans="1:108" s="98" customFormat="1" ht="12.75">
      <c r="A273" s="107" t="s">
        <v>915</v>
      </c>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c r="AG273" s="107"/>
      <c r="AH273" s="107"/>
      <c r="AI273" s="107"/>
      <c r="AJ273" s="107"/>
      <c r="AK273" s="107"/>
      <c r="AL273" s="107"/>
      <c r="AM273" s="107"/>
      <c r="AN273" s="107"/>
      <c r="AO273" s="107"/>
      <c r="AP273" s="107"/>
      <c r="AQ273" s="107"/>
      <c r="AR273" s="107"/>
      <c r="AS273" s="107"/>
      <c r="AT273" s="107"/>
      <c r="AU273" s="107"/>
      <c r="AV273" s="107"/>
      <c r="AW273" s="107"/>
      <c r="AX273" s="107"/>
      <c r="AY273" s="107"/>
      <c r="AZ273" s="107"/>
      <c r="BA273" s="107"/>
      <c r="BB273" s="107"/>
      <c r="BC273" s="107"/>
      <c r="BD273" s="107"/>
      <c r="BE273" s="107"/>
      <c r="BF273" s="107"/>
      <c r="BG273" s="107"/>
      <c r="BH273" s="107"/>
      <c r="BI273" s="107"/>
      <c r="BJ273" s="107"/>
      <c r="BK273" s="107"/>
      <c r="BL273" s="107"/>
      <c r="BM273" s="107"/>
      <c r="BN273" s="107"/>
      <c r="BO273" s="107"/>
      <c r="BP273" s="107"/>
      <c r="BQ273" s="107"/>
      <c r="BR273" s="107"/>
      <c r="BS273" s="107"/>
      <c r="BT273" s="107"/>
      <c r="BU273" s="107"/>
      <c r="BV273" s="107"/>
      <c r="BW273" s="107"/>
      <c r="BX273" s="107"/>
      <c r="BY273" s="107"/>
      <c r="BZ273" s="107"/>
      <c r="CA273" s="107"/>
      <c r="CB273" s="107"/>
      <c r="CC273" s="107"/>
      <c r="CD273" s="107"/>
      <c r="CE273" s="107"/>
      <c r="CF273" s="107"/>
      <c r="CG273" s="107"/>
      <c r="CH273" s="107"/>
      <c r="CI273" s="107"/>
      <c r="CJ273" s="107"/>
      <c r="CK273" s="107"/>
      <c r="CL273" s="107"/>
      <c r="CM273" s="107"/>
      <c r="CN273" s="107"/>
      <c r="CO273" s="107"/>
      <c r="CP273" s="107"/>
      <c r="CQ273" s="107"/>
      <c r="CR273" s="107"/>
      <c r="CS273" s="107"/>
      <c r="CT273" s="107"/>
      <c r="CU273" s="107"/>
      <c r="CV273" s="107"/>
      <c r="CW273" s="107"/>
      <c r="CX273" s="107"/>
      <c r="CY273" s="107"/>
      <c r="CZ273" s="107"/>
      <c r="DA273" s="107"/>
      <c r="DB273" s="107"/>
      <c r="DC273" s="107"/>
      <c r="DD273" s="107"/>
    </row>
    <row r="274" spans="1:108" s="58" customFormat="1" ht="13.5" customHeight="1">
      <c r="A274" s="109" t="s">
        <v>1239</v>
      </c>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c r="AH274" s="110"/>
      <c r="AI274" s="110"/>
      <c r="AJ274" s="110"/>
      <c r="AK274" s="110"/>
      <c r="AL274" s="110"/>
      <c r="AM274" s="110"/>
      <c r="AN274" s="110"/>
      <c r="AO274" s="110"/>
      <c r="AP274" s="110"/>
      <c r="AQ274" s="110"/>
      <c r="AR274" s="110"/>
      <c r="AS274" s="110"/>
      <c r="AT274" s="110"/>
      <c r="AU274" s="110"/>
      <c r="AV274" s="110"/>
      <c r="AW274" s="110"/>
      <c r="AX274" s="110"/>
      <c r="AY274" s="110"/>
      <c r="AZ274" s="110"/>
      <c r="BA274" s="110"/>
      <c r="BB274" s="110"/>
      <c r="BC274" s="110"/>
      <c r="BD274" s="110"/>
      <c r="BE274" s="110"/>
      <c r="BF274" s="110"/>
      <c r="BG274" s="110"/>
      <c r="BH274" s="110"/>
      <c r="BI274" s="110"/>
      <c r="BJ274" s="110"/>
      <c r="BK274" s="110"/>
      <c r="BL274" s="110"/>
      <c r="BM274" s="110"/>
      <c r="BN274" s="110"/>
      <c r="BO274" s="110"/>
      <c r="BP274" s="110"/>
      <c r="BQ274" s="110"/>
      <c r="BR274" s="110"/>
      <c r="BS274" s="110"/>
      <c r="BT274" s="110"/>
      <c r="BU274" s="110"/>
      <c r="BV274" s="110"/>
      <c r="BW274" s="110"/>
      <c r="BX274" s="110"/>
      <c r="BY274" s="110"/>
      <c r="BZ274" s="110"/>
      <c r="CA274" s="110"/>
      <c r="CB274" s="110"/>
      <c r="CC274" s="110"/>
      <c r="CD274" s="110"/>
      <c r="CE274" s="110"/>
      <c r="CF274" s="110"/>
      <c r="CG274" s="110"/>
      <c r="CH274" s="110"/>
      <c r="CI274" s="110"/>
      <c r="CJ274" s="110"/>
      <c r="CK274" s="110"/>
      <c r="CL274" s="110"/>
      <c r="CM274" s="110"/>
      <c r="CN274" s="110"/>
      <c r="CO274" s="110"/>
      <c r="CP274" s="110"/>
      <c r="CQ274" s="110"/>
      <c r="CR274" s="110"/>
      <c r="CS274" s="110"/>
      <c r="CT274" s="110"/>
      <c r="CU274" s="110"/>
      <c r="CV274" s="110"/>
      <c r="CW274" s="110"/>
      <c r="CX274" s="110"/>
      <c r="CY274" s="110"/>
      <c r="CZ274" s="110"/>
      <c r="DA274" s="110"/>
      <c r="DB274" s="110"/>
      <c r="DC274" s="110"/>
      <c r="DD274" s="110"/>
    </row>
    <row r="275" spans="1:108" s="58" customFormat="1" ht="13.5" customHeight="1">
      <c r="A275" s="107" t="s">
        <v>1240</v>
      </c>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c r="AC275" s="107"/>
      <c r="AD275" s="107"/>
      <c r="AE275" s="107"/>
      <c r="AF275" s="107"/>
      <c r="AG275" s="107"/>
      <c r="AH275" s="107"/>
      <c r="AI275" s="107"/>
      <c r="AJ275" s="107"/>
      <c r="AK275" s="107"/>
      <c r="AL275" s="107"/>
      <c r="AM275" s="107"/>
      <c r="AN275" s="107"/>
      <c r="AO275" s="107"/>
      <c r="AP275" s="107"/>
      <c r="AQ275" s="107"/>
      <c r="AR275" s="107"/>
      <c r="AS275" s="107"/>
      <c r="AT275" s="107"/>
      <c r="AU275" s="107"/>
      <c r="AV275" s="107"/>
      <c r="AW275" s="107"/>
      <c r="AX275" s="107"/>
      <c r="AY275" s="107"/>
      <c r="AZ275" s="107"/>
      <c r="BA275" s="107"/>
      <c r="BB275" s="107"/>
      <c r="BC275" s="107"/>
      <c r="BD275" s="107"/>
      <c r="BE275" s="107"/>
      <c r="BF275" s="107"/>
      <c r="BG275" s="107"/>
      <c r="BH275" s="107"/>
      <c r="BI275" s="107"/>
      <c r="BJ275" s="107"/>
      <c r="BK275" s="107"/>
      <c r="BL275" s="107"/>
      <c r="BM275" s="107"/>
      <c r="BN275" s="107"/>
      <c r="BO275" s="107"/>
      <c r="BP275" s="107"/>
      <c r="BQ275" s="107"/>
      <c r="BR275" s="107"/>
      <c r="BS275" s="107"/>
      <c r="BT275" s="107"/>
      <c r="BU275" s="107"/>
      <c r="BV275" s="107"/>
      <c r="BW275" s="107"/>
      <c r="BX275" s="107"/>
      <c r="BY275" s="107"/>
      <c r="BZ275" s="107"/>
      <c r="CA275" s="107"/>
      <c r="CB275" s="107"/>
      <c r="CC275" s="107"/>
      <c r="CD275" s="107"/>
      <c r="CE275" s="107"/>
      <c r="CF275" s="107"/>
      <c r="CG275" s="107"/>
      <c r="CH275" s="107"/>
      <c r="CI275" s="107"/>
      <c r="CJ275" s="107"/>
      <c r="CK275" s="107"/>
      <c r="CL275" s="107"/>
      <c r="CM275" s="107"/>
      <c r="CN275" s="107"/>
      <c r="CO275" s="107"/>
      <c r="CP275" s="107"/>
      <c r="CQ275" s="107"/>
      <c r="CR275" s="107"/>
      <c r="CS275" s="107"/>
      <c r="CT275" s="107"/>
      <c r="CU275" s="107"/>
      <c r="CV275" s="107"/>
      <c r="CW275" s="107"/>
      <c r="CX275" s="107"/>
      <c r="CY275" s="107"/>
      <c r="CZ275" s="107"/>
      <c r="DA275" s="107"/>
      <c r="DB275" s="107"/>
      <c r="DC275" s="107"/>
      <c r="DD275" s="107"/>
    </row>
    <row r="276" spans="1:108" s="58" customFormat="1" ht="13.5" customHeight="1">
      <c r="A276" s="115" t="s">
        <v>1041</v>
      </c>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c r="AC276" s="115"/>
      <c r="AD276" s="115"/>
      <c r="AE276" s="115"/>
      <c r="AF276" s="115"/>
      <c r="AG276" s="115"/>
      <c r="AH276" s="115"/>
      <c r="AI276" s="115"/>
      <c r="AJ276" s="115"/>
      <c r="AK276" s="115"/>
      <c r="AL276" s="115"/>
      <c r="AM276" s="115"/>
      <c r="AN276" s="115"/>
      <c r="AO276" s="115"/>
      <c r="AP276" s="115"/>
      <c r="AQ276" s="115"/>
      <c r="AR276" s="115"/>
      <c r="AS276" s="115"/>
      <c r="AT276" s="115"/>
      <c r="AU276" s="115"/>
      <c r="AV276" s="115"/>
      <c r="AW276" s="115"/>
      <c r="AX276" s="115"/>
      <c r="AY276" s="115"/>
      <c r="AZ276" s="115"/>
      <c r="BA276" s="115"/>
      <c r="BB276" s="115"/>
      <c r="BC276" s="115"/>
      <c r="BD276" s="115"/>
      <c r="BE276" s="115"/>
      <c r="BF276" s="115"/>
      <c r="BG276" s="115"/>
      <c r="BH276" s="115"/>
      <c r="BI276" s="115"/>
      <c r="BJ276" s="115"/>
      <c r="BK276" s="115"/>
      <c r="BL276" s="115"/>
      <c r="BM276" s="115"/>
      <c r="BN276" s="115"/>
      <c r="BO276" s="115"/>
      <c r="BP276" s="115"/>
      <c r="BQ276" s="115"/>
      <c r="BR276" s="115"/>
      <c r="BS276" s="115"/>
      <c r="BT276" s="115"/>
      <c r="BU276" s="115"/>
      <c r="BV276" s="115"/>
      <c r="BW276" s="115"/>
      <c r="BX276" s="115"/>
      <c r="BY276" s="115"/>
      <c r="BZ276" s="115"/>
      <c r="CA276" s="115"/>
      <c r="CB276" s="115"/>
      <c r="CC276" s="115"/>
      <c r="CD276" s="115"/>
      <c r="CE276" s="115"/>
      <c r="CF276" s="115"/>
      <c r="CG276" s="115"/>
      <c r="CH276" s="115"/>
      <c r="CI276" s="115"/>
      <c r="CJ276" s="115"/>
      <c r="CK276" s="115"/>
      <c r="CL276" s="115"/>
      <c r="CM276" s="115"/>
      <c r="CN276" s="115"/>
      <c r="CO276" s="115"/>
      <c r="CP276" s="115"/>
      <c r="CQ276" s="115"/>
      <c r="CR276" s="115"/>
      <c r="CS276" s="115"/>
      <c r="CT276" s="115"/>
      <c r="CU276" s="115"/>
      <c r="CV276" s="115"/>
      <c r="CW276" s="115"/>
      <c r="CX276" s="115"/>
      <c r="CY276" s="115"/>
      <c r="CZ276" s="115"/>
      <c r="DA276" s="115"/>
      <c r="DB276" s="115"/>
      <c r="DC276" s="115"/>
      <c r="DD276" s="115"/>
    </row>
    <row r="277" spans="1:108" s="99" customFormat="1" ht="12.95" customHeight="1">
      <c r="A277" s="107" t="s">
        <v>1042</v>
      </c>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c r="AC277" s="107"/>
      <c r="AD277" s="107"/>
      <c r="AE277" s="107"/>
      <c r="AF277" s="107"/>
      <c r="AG277" s="107"/>
      <c r="AH277" s="107"/>
      <c r="AI277" s="107"/>
      <c r="AJ277" s="107"/>
      <c r="AK277" s="107"/>
      <c r="AL277" s="107"/>
      <c r="AM277" s="107"/>
      <c r="AN277" s="107"/>
      <c r="AO277" s="107"/>
      <c r="AP277" s="107"/>
      <c r="AQ277" s="107"/>
      <c r="AR277" s="107"/>
      <c r="AS277" s="107"/>
      <c r="AT277" s="107"/>
      <c r="AU277" s="107"/>
      <c r="AV277" s="107"/>
      <c r="AW277" s="107"/>
      <c r="AX277" s="107"/>
      <c r="AY277" s="107"/>
      <c r="AZ277" s="107"/>
      <c r="BA277" s="107"/>
      <c r="BB277" s="107"/>
      <c r="BC277" s="107"/>
      <c r="BD277" s="107"/>
      <c r="BE277" s="107"/>
      <c r="BF277" s="107"/>
      <c r="BG277" s="107"/>
      <c r="BH277" s="107"/>
      <c r="BI277" s="107"/>
      <c r="BJ277" s="107"/>
      <c r="BK277" s="107"/>
      <c r="BL277" s="107"/>
      <c r="BM277" s="107"/>
      <c r="BN277" s="107"/>
      <c r="BO277" s="107"/>
      <c r="BP277" s="107"/>
      <c r="BQ277" s="107"/>
      <c r="BR277" s="107"/>
      <c r="BS277" s="107"/>
      <c r="BT277" s="107"/>
      <c r="BU277" s="107"/>
      <c r="BV277" s="107"/>
      <c r="BW277" s="107"/>
      <c r="BX277" s="107"/>
      <c r="BY277" s="107"/>
      <c r="BZ277" s="107"/>
      <c r="CA277" s="107"/>
      <c r="CB277" s="107"/>
      <c r="CC277" s="107"/>
      <c r="CD277" s="107"/>
      <c r="CE277" s="107"/>
      <c r="CF277" s="107"/>
      <c r="CG277" s="107"/>
      <c r="CH277" s="107"/>
      <c r="CI277" s="107"/>
      <c r="CJ277" s="107"/>
      <c r="CK277" s="107"/>
      <c r="CL277" s="107"/>
      <c r="CM277" s="107"/>
      <c r="CN277" s="107"/>
      <c r="CO277" s="107"/>
      <c r="CP277" s="107"/>
      <c r="CQ277" s="107"/>
      <c r="CR277" s="107"/>
      <c r="CS277" s="107"/>
      <c r="CT277" s="107"/>
      <c r="CU277" s="107"/>
      <c r="CV277" s="107"/>
      <c r="CW277" s="107"/>
      <c r="CX277" s="107"/>
      <c r="CY277" s="107"/>
      <c r="CZ277" s="107"/>
      <c r="DA277" s="107"/>
      <c r="DB277" s="107"/>
      <c r="DC277" s="107"/>
      <c r="DD277" s="107"/>
    </row>
    <row r="278" spans="1:108" s="58" customFormat="1" ht="13.5" customHeight="1">
      <c r="A278" s="107" t="s">
        <v>1043</v>
      </c>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c r="AC278" s="107"/>
      <c r="AD278" s="107"/>
      <c r="AE278" s="107"/>
      <c r="AF278" s="107"/>
      <c r="AG278" s="107"/>
      <c r="AH278" s="107"/>
      <c r="AI278" s="107"/>
      <c r="AJ278" s="107"/>
      <c r="AK278" s="107"/>
      <c r="AL278" s="107"/>
      <c r="AM278" s="107"/>
      <c r="AN278" s="107"/>
      <c r="AO278" s="107"/>
      <c r="AP278" s="107"/>
      <c r="AQ278" s="107"/>
      <c r="AR278" s="107"/>
      <c r="AS278" s="107"/>
      <c r="AT278" s="107"/>
      <c r="AU278" s="107"/>
      <c r="AV278" s="107"/>
      <c r="AW278" s="107"/>
      <c r="AX278" s="107"/>
      <c r="AY278" s="107"/>
      <c r="AZ278" s="107"/>
      <c r="BA278" s="107"/>
      <c r="BB278" s="107"/>
      <c r="BC278" s="107"/>
      <c r="BD278" s="107"/>
      <c r="BE278" s="107"/>
      <c r="BF278" s="107"/>
      <c r="BG278" s="107"/>
      <c r="BH278" s="107"/>
      <c r="BI278" s="107"/>
      <c r="BJ278" s="107"/>
      <c r="BK278" s="107"/>
      <c r="BL278" s="107"/>
      <c r="BM278" s="107"/>
      <c r="BN278" s="107"/>
      <c r="BO278" s="107"/>
      <c r="BP278" s="107"/>
      <c r="BQ278" s="107"/>
      <c r="BR278" s="107"/>
      <c r="BS278" s="107"/>
      <c r="BT278" s="107"/>
      <c r="BU278" s="107"/>
      <c r="BV278" s="107"/>
      <c r="BW278" s="107"/>
      <c r="BX278" s="107"/>
      <c r="BY278" s="107"/>
      <c r="BZ278" s="107"/>
      <c r="CA278" s="107"/>
      <c r="CB278" s="107"/>
      <c r="CC278" s="107"/>
      <c r="CD278" s="107"/>
      <c r="CE278" s="107"/>
      <c r="CF278" s="107"/>
      <c r="CG278" s="107"/>
      <c r="CH278" s="107"/>
      <c r="CI278" s="107"/>
      <c r="CJ278" s="107"/>
      <c r="CK278" s="107"/>
      <c r="CL278" s="107"/>
      <c r="CM278" s="107"/>
      <c r="CN278" s="107"/>
      <c r="CO278" s="107"/>
      <c r="CP278" s="107"/>
      <c r="CQ278" s="107"/>
      <c r="CR278" s="107"/>
      <c r="CS278" s="107"/>
      <c r="CT278" s="107"/>
      <c r="CU278" s="107"/>
      <c r="CV278" s="107"/>
      <c r="CW278" s="107"/>
      <c r="CX278" s="107"/>
      <c r="CY278" s="107"/>
      <c r="CZ278" s="107"/>
      <c r="DA278" s="107"/>
      <c r="DB278" s="107"/>
      <c r="DC278" s="107"/>
      <c r="DD278" s="107"/>
    </row>
    <row r="279" spans="1:108" s="99" customFormat="1" ht="12.95" customHeight="1">
      <c r="A279" s="110" t="s">
        <v>916</v>
      </c>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c r="AG279" s="110"/>
      <c r="AH279" s="110"/>
      <c r="AI279" s="110"/>
      <c r="AJ279" s="110"/>
      <c r="AK279" s="110"/>
      <c r="AL279" s="110"/>
      <c r="AM279" s="110"/>
      <c r="AN279" s="110"/>
      <c r="AO279" s="110"/>
      <c r="AP279" s="110"/>
      <c r="AQ279" s="110"/>
      <c r="AR279" s="110"/>
      <c r="AS279" s="110"/>
      <c r="AT279" s="110"/>
      <c r="AU279" s="110"/>
      <c r="AV279" s="110"/>
      <c r="AW279" s="110"/>
      <c r="AX279" s="110"/>
      <c r="AY279" s="110"/>
      <c r="AZ279" s="110"/>
      <c r="BA279" s="110"/>
      <c r="BB279" s="110"/>
      <c r="BC279" s="110"/>
      <c r="BD279" s="110"/>
      <c r="BE279" s="110"/>
      <c r="BF279" s="110"/>
      <c r="BG279" s="110"/>
      <c r="BH279" s="110"/>
      <c r="BI279" s="110"/>
      <c r="BJ279" s="110"/>
      <c r="BK279" s="110"/>
      <c r="BL279" s="110"/>
      <c r="BM279" s="110"/>
      <c r="BN279" s="110"/>
      <c r="BO279" s="110"/>
      <c r="BP279" s="110"/>
      <c r="BQ279" s="110"/>
      <c r="BR279" s="110"/>
      <c r="BS279" s="110"/>
      <c r="BT279" s="110"/>
      <c r="BU279" s="110"/>
      <c r="BV279" s="110"/>
      <c r="BW279" s="110"/>
      <c r="BX279" s="110"/>
      <c r="BY279" s="110"/>
      <c r="BZ279" s="110"/>
      <c r="CA279" s="110"/>
      <c r="CB279" s="110"/>
      <c r="CC279" s="110"/>
      <c r="CD279" s="110"/>
      <c r="CE279" s="110"/>
      <c r="CF279" s="110"/>
      <c r="CG279" s="110"/>
      <c r="CH279" s="110"/>
      <c r="CI279" s="110"/>
      <c r="CJ279" s="110"/>
      <c r="CK279" s="110"/>
      <c r="CL279" s="110"/>
      <c r="CM279" s="110"/>
      <c r="CN279" s="110"/>
      <c r="CO279" s="110"/>
      <c r="CP279" s="110"/>
      <c r="CQ279" s="110"/>
      <c r="CR279" s="110"/>
      <c r="CS279" s="110"/>
      <c r="CT279" s="110"/>
      <c r="CU279" s="110"/>
      <c r="CV279" s="110"/>
      <c r="CW279" s="110"/>
      <c r="CX279" s="110"/>
      <c r="CY279" s="110"/>
      <c r="CZ279" s="110"/>
      <c r="DA279" s="110"/>
      <c r="DB279" s="110"/>
      <c r="DC279" s="110"/>
      <c r="DD279" s="110"/>
    </row>
    <row r="280" spans="1:108" s="58" customFormat="1" ht="12.75">
      <c r="A280" s="107" t="s">
        <v>917</v>
      </c>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c r="AC280" s="107"/>
      <c r="AD280" s="107"/>
      <c r="AE280" s="107"/>
      <c r="AF280" s="107"/>
      <c r="AG280" s="107"/>
      <c r="AH280" s="107"/>
      <c r="AI280" s="107"/>
      <c r="AJ280" s="107"/>
      <c r="AK280" s="107"/>
      <c r="AL280" s="107"/>
      <c r="AM280" s="107"/>
      <c r="AN280" s="107"/>
      <c r="AO280" s="107"/>
      <c r="AP280" s="107"/>
      <c r="AQ280" s="107"/>
      <c r="AR280" s="107"/>
      <c r="AS280" s="107"/>
      <c r="AT280" s="107"/>
      <c r="AU280" s="107"/>
      <c r="AV280" s="107"/>
      <c r="AW280" s="107"/>
      <c r="AX280" s="107"/>
      <c r="AY280" s="107"/>
      <c r="AZ280" s="107"/>
      <c r="BA280" s="107"/>
      <c r="BB280" s="107"/>
      <c r="BC280" s="107"/>
      <c r="BD280" s="107"/>
      <c r="BE280" s="107"/>
      <c r="BF280" s="107"/>
      <c r="BG280" s="107"/>
      <c r="BH280" s="107"/>
      <c r="BI280" s="107"/>
      <c r="BJ280" s="107"/>
      <c r="BK280" s="107"/>
      <c r="BL280" s="107"/>
      <c r="BM280" s="107"/>
      <c r="BN280" s="107"/>
      <c r="BO280" s="107"/>
      <c r="BP280" s="107"/>
      <c r="BQ280" s="107"/>
      <c r="BR280" s="107"/>
      <c r="BS280" s="107"/>
      <c r="BT280" s="107"/>
      <c r="BU280" s="107"/>
      <c r="BV280" s="107"/>
      <c r="BW280" s="107"/>
      <c r="BX280" s="107"/>
      <c r="BY280" s="107"/>
      <c r="BZ280" s="107"/>
      <c r="CA280" s="107"/>
      <c r="CB280" s="107"/>
      <c r="CC280" s="107"/>
      <c r="CD280" s="107"/>
      <c r="CE280" s="107"/>
      <c r="CF280" s="107"/>
      <c r="CG280" s="107"/>
      <c r="CH280" s="107"/>
      <c r="CI280" s="107"/>
      <c r="CJ280" s="107"/>
      <c r="CK280" s="107"/>
      <c r="CL280" s="107"/>
      <c r="CM280" s="107"/>
      <c r="CN280" s="107"/>
      <c r="CO280" s="107"/>
      <c r="CP280" s="107"/>
      <c r="CQ280" s="107"/>
      <c r="CR280" s="107"/>
      <c r="CS280" s="107"/>
      <c r="CT280" s="107"/>
      <c r="CU280" s="107"/>
      <c r="CV280" s="107"/>
      <c r="CW280" s="107"/>
      <c r="CX280" s="107"/>
      <c r="CY280" s="107"/>
      <c r="CZ280" s="107"/>
      <c r="DA280" s="107"/>
      <c r="DB280" s="107"/>
      <c r="DC280" s="107"/>
      <c r="DD280" s="107"/>
    </row>
    <row r="281" spans="1:108" s="58" customFormat="1" ht="12.75">
      <c r="A281" s="107" t="s">
        <v>1555</v>
      </c>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c r="AC281" s="107"/>
      <c r="AD281" s="107"/>
      <c r="AE281" s="107"/>
      <c r="AF281" s="107"/>
      <c r="AG281" s="107"/>
      <c r="AH281" s="107"/>
      <c r="AI281" s="107"/>
      <c r="AJ281" s="107"/>
      <c r="AK281" s="107"/>
      <c r="AL281" s="107"/>
      <c r="AM281" s="107"/>
      <c r="AN281" s="107"/>
      <c r="AO281" s="107"/>
      <c r="AP281" s="107"/>
      <c r="AQ281" s="107"/>
      <c r="AR281" s="107"/>
      <c r="AS281" s="107"/>
      <c r="AT281" s="107"/>
      <c r="AU281" s="107"/>
      <c r="AV281" s="107"/>
      <c r="AW281" s="107"/>
      <c r="AX281" s="107"/>
      <c r="AY281" s="107"/>
      <c r="AZ281" s="107"/>
      <c r="BA281" s="107"/>
      <c r="BB281" s="107"/>
      <c r="BC281" s="107"/>
      <c r="BD281" s="107"/>
      <c r="BE281" s="107"/>
      <c r="BF281" s="107"/>
      <c r="BG281" s="107"/>
      <c r="BH281" s="107"/>
      <c r="BI281" s="107"/>
      <c r="BJ281" s="107"/>
      <c r="BK281" s="107"/>
      <c r="BL281" s="107"/>
      <c r="BM281" s="107"/>
      <c r="BN281" s="107"/>
      <c r="BO281" s="107"/>
      <c r="BP281" s="107"/>
      <c r="BQ281" s="107"/>
      <c r="BR281" s="107"/>
      <c r="BS281" s="107"/>
      <c r="BT281" s="107"/>
      <c r="BU281" s="107"/>
      <c r="BV281" s="107"/>
      <c r="BW281" s="107"/>
      <c r="BX281" s="107"/>
      <c r="BY281" s="107"/>
      <c r="BZ281" s="107"/>
      <c r="CA281" s="107"/>
      <c r="CB281" s="107"/>
      <c r="CC281" s="107"/>
      <c r="CD281" s="107"/>
      <c r="CE281" s="107"/>
      <c r="CF281" s="107"/>
      <c r="CG281" s="107"/>
      <c r="CH281" s="107"/>
      <c r="CI281" s="107"/>
      <c r="CJ281" s="107"/>
      <c r="CK281" s="107"/>
      <c r="CL281" s="107"/>
      <c r="CM281" s="107"/>
      <c r="CN281" s="107"/>
      <c r="CO281" s="107"/>
      <c r="CP281" s="107"/>
      <c r="CQ281" s="107"/>
      <c r="CR281" s="107"/>
      <c r="CS281" s="107"/>
      <c r="CT281" s="107"/>
      <c r="CU281" s="107"/>
      <c r="CV281" s="107"/>
      <c r="CW281" s="107"/>
      <c r="CX281" s="107"/>
      <c r="CY281" s="107"/>
      <c r="CZ281" s="107"/>
      <c r="DA281" s="107"/>
      <c r="DB281" s="107"/>
      <c r="DC281" s="107"/>
      <c r="DD281" s="107"/>
    </row>
    <row r="282" spans="1:108" s="58" customFormat="1" ht="12.75">
      <c r="A282" s="107" t="s">
        <v>1464</v>
      </c>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c r="AC282" s="107"/>
      <c r="AD282" s="107"/>
      <c r="AE282" s="107"/>
      <c r="AF282" s="107"/>
      <c r="AG282" s="107"/>
      <c r="AH282" s="107"/>
      <c r="AI282" s="107"/>
      <c r="AJ282" s="107"/>
      <c r="AK282" s="107"/>
      <c r="AL282" s="107"/>
      <c r="AM282" s="107"/>
      <c r="AN282" s="107"/>
      <c r="AO282" s="107"/>
      <c r="AP282" s="107"/>
      <c r="AQ282" s="107"/>
      <c r="AR282" s="107"/>
      <c r="AS282" s="107"/>
      <c r="AT282" s="107"/>
      <c r="AU282" s="107"/>
      <c r="AV282" s="107"/>
      <c r="AW282" s="107"/>
      <c r="AX282" s="107"/>
      <c r="AY282" s="107"/>
      <c r="AZ282" s="107"/>
      <c r="BA282" s="107"/>
      <c r="BB282" s="107"/>
      <c r="BC282" s="107"/>
      <c r="BD282" s="107"/>
      <c r="BE282" s="107"/>
      <c r="BF282" s="107"/>
      <c r="BG282" s="107"/>
      <c r="BH282" s="107"/>
      <c r="BI282" s="107"/>
      <c r="BJ282" s="107"/>
      <c r="BK282" s="107"/>
      <c r="BL282" s="107"/>
      <c r="BM282" s="107"/>
      <c r="BN282" s="107"/>
      <c r="BO282" s="107"/>
      <c r="BP282" s="107"/>
      <c r="BQ282" s="107"/>
      <c r="BR282" s="107"/>
      <c r="BS282" s="107"/>
      <c r="BT282" s="107"/>
      <c r="BU282" s="107"/>
      <c r="BV282" s="107"/>
      <c r="BW282" s="107"/>
      <c r="BX282" s="107"/>
      <c r="BY282" s="107"/>
      <c r="BZ282" s="107"/>
      <c r="CA282" s="107"/>
      <c r="CB282" s="107"/>
      <c r="CC282" s="107"/>
      <c r="CD282" s="107"/>
      <c r="CE282" s="107"/>
      <c r="CF282" s="107"/>
      <c r="CG282" s="107"/>
      <c r="CH282" s="107"/>
      <c r="CI282" s="107"/>
      <c r="CJ282" s="107"/>
      <c r="CK282" s="107"/>
      <c r="CL282" s="107"/>
      <c r="CM282" s="107"/>
      <c r="CN282" s="107"/>
      <c r="CO282" s="107"/>
      <c r="CP282" s="107"/>
      <c r="CQ282" s="107"/>
      <c r="CR282" s="107"/>
      <c r="CS282" s="107"/>
      <c r="CT282" s="107"/>
      <c r="CU282" s="107"/>
      <c r="CV282" s="107"/>
      <c r="CW282" s="107"/>
      <c r="CX282" s="107"/>
      <c r="CY282" s="107"/>
      <c r="CZ282" s="107"/>
      <c r="DA282" s="107"/>
      <c r="DB282" s="107"/>
      <c r="DC282" s="107"/>
      <c r="DD282" s="107"/>
    </row>
    <row r="283" spans="1:108" s="58" customFormat="1" ht="12.75">
      <c r="A283" s="107" t="s">
        <v>1465</v>
      </c>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c r="AC283" s="107"/>
      <c r="AD283" s="107"/>
      <c r="AE283" s="107"/>
      <c r="AF283" s="107"/>
      <c r="AG283" s="107"/>
      <c r="AH283" s="107"/>
      <c r="AI283" s="107"/>
      <c r="AJ283" s="107"/>
      <c r="AK283" s="107"/>
      <c r="AL283" s="107"/>
      <c r="AM283" s="107"/>
      <c r="AN283" s="107"/>
      <c r="AO283" s="107"/>
      <c r="AP283" s="107"/>
      <c r="AQ283" s="107"/>
      <c r="AR283" s="107"/>
      <c r="AS283" s="107"/>
      <c r="AT283" s="107"/>
      <c r="AU283" s="107"/>
      <c r="AV283" s="107"/>
      <c r="AW283" s="107"/>
      <c r="AX283" s="107"/>
      <c r="AY283" s="107"/>
      <c r="AZ283" s="107"/>
      <c r="BA283" s="107"/>
      <c r="BB283" s="107"/>
      <c r="BC283" s="107"/>
      <c r="BD283" s="107"/>
      <c r="BE283" s="107"/>
      <c r="BF283" s="107"/>
      <c r="BG283" s="107"/>
      <c r="BH283" s="107"/>
      <c r="BI283" s="107"/>
      <c r="BJ283" s="107"/>
      <c r="BK283" s="107"/>
      <c r="BL283" s="107"/>
      <c r="BM283" s="107"/>
      <c r="BN283" s="107"/>
      <c r="BO283" s="107"/>
      <c r="BP283" s="107"/>
      <c r="BQ283" s="107"/>
      <c r="BR283" s="107"/>
      <c r="BS283" s="107"/>
      <c r="BT283" s="107"/>
      <c r="BU283" s="107"/>
      <c r="BV283" s="107"/>
      <c r="BW283" s="107"/>
      <c r="BX283" s="107"/>
      <c r="BY283" s="107"/>
      <c r="BZ283" s="107"/>
      <c r="CA283" s="107"/>
      <c r="CB283" s="107"/>
      <c r="CC283" s="107"/>
      <c r="CD283" s="107"/>
      <c r="CE283" s="107"/>
      <c r="CF283" s="107"/>
      <c r="CG283" s="107"/>
      <c r="CH283" s="107"/>
      <c r="CI283" s="107"/>
      <c r="CJ283" s="107"/>
      <c r="CK283" s="107"/>
      <c r="CL283" s="107"/>
      <c r="CM283" s="107"/>
      <c r="CN283" s="107"/>
      <c r="CO283" s="107"/>
      <c r="CP283" s="107"/>
      <c r="CQ283" s="107"/>
      <c r="CR283" s="107"/>
      <c r="CS283" s="107"/>
      <c r="CT283" s="107"/>
      <c r="CU283" s="107"/>
      <c r="CV283" s="107"/>
      <c r="CW283" s="107"/>
      <c r="CX283" s="107"/>
      <c r="CY283" s="107"/>
      <c r="CZ283" s="107"/>
      <c r="DA283" s="107"/>
      <c r="DB283" s="107"/>
      <c r="DC283" s="107"/>
      <c r="DD283" s="107"/>
    </row>
    <row r="284" spans="1:108" s="96" customFormat="1" ht="12.75">
      <c r="A284" s="107" t="s">
        <v>134</v>
      </c>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c r="AC284" s="107"/>
      <c r="AD284" s="107"/>
      <c r="AE284" s="107"/>
      <c r="AF284" s="107"/>
      <c r="AG284" s="107"/>
      <c r="AH284" s="107"/>
      <c r="AI284" s="107"/>
      <c r="AJ284" s="107"/>
      <c r="AK284" s="107"/>
      <c r="AL284" s="107"/>
      <c r="AM284" s="107"/>
      <c r="AN284" s="107"/>
      <c r="AO284" s="107"/>
      <c r="AP284" s="107"/>
      <c r="AQ284" s="107"/>
      <c r="AR284" s="107"/>
      <c r="AS284" s="107"/>
      <c r="AT284" s="107"/>
      <c r="AU284" s="107"/>
      <c r="AV284" s="107"/>
      <c r="AW284" s="107"/>
      <c r="AX284" s="107"/>
      <c r="AY284" s="107"/>
      <c r="AZ284" s="107"/>
      <c r="BA284" s="107"/>
      <c r="BB284" s="107"/>
      <c r="BC284" s="107"/>
      <c r="BD284" s="107"/>
      <c r="BE284" s="107"/>
      <c r="BF284" s="107"/>
      <c r="BG284" s="107"/>
      <c r="BH284" s="107"/>
      <c r="BI284" s="107"/>
      <c r="BJ284" s="107"/>
      <c r="BK284" s="107"/>
      <c r="BL284" s="107"/>
      <c r="BM284" s="107"/>
      <c r="BN284" s="107"/>
      <c r="BO284" s="107"/>
      <c r="BP284" s="107"/>
      <c r="BQ284" s="107"/>
      <c r="BR284" s="107"/>
      <c r="BS284" s="107"/>
      <c r="BT284" s="107"/>
      <c r="BU284" s="107"/>
      <c r="BV284" s="107"/>
      <c r="BW284" s="107"/>
      <c r="BX284" s="107"/>
      <c r="BY284" s="107"/>
      <c r="BZ284" s="107"/>
      <c r="CA284" s="107"/>
      <c r="CB284" s="107"/>
      <c r="CC284" s="107"/>
      <c r="CD284" s="107"/>
      <c r="CE284" s="107"/>
      <c r="CF284" s="107"/>
      <c r="CG284" s="107"/>
      <c r="CH284" s="107"/>
      <c r="CI284" s="107"/>
      <c r="CJ284" s="107"/>
      <c r="CK284" s="107"/>
      <c r="CL284" s="107"/>
      <c r="CM284" s="107"/>
      <c r="CN284" s="107"/>
      <c r="CO284" s="107"/>
      <c r="CP284" s="107"/>
      <c r="CQ284" s="107"/>
      <c r="CR284" s="107"/>
      <c r="CS284" s="107"/>
      <c r="CT284" s="107"/>
      <c r="CU284" s="107"/>
      <c r="CV284" s="107"/>
      <c r="CW284" s="107"/>
      <c r="CX284" s="107"/>
      <c r="CY284" s="107"/>
      <c r="CZ284" s="107"/>
      <c r="DA284" s="107"/>
      <c r="DB284" s="107"/>
      <c r="DC284" s="107"/>
      <c r="DD284" s="107"/>
    </row>
    <row r="285" spans="1:108" s="58" customFormat="1" ht="12.75">
      <c r="A285" s="107" t="s">
        <v>918</v>
      </c>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c r="AC285" s="107"/>
      <c r="AD285" s="107"/>
      <c r="AE285" s="107"/>
      <c r="AF285" s="107"/>
      <c r="AG285" s="107"/>
      <c r="AH285" s="107"/>
      <c r="AI285" s="107"/>
      <c r="AJ285" s="107"/>
      <c r="AK285" s="107"/>
      <c r="AL285" s="107"/>
      <c r="AM285" s="107"/>
      <c r="AN285" s="107"/>
      <c r="AO285" s="107"/>
      <c r="AP285" s="107"/>
      <c r="AQ285" s="107"/>
      <c r="AR285" s="107"/>
      <c r="AS285" s="107"/>
      <c r="AT285" s="107"/>
      <c r="AU285" s="107"/>
      <c r="AV285" s="107"/>
      <c r="AW285" s="107"/>
      <c r="AX285" s="107"/>
      <c r="AY285" s="107"/>
      <c r="AZ285" s="107"/>
      <c r="BA285" s="107"/>
      <c r="BB285" s="107"/>
      <c r="BC285" s="107"/>
      <c r="BD285" s="107"/>
      <c r="BE285" s="107"/>
      <c r="BF285" s="107"/>
      <c r="BG285" s="107"/>
      <c r="BH285" s="107"/>
      <c r="BI285" s="107"/>
      <c r="BJ285" s="107"/>
      <c r="BK285" s="107"/>
      <c r="BL285" s="107"/>
      <c r="BM285" s="107"/>
      <c r="BN285" s="107"/>
      <c r="BO285" s="107"/>
      <c r="BP285" s="107"/>
      <c r="BQ285" s="107"/>
      <c r="BR285" s="107"/>
      <c r="BS285" s="107"/>
      <c r="BT285" s="107"/>
      <c r="BU285" s="107"/>
      <c r="BV285" s="107"/>
      <c r="BW285" s="107"/>
      <c r="BX285" s="107"/>
      <c r="BY285" s="107"/>
      <c r="BZ285" s="107"/>
      <c r="CA285" s="107"/>
      <c r="CB285" s="107"/>
      <c r="CC285" s="107"/>
      <c r="CD285" s="107"/>
      <c r="CE285" s="107"/>
      <c r="CF285" s="107"/>
      <c r="CG285" s="107"/>
      <c r="CH285" s="107"/>
      <c r="CI285" s="107"/>
      <c r="CJ285" s="107"/>
      <c r="CK285" s="107"/>
      <c r="CL285" s="107"/>
      <c r="CM285" s="107"/>
      <c r="CN285" s="107"/>
      <c r="CO285" s="107"/>
      <c r="CP285" s="107"/>
      <c r="CQ285" s="107"/>
      <c r="CR285" s="107"/>
      <c r="CS285" s="107"/>
      <c r="CT285" s="107"/>
      <c r="CU285" s="107"/>
      <c r="CV285" s="107"/>
      <c r="CW285" s="107"/>
      <c r="CX285" s="107"/>
      <c r="CY285" s="107"/>
      <c r="CZ285" s="107"/>
      <c r="DA285" s="107"/>
      <c r="DB285" s="107"/>
      <c r="DC285" s="107"/>
      <c r="DD285" s="107"/>
    </row>
    <row r="286" spans="1:108" s="58" customFormat="1" ht="12.75">
      <c r="A286" s="109" t="s">
        <v>1466</v>
      </c>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c r="AJ286" s="110"/>
      <c r="AK286" s="110"/>
      <c r="AL286" s="110"/>
      <c r="AM286" s="110"/>
      <c r="AN286" s="110"/>
      <c r="AO286" s="110"/>
      <c r="AP286" s="110"/>
      <c r="AQ286" s="110"/>
      <c r="AR286" s="110"/>
      <c r="AS286" s="110"/>
      <c r="AT286" s="110"/>
      <c r="AU286" s="110"/>
      <c r="AV286" s="110"/>
      <c r="AW286" s="110"/>
      <c r="AX286" s="110"/>
      <c r="AY286" s="110"/>
      <c r="AZ286" s="110"/>
      <c r="BA286" s="110"/>
      <c r="BB286" s="110"/>
      <c r="BC286" s="110"/>
      <c r="BD286" s="110"/>
      <c r="BE286" s="110"/>
      <c r="BF286" s="110"/>
      <c r="BG286" s="110"/>
      <c r="BH286" s="110"/>
      <c r="BI286" s="110"/>
      <c r="BJ286" s="110"/>
      <c r="BK286" s="110"/>
      <c r="BL286" s="110"/>
      <c r="BM286" s="110"/>
      <c r="BN286" s="110"/>
      <c r="BO286" s="110"/>
      <c r="BP286" s="110"/>
      <c r="BQ286" s="110"/>
      <c r="BR286" s="110"/>
      <c r="BS286" s="110"/>
      <c r="BT286" s="110"/>
      <c r="BU286" s="110"/>
      <c r="BV286" s="110"/>
      <c r="BW286" s="110"/>
      <c r="BX286" s="110"/>
      <c r="BY286" s="110"/>
      <c r="BZ286" s="110"/>
      <c r="CA286" s="110"/>
      <c r="CB286" s="110"/>
      <c r="CC286" s="110"/>
      <c r="CD286" s="110"/>
      <c r="CE286" s="110"/>
      <c r="CF286" s="110"/>
      <c r="CG286" s="110"/>
      <c r="CH286" s="110"/>
      <c r="CI286" s="110"/>
      <c r="CJ286" s="110"/>
      <c r="CK286" s="110"/>
      <c r="CL286" s="110"/>
      <c r="CM286" s="110"/>
      <c r="CN286" s="110"/>
      <c r="CO286" s="110"/>
      <c r="CP286" s="110"/>
      <c r="CQ286" s="110"/>
      <c r="CR286" s="110"/>
      <c r="CS286" s="110"/>
      <c r="CT286" s="110"/>
      <c r="CU286" s="110"/>
      <c r="CV286" s="110"/>
      <c r="CW286" s="110"/>
      <c r="CX286" s="110"/>
      <c r="CY286" s="110"/>
      <c r="CZ286" s="110"/>
      <c r="DA286" s="110"/>
      <c r="DB286" s="110"/>
      <c r="DC286" s="110"/>
      <c r="DD286" s="110"/>
    </row>
    <row r="287" spans="1:108" s="58" customFormat="1" ht="12.95" customHeight="1">
      <c r="A287" s="107" t="s">
        <v>1467</v>
      </c>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c r="AC287" s="107"/>
      <c r="AD287" s="107"/>
      <c r="AE287" s="107"/>
      <c r="AF287" s="107"/>
      <c r="AG287" s="107"/>
      <c r="AH287" s="107"/>
      <c r="AI287" s="107"/>
      <c r="AJ287" s="107"/>
      <c r="AK287" s="107"/>
      <c r="AL287" s="107"/>
      <c r="AM287" s="107"/>
      <c r="AN287" s="107"/>
      <c r="AO287" s="107"/>
      <c r="AP287" s="107"/>
      <c r="AQ287" s="107"/>
      <c r="AR287" s="107"/>
      <c r="AS287" s="107"/>
      <c r="AT287" s="107"/>
      <c r="AU287" s="107"/>
      <c r="AV287" s="107"/>
      <c r="AW287" s="107"/>
      <c r="AX287" s="107"/>
      <c r="AY287" s="107"/>
      <c r="AZ287" s="107"/>
      <c r="BA287" s="107"/>
      <c r="BB287" s="107"/>
      <c r="BC287" s="107"/>
      <c r="BD287" s="107"/>
      <c r="BE287" s="107"/>
      <c r="BF287" s="107"/>
      <c r="BG287" s="107"/>
      <c r="BH287" s="107"/>
      <c r="BI287" s="107"/>
      <c r="BJ287" s="107"/>
      <c r="BK287" s="107"/>
      <c r="BL287" s="107"/>
      <c r="BM287" s="107"/>
      <c r="BN287" s="107"/>
      <c r="BO287" s="107"/>
      <c r="BP287" s="107"/>
      <c r="BQ287" s="107"/>
      <c r="BR287" s="107"/>
      <c r="BS287" s="107"/>
      <c r="BT287" s="107"/>
      <c r="BU287" s="107"/>
      <c r="BV287" s="107"/>
      <c r="BW287" s="107"/>
      <c r="BX287" s="107"/>
      <c r="BY287" s="107"/>
      <c r="BZ287" s="107"/>
      <c r="CA287" s="107"/>
      <c r="CB287" s="107"/>
      <c r="CC287" s="107"/>
      <c r="CD287" s="107"/>
      <c r="CE287" s="107"/>
      <c r="CF287" s="107"/>
      <c r="CG287" s="107"/>
      <c r="CH287" s="107"/>
      <c r="CI287" s="107"/>
      <c r="CJ287" s="107"/>
      <c r="CK287" s="107"/>
      <c r="CL287" s="107"/>
      <c r="CM287" s="107"/>
      <c r="CN287" s="107"/>
      <c r="CO287" s="107"/>
      <c r="CP287" s="107"/>
      <c r="CQ287" s="107"/>
      <c r="CR287" s="107"/>
      <c r="CS287" s="107"/>
      <c r="CT287" s="107"/>
      <c r="CU287" s="107"/>
      <c r="CV287" s="107"/>
      <c r="CW287" s="107"/>
      <c r="CX287" s="107"/>
      <c r="CY287" s="107"/>
      <c r="CZ287" s="107"/>
      <c r="DA287" s="107"/>
      <c r="DB287" s="107"/>
      <c r="DC287" s="107"/>
      <c r="DD287" s="107"/>
    </row>
    <row r="288" spans="1:108" s="58" customFormat="1" ht="12.95" customHeight="1">
      <c r="A288" s="107" t="s">
        <v>1468</v>
      </c>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c r="AC288" s="107"/>
      <c r="AD288" s="107"/>
      <c r="AE288" s="107"/>
      <c r="AF288" s="107"/>
      <c r="AG288" s="107"/>
      <c r="AH288" s="107"/>
      <c r="AI288" s="107"/>
      <c r="AJ288" s="107"/>
      <c r="AK288" s="107"/>
      <c r="AL288" s="107"/>
      <c r="AM288" s="107"/>
      <c r="AN288" s="107"/>
      <c r="AO288" s="107"/>
      <c r="AP288" s="107"/>
      <c r="AQ288" s="107"/>
      <c r="AR288" s="107"/>
      <c r="AS288" s="107"/>
      <c r="AT288" s="107"/>
      <c r="AU288" s="107"/>
      <c r="AV288" s="107"/>
      <c r="AW288" s="107"/>
      <c r="AX288" s="107"/>
      <c r="AY288" s="107"/>
      <c r="AZ288" s="107"/>
      <c r="BA288" s="107"/>
      <c r="BB288" s="107"/>
      <c r="BC288" s="107"/>
      <c r="BD288" s="107"/>
      <c r="BE288" s="107"/>
      <c r="BF288" s="107"/>
      <c r="BG288" s="107"/>
      <c r="BH288" s="107"/>
      <c r="BI288" s="107"/>
      <c r="BJ288" s="107"/>
      <c r="BK288" s="107"/>
      <c r="BL288" s="107"/>
      <c r="BM288" s="107"/>
      <c r="BN288" s="107"/>
      <c r="BO288" s="107"/>
      <c r="BP288" s="107"/>
      <c r="BQ288" s="107"/>
      <c r="BR288" s="107"/>
      <c r="BS288" s="107"/>
      <c r="BT288" s="107"/>
      <c r="BU288" s="107"/>
      <c r="BV288" s="107"/>
      <c r="BW288" s="107"/>
      <c r="BX288" s="107"/>
      <c r="BY288" s="107"/>
      <c r="BZ288" s="107"/>
      <c r="CA288" s="107"/>
      <c r="CB288" s="107"/>
      <c r="CC288" s="107"/>
      <c r="CD288" s="107"/>
      <c r="CE288" s="107"/>
      <c r="CF288" s="107"/>
      <c r="CG288" s="107"/>
      <c r="CH288" s="107"/>
      <c r="CI288" s="107"/>
      <c r="CJ288" s="107"/>
      <c r="CK288" s="107"/>
      <c r="CL288" s="107"/>
      <c r="CM288" s="107"/>
      <c r="CN288" s="107"/>
      <c r="CO288" s="107"/>
      <c r="CP288" s="107"/>
      <c r="CQ288" s="107"/>
      <c r="CR288" s="107"/>
      <c r="CS288" s="107"/>
      <c r="CT288" s="107"/>
      <c r="CU288" s="107"/>
      <c r="CV288" s="107"/>
      <c r="CW288" s="107"/>
      <c r="CX288" s="107"/>
      <c r="CY288" s="107"/>
      <c r="CZ288" s="107"/>
      <c r="DA288" s="107"/>
      <c r="DB288" s="107"/>
      <c r="DC288" s="107"/>
      <c r="DD288" s="107"/>
    </row>
    <row r="289" spans="1:108" s="58" customFormat="1" ht="12.95" customHeight="1">
      <c r="A289" s="125" t="s">
        <v>1469</v>
      </c>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c r="AC289" s="107"/>
      <c r="AD289" s="107"/>
      <c r="AE289" s="107"/>
      <c r="AF289" s="107"/>
      <c r="AG289" s="107"/>
      <c r="AH289" s="107"/>
      <c r="AI289" s="107"/>
      <c r="AJ289" s="107"/>
      <c r="AK289" s="107"/>
      <c r="AL289" s="107"/>
      <c r="AM289" s="107"/>
      <c r="AN289" s="107"/>
      <c r="AO289" s="107"/>
      <c r="AP289" s="107"/>
      <c r="AQ289" s="107"/>
      <c r="AR289" s="107"/>
      <c r="AS289" s="107"/>
      <c r="AT289" s="107"/>
      <c r="AU289" s="107"/>
      <c r="AV289" s="107"/>
      <c r="AW289" s="107"/>
      <c r="AX289" s="107"/>
      <c r="AY289" s="107"/>
      <c r="AZ289" s="107"/>
      <c r="BA289" s="107"/>
      <c r="BB289" s="107"/>
      <c r="BC289" s="107"/>
      <c r="BD289" s="107"/>
      <c r="BE289" s="107"/>
      <c r="BF289" s="107"/>
      <c r="BG289" s="107"/>
      <c r="BH289" s="107"/>
      <c r="BI289" s="107"/>
      <c r="BJ289" s="107"/>
      <c r="BK289" s="107"/>
      <c r="BL289" s="107"/>
      <c r="BM289" s="107"/>
      <c r="BN289" s="107"/>
      <c r="BO289" s="107"/>
      <c r="BP289" s="107"/>
      <c r="BQ289" s="107"/>
      <c r="BR289" s="107"/>
      <c r="BS289" s="107"/>
      <c r="BT289" s="107"/>
      <c r="BU289" s="107"/>
      <c r="BV289" s="107"/>
      <c r="BW289" s="107"/>
      <c r="BX289" s="107"/>
      <c r="BY289" s="107"/>
      <c r="BZ289" s="107"/>
      <c r="CA289" s="107"/>
      <c r="CB289" s="107"/>
      <c r="CC289" s="107"/>
      <c r="CD289" s="107"/>
      <c r="CE289" s="107"/>
      <c r="CF289" s="107"/>
      <c r="CG289" s="107"/>
      <c r="CH289" s="107"/>
      <c r="CI289" s="107"/>
      <c r="CJ289" s="107"/>
      <c r="CK289" s="107"/>
      <c r="CL289" s="107"/>
      <c r="CM289" s="107"/>
      <c r="CN289" s="107"/>
      <c r="CO289" s="107"/>
      <c r="CP289" s="107"/>
      <c r="CQ289" s="107"/>
      <c r="CR289" s="107"/>
      <c r="CS289" s="107"/>
      <c r="CT289" s="107"/>
      <c r="CU289" s="107"/>
      <c r="CV289" s="107"/>
      <c r="CW289" s="107"/>
      <c r="CX289" s="107"/>
      <c r="CY289" s="107"/>
      <c r="CZ289" s="107"/>
      <c r="DA289" s="107"/>
      <c r="DB289" s="107"/>
      <c r="DC289" s="107"/>
      <c r="DD289" s="107"/>
    </row>
    <row r="290" spans="1:108" s="58" customFormat="1" ht="12.95" customHeight="1">
      <c r="A290" s="107" t="s">
        <v>1470</v>
      </c>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c r="AC290" s="107"/>
      <c r="AD290" s="107"/>
      <c r="AE290" s="107"/>
      <c r="AF290" s="107"/>
      <c r="AG290" s="107"/>
      <c r="AH290" s="107"/>
      <c r="AI290" s="107"/>
      <c r="AJ290" s="107"/>
      <c r="AK290" s="107"/>
      <c r="AL290" s="107"/>
      <c r="AM290" s="107"/>
      <c r="AN290" s="107"/>
      <c r="AO290" s="107"/>
      <c r="AP290" s="107"/>
      <c r="AQ290" s="107"/>
      <c r="AR290" s="107"/>
      <c r="AS290" s="107"/>
      <c r="AT290" s="107"/>
      <c r="AU290" s="107"/>
      <c r="AV290" s="107"/>
      <c r="AW290" s="107"/>
      <c r="AX290" s="107"/>
      <c r="AY290" s="107"/>
      <c r="AZ290" s="107"/>
      <c r="BA290" s="107"/>
      <c r="BB290" s="107"/>
      <c r="BC290" s="107"/>
      <c r="BD290" s="107"/>
      <c r="BE290" s="107"/>
      <c r="BF290" s="107"/>
      <c r="BG290" s="107"/>
      <c r="BH290" s="107"/>
      <c r="BI290" s="107"/>
      <c r="BJ290" s="107"/>
      <c r="BK290" s="107"/>
      <c r="BL290" s="107"/>
      <c r="BM290" s="107"/>
      <c r="BN290" s="107"/>
      <c r="BO290" s="107"/>
      <c r="BP290" s="107"/>
      <c r="BQ290" s="107"/>
      <c r="BR290" s="107"/>
      <c r="BS290" s="107"/>
      <c r="BT290" s="107"/>
      <c r="BU290" s="107"/>
      <c r="BV290" s="107"/>
      <c r="BW290" s="107"/>
      <c r="BX290" s="107"/>
      <c r="BY290" s="107"/>
      <c r="BZ290" s="107"/>
      <c r="CA290" s="107"/>
      <c r="CB290" s="107"/>
      <c r="CC290" s="107"/>
      <c r="CD290" s="107"/>
      <c r="CE290" s="107"/>
      <c r="CF290" s="107"/>
      <c r="CG290" s="107"/>
      <c r="CH290" s="107"/>
      <c r="CI290" s="107"/>
      <c r="CJ290" s="107"/>
      <c r="CK290" s="107"/>
      <c r="CL290" s="107"/>
      <c r="CM290" s="107"/>
      <c r="CN290" s="107"/>
      <c r="CO290" s="107"/>
      <c r="CP290" s="107"/>
      <c r="CQ290" s="107"/>
      <c r="CR290" s="107"/>
      <c r="CS290" s="107"/>
      <c r="CT290" s="107"/>
      <c r="CU290" s="107"/>
      <c r="CV290" s="107"/>
      <c r="CW290" s="107"/>
      <c r="CX290" s="107"/>
      <c r="CY290" s="107"/>
      <c r="CZ290" s="107"/>
      <c r="DA290" s="107"/>
      <c r="DB290" s="107"/>
      <c r="DC290" s="107"/>
      <c r="DD290" s="107"/>
    </row>
    <row r="291" spans="1:108" s="58" customFormat="1" ht="12.95" customHeight="1">
      <c r="A291" s="107" t="s">
        <v>1471</v>
      </c>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c r="AC291" s="107"/>
      <c r="AD291" s="107"/>
      <c r="AE291" s="107"/>
      <c r="AF291" s="107"/>
      <c r="AG291" s="107"/>
      <c r="AH291" s="107"/>
      <c r="AI291" s="107"/>
      <c r="AJ291" s="107"/>
      <c r="AK291" s="107"/>
      <c r="AL291" s="107"/>
      <c r="AM291" s="107"/>
      <c r="AN291" s="107"/>
      <c r="AO291" s="107"/>
      <c r="AP291" s="107"/>
      <c r="AQ291" s="107"/>
      <c r="AR291" s="107"/>
      <c r="AS291" s="107"/>
      <c r="AT291" s="107"/>
      <c r="AU291" s="107"/>
      <c r="AV291" s="107"/>
      <c r="AW291" s="107"/>
      <c r="AX291" s="107"/>
      <c r="AY291" s="107"/>
      <c r="AZ291" s="107"/>
      <c r="BA291" s="107"/>
      <c r="BB291" s="107"/>
      <c r="BC291" s="107"/>
      <c r="BD291" s="107"/>
      <c r="BE291" s="107"/>
      <c r="BF291" s="107"/>
      <c r="BG291" s="107"/>
      <c r="BH291" s="107"/>
      <c r="BI291" s="107"/>
      <c r="BJ291" s="107"/>
      <c r="BK291" s="107"/>
      <c r="BL291" s="107"/>
      <c r="BM291" s="107"/>
      <c r="BN291" s="107"/>
      <c r="BO291" s="107"/>
      <c r="BP291" s="107"/>
      <c r="BQ291" s="107"/>
      <c r="BR291" s="107"/>
      <c r="BS291" s="107"/>
      <c r="BT291" s="107"/>
      <c r="BU291" s="107"/>
      <c r="BV291" s="107"/>
      <c r="BW291" s="107"/>
      <c r="BX291" s="107"/>
      <c r="BY291" s="107"/>
      <c r="BZ291" s="107"/>
      <c r="CA291" s="107"/>
      <c r="CB291" s="107"/>
      <c r="CC291" s="107"/>
      <c r="CD291" s="107"/>
      <c r="CE291" s="107"/>
      <c r="CF291" s="107"/>
      <c r="CG291" s="107"/>
      <c r="CH291" s="107"/>
      <c r="CI291" s="107"/>
      <c r="CJ291" s="107"/>
      <c r="CK291" s="107"/>
      <c r="CL291" s="107"/>
      <c r="CM291" s="107"/>
      <c r="CN291" s="107"/>
      <c r="CO291" s="107"/>
      <c r="CP291" s="107"/>
      <c r="CQ291" s="107"/>
      <c r="CR291" s="107"/>
      <c r="CS291" s="107"/>
      <c r="CT291" s="107"/>
      <c r="CU291" s="107"/>
      <c r="CV291" s="107"/>
      <c r="CW291" s="107"/>
      <c r="CX291" s="107"/>
      <c r="CY291" s="107"/>
      <c r="CZ291" s="107"/>
      <c r="DA291" s="107"/>
      <c r="DB291" s="107"/>
      <c r="DC291" s="107"/>
      <c r="DD291" s="107"/>
    </row>
    <row r="292" spans="1:108" s="58" customFormat="1" ht="12.95" customHeight="1">
      <c r="A292" s="107" t="s">
        <v>1241</v>
      </c>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c r="AC292" s="107"/>
      <c r="AD292" s="107"/>
      <c r="AE292" s="107"/>
      <c r="AF292" s="107"/>
      <c r="AG292" s="107"/>
      <c r="AH292" s="107"/>
      <c r="AI292" s="107"/>
      <c r="AJ292" s="107"/>
      <c r="AK292" s="107"/>
      <c r="AL292" s="107"/>
      <c r="AM292" s="107"/>
      <c r="AN292" s="107"/>
      <c r="AO292" s="107"/>
      <c r="AP292" s="107"/>
      <c r="AQ292" s="107"/>
      <c r="AR292" s="107"/>
      <c r="AS292" s="107"/>
      <c r="AT292" s="107"/>
      <c r="AU292" s="107"/>
      <c r="AV292" s="107"/>
      <c r="AW292" s="107"/>
      <c r="AX292" s="107"/>
      <c r="AY292" s="107"/>
      <c r="AZ292" s="107"/>
      <c r="BA292" s="107"/>
      <c r="BB292" s="107"/>
      <c r="BC292" s="107"/>
      <c r="BD292" s="107"/>
      <c r="BE292" s="107"/>
      <c r="BF292" s="107"/>
      <c r="BG292" s="107"/>
      <c r="BH292" s="107"/>
      <c r="BI292" s="107"/>
      <c r="BJ292" s="107"/>
      <c r="BK292" s="107"/>
      <c r="BL292" s="107"/>
      <c r="BM292" s="107"/>
      <c r="BN292" s="107"/>
      <c r="BO292" s="107"/>
      <c r="BP292" s="107"/>
      <c r="BQ292" s="107"/>
      <c r="BR292" s="107"/>
      <c r="BS292" s="107"/>
      <c r="BT292" s="107"/>
      <c r="BU292" s="107"/>
      <c r="BV292" s="107"/>
      <c r="BW292" s="107"/>
      <c r="BX292" s="107"/>
      <c r="BY292" s="107"/>
      <c r="BZ292" s="107"/>
      <c r="CA292" s="107"/>
      <c r="CB292" s="107"/>
      <c r="CC292" s="107"/>
      <c r="CD292" s="107"/>
      <c r="CE292" s="107"/>
      <c r="CF292" s="107"/>
      <c r="CG292" s="107"/>
      <c r="CH292" s="107"/>
      <c r="CI292" s="107"/>
      <c r="CJ292" s="107"/>
      <c r="CK292" s="107"/>
      <c r="CL292" s="107"/>
      <c r="CM292" s="107"/>
      <c r="CN292" s="107"/>
      <c r="CO292" s="107"/>
      <c r="CP292" s="107"/>
      <c r="CQ292" s="107"/>
      <c r="CR292" s="107"/>
      <c r="CS292" s="107"/>
      <c r="CT292" s="107"/>
      <c r="CU292" s="107"/>
      <c r="CV292" s="107"/>
      <c r="CW292" s="107"/>
      <c r="CX292" s="107"/>
      <c r="CY292" s="107"/>
      <c r="CZ292" s="107"/>
      <c r="DA292" s="107"/>
      <c r="DB292" s="107"/>
      <c r="DC292" s="107"/>
      <c r="DD292" s="107"/>
    </row>
    <row r="293" spans="1:108" s="58" customFormat="1" ht="12.95" customHeight="1">
      <c r="A293" s="107" t="s">
        <v>920</v>
      </c>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c r="AC293" s="107"/>
      <c r="AD293" s="107"/>
      <c r="AE293" s="107"/>
      <c r="AF293" s="107"/>
      <c r="AG293" s="107"/>
      <c r="AH293" s="107"/>
      <c r="AI293" s="107"/>
      <c r="AJ293" s="107"/>
      <c r="AK293" s="107"/>
      <c r="AL293" s="107"/>
      <c r="AM293" s="107"/>
      <c r="AN293" s="107"/>
      <c r="AO293" s="107"/>
      <c r="AP293" s="107"/>
      <c r="AQ293" s="107"/>
      <c r="AR293" s="107"/>
      <c r="AS293" s="107"/>
      <c r="AT293" s="107"/>
      <c r="AU293" s="107"/>
      <c r="AV293" s="107"/>
      <c r="AW293" s="107"/>
      <c r="AX293" s="107"/>
      <c r="AY293" s="107"/>
      <c r="AZ293" s="107"/>
      <c r="BA293" s="107"/>
      <c r="BB293" s="107"/>
      <c r="BC293" s="107"/>
      <c r="BD293" s="107"/>
      <c r="BE293" s="107"/>
      <c r="BF293" s="107"/>
      <c r="BG293" s="107"/>
      <c r="BH293" s="107"/>
      <c r="BI293" s="107"/>
      <c r="BJ293" s="107"/>
      <c r="BK293" s="107"/>
      <c r="BL293" s="107"/>
      <c r="BM293" s="107"/>
      <c r="BN293" s="107"/>
      <c r="BO293" s="107"/>
      <c r="BP293" s="107"/>
      <c r="BQ293" s="107"/>
      <c r="BR293" s="107"/>
      <c r="BS293" s="107"/>
      <c r="BT293" s="107"/>
      <c r="BU293" s="107"/>
      <c r="BV293" s="107"/>
      <c r="BW293" s="107"/>
      <c r="BX293" s="107"/>
      <c r="BY293" s="107"/>
      <c r="BZ293" s="107"/>
      <c r="CA293" s="107"/>
      <c r="CB293" s="107"/>
      <c r="CC293" s="107"/>
      <c r="CD293" s="107"/>
      <c r="CE293" s="107"/>
      <c r="CF293" s="107"/>
      <c r="CG293" s="107"/>
      <c r="CH293" s="107"/>
      <c r="CI293" s="107"/>
      <c r="CJ293" s="107"/>
      <c r="CK293" s="107"/>
      <c r="CL293" s="107"/>
      <c r="CM293" s="107"/>
      <c r="CN293" s="107"/>
      <c r="CO293" s="107"/>
      <c r="CP293" s="107"/>
      <c r="CQ293" s="107"/>
      <c r="CR293" s="107"/>
      <c r="CS293" s="107"/>
      <c r="CT293" s="107"/>
      <c r="CU293" s="107"/>
      <c r="CV293" s="107"/>
      <c r="CW293" s="107"/>
      <c r="CX293" s="107"/>
      <c r="CY293" s="107"/>
      <c r="CZ293" s="107"/>
      <c r="DA293" s="107"/>
      <c r="DB293" s="107"/>
      <c r="DC293" s="107"/>
      <c r="DD293" s="107"/>
    </row>
    <row r="294" spans="1:108" s="58" customFormat="1" ht="12.95" customHeight="1">
      <c r="A294" s="107" t="s">
        <v>1242</v>
      </c>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c r="AC294" s="107"/>
      <c r="AD294" s="107"/>
      <c r="AE294" s="107"/>
      <c r="AF294" s="107"/>
      <c r="AG294" s="107"/>
      <c r="AH294" s="107"/>
      <c r="AI294" s="107"/>
      <c r="AJ294" s="107"/>
      <c r="AK294" s="107"/>
      <c r="AL294" s="107"/>
      <c r="AM294" s="107"/>
      <c r="AN294" s="107"/>
      <c r="AO294" s="107"/>
      <c r="AP294" s="107"/>
      <c r="AQ294" s="107"/>
      <c r="AR294" s="107"/>
      <c r="AS294" s="107"/>
      <c r="AT294" s="107"/>
      <c r="AU294" s="107"/>
      <c r="AV294" s="107"/>
      <c r="AW294" s="107"/>
      <c r="AX294" s="107"/>
      <c r="AY294" s="107"/>
      <c r="AZ294" s="107"/>
      <c r="BA294" s="107"/>
      <c r="BB294" s="107"/>
      <c r="BC294" s="107"/>
      <c r="BD294" s="107"/>
      <c r="BE294" s="107"/>
      <c r="BF294" s="107"/>
      <c r="BG294" s="107"/>
      <c r="BH294" s="107"/>
      <c r="BI294" s="107"/>
      <c r="BJ294" s="107"/>
      <c r="BK294" s="107"/>
      <c r="BL294" s="107"/>
      <c r="BM294" s="107"/>
      <c r="BN294" s="107"/>
      <c r="BO294" s="107"/>
      <c r="BP294" s="107"/>
      <c r="BQ294" s="107"/>
      <c r="BR294" s="107"/>
      <c r="BS294" s="107"/>
      <c r="BT294" s="107"/>
      <c r="BU294" s="107"/>
      <c r="BV294" s="107"/>
      <c r="BW294" s="107"/>
      <c r="BX294" s="107"/>
      <c r="BY294" s="107"/>
      <c r="BZ294" s="107"/>
      <c r="CA294" s="107"/>
      <c r="CB294" s="107"/>
      <c r="CC294" s="107"/>
      <c r="CD294" s="107"/>
      <c r="CE294" s="107"/>
      <c r="CF294" s="107"/>
      <c r="CG294" s="107"/>
      <c r="CH294" s="107"/>
      <c r="CI294" s="107"/>
      <c r="CJ294" s="107"/>
      <c r="CK294" s="107"/>
      <c r="CL294" s="107"/>
      <c r="CM294" s="107"/>
      <c r="CN294" s="107"/>
      <c r="CO294" s="107"/>
      <c r="CP294" s="107"/>
      <c r="CQ294" s="107"/>
      <c r="CR294" s="107"/>
      <c r="CS294" s="107"/>
      <c r="CT294" s="107"/>
      <c r="CU294" s="107"/>
      <c r="CV294" s="107"/>
      <c r="CW294" s="107"/>
      <c r="CX294" s="107"/>
      <c r="CY294" s="107"/>
      <c r="CZ294" s="107"/>
      <c r="DA294" s="107"/>
      <c r="DB294" s="107"/>
      <c r="DC294" s="107"/>
      <c r="DD294" s="107"/>
    </row>
    <row r="295" spans="1:108" s="58" customFormat="1" ht="12.95" customHeight="1">
      <c r="A295" s="107" t="s">
        <v>1243</v>
      </c>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c r="AC295" s="107"/>
      <c r="AD295" s="107"/>
      <c r="AE295" s="107"/>
      <c r="AF295" s="107"/>
      <c r="AG295" s="107"/>
      <c r="AH295" s="107"/>
      <c r="AI295" s="107"/>
      <c r="AJ295" s="107"/>
      <c r="AK295" s="107"/>
      <c r="AL295" s="107"/>
      <c r="AM295" s="107"/>
      <c r="AN295" s="107"/>
      <c r="AO295" s="107"/>
      <c r="AP295" s="107"/>
      <c r="AQ295" s="107"/>
      <c r="AR295" s="107"/>
      <c r="AS295" s="107"/>
      <c r="AT295" s="107"/>
      <c r="AU295" s="107"/>
      <c r="AV295" s="107"/>
      <c r="AW295" s="107"/>
      <c r="AX295" s="107"/>
      <c r="AY295" s="107"/>
      <c r="AZ295" s="107"/>
      <c r="BA295" s="107"/>
      <c r="BB295" s="107"/>
      <c r="BC295" s="107"/>
      <c r="BD295" s="107"/>
      <c r="BE295" s="107"/>
      <c r="BF295" s="107"/>
      <c r="BG295" s="107"/>
      <c r="BH295" s="107"/>
      <c r="BI295" s="107"/>
      <c r="BJ295" s="107"/>
      <c r="BK295" s="107"/>
      <c r="BL295" s="107"/>
      <c r="BM295" s="107"/>
      <c r="BN295" s="107"/>
      <c r="BO295" s="107"/>
      <c r="BP295" s="107"/>
      <c r="BQ295" s="107"/>
      <c r="BR295" s="107"/>
      <c r="BS295" s="107"/>
      <c r="BT295" s="107"/>
      <c r="BU295" s="107"/>
      <c r="BV295" s="107"/>
      <c r="BW295" s="107"/>
      <c r="BX295" s="107"/>
      <c r="BY295" s="107"/>
      <c r="BZ295" s="107"/>
      <c r="CA295" s="107"/>
      <c r="CB295" s="107"/>
      <c r="CC295" s="107"/>
      <c r="CD295" s="107"/>
      <c r="CE295" s="107"/>
      <c r="CF295" s="107"/>
      <c r="CG295" s="107"/>
      <c r="CH295" s="107"/>
      <c r="CI295" s="107"/>
      <c r="CJ295" s="107"/>
      <c r="CK295" s="107"/>
      <c r="CL295" s="107"/>
      <c r="CM295" s="107"/>
      <c r="CN295" s="107"/>
      <c r="CO295" s="107"/>
      <c r="CP295" s="107"/>
      <c r="CQ295" s="107"/>
      <c r="CR295" s="107"/>
      <c r="CS295" s="107"/>
      <c r="CT295" s="107"/>
      <c r="CU295" s="107"/>
      <c r="CV295" s="107"/>
      <c r="CW295" s="107"/>
      <c r="CX295" s="107"/>
      <c r="CY295" s="107"/>
      <c r="CZ295" s="107"/>
      <c r="DA295" s="107"/>
      <c r="DB295" s="107"/>
      <c r="DC295" s="107"/>
      <c r="DD295" s="107"/>
    </row>
    <row r="296" spans="1:108" s="58" customFormat="1" ht="12.95" customHeight="1">
      <c r="A296" s="107" t="s">
        <v>921</v>
      </c>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c r="AC296" s="107"/>
      <c r="AD296" s="107"/>
      <c r="AE296" s="107"/>
      <c r="AF296" s="107"/>
      <c r="AG296" s="107"/>
      <c r="AH296" s="107"/>
      <c r="AI296" s="107"/>
      <c r="AJ296" s="107"/>
      <c r="AK296" s="107"/>
      <c r="AL296" s="107"/>
      <c r="AM296" s="107"/>
      <c r="AN296" s="107"/>
      <c r="AO296" s="107"/>
      <c r="AP296" s="107"/>
      <c r="AQ296" s="107"/>
      <c r="AR296" s="107"/>
      <c r="AS296" s="107"/>
      <c r="AT296" s="107"/>
      <c r="AU296" s="107"/>
      <c r="AV296" s="107"/>
      <c r="AW296" s="107"/>
      <c r="AX296" s="107"/>
      <c r="AY296" s="107"/>
      <c r="AZ296" s="107"/>
      <c r="BA296" s="107"/>
      <c r="BB296" s="107"/>
      <c r="BC296" s="107"/>
      <c r="BD296" s="107"/>
      <c r="BE296" s="107"/>
      <c r="BF296" s="107"/>
      <c r="BG296" s="107"/>
      <c r="BH296" s="107"/>
      <c r="BI296" s="107"/>
      <c r="BJ296" s="107"/>
      <c r="BK296" s="107"/>
      <c r="BL296" s="107"/>
      <c r="BM296" s="107"/>
      <c r="BN296" s="107"/>
      <c r="BO296" s="107"/>
      <c r="BP296" s="107"/>
      <c r="BQ296" s="107"/>
      <c r="BR296" s="107"/>
      <c r="BS296" s="107"/>
      <c r="BT296" s="107"/>
      <c r="BU296" s="107"/>
      <c r="BV296" s="107"/>
      <c r="BW296" s="107"/>
      <c r="BX296" s="107"/>
      <c r="BY296" s="107"/>
      <c r="BZ296" s="107"/>
      <c r="CA296" s="107"/>
      <c r="CB296" s="107"/>
      <c r="CC296" s="107"/>
      <c r="CD296" s="107"/>
      <c r="CE296" s="107"/>
      <c r="CF296" s="107"/>
      <c r="CG296" s="107"/>
      <c r="CH296" s="107"/>
      <c r="CI296" s="107"/>
      <c r="CJ296" s="107"/>
      <c r="CK296" s="107"/>
      <c r="CL296" s="107"/>
      <c r="CM296" s="107"/>
      <c r="CN296" s="107"/>
      <c r="CO296" s="107"/>
      <c r="CP296" s="107"/>
      <c r="CQ296" s="107"/>
      <c r="CR296" s="107"/>
      <c r="CS296" s="107"/>
      <c r="CT296" s="107"/>
      <c r="CU296" s="107"/>
      <c r="CV296" s="107"/>
      <c r="CW296" s="107"/>
      <c r="CX296" s="107"/>
      <c r="CY296" s="107"/>
      <c r="CZ296" s="107"/>
      <c r="DA296" s="107"/>
      <c r="DB296" s="107"/>
      <c r="DC296" s="107"/>
      <c r="DD296" s="107"/>
    </row>
    <row r="297" spans="1:108" s="58" customFormat="1" ht="12.95" customHeight="1">
      <c r="A297" s="107" t="s">
        <v>1244</v>
      </c>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c r="AC297" s="107"/>
      <c r="AD297" s="107"/>
      <c r="AE297" s="107"/>
      <c r="AF297" s="107"/>
      <c r="AG297" s="107"/>
      <c r="AH297" s="107"/>
      <c r="AI297" s="107"/>
      <c r="AJ297" s="107"/>
      <c r="AK297" s="107"/>
      <c r="AL297" s="107"/>
      <c r="AM297" s="107"/>
      <c r="AN297" s="107"/>
      <c r="AO297" s="107"/>
      <c r="AP297" s="107"/>
      <c r="AQ297" s="107"/>
      <c r="AR297" s="107"/>
      <c r="AS297" s="107"/>
      <c r="AT297" s="107"/>
      <c r="AU297" s="107"/>
      <c r="AV297" s="107"/>
      <c r="AW297" s="107"/>
      <c r="AX297" s="107"/>
      <c r="AY297" s="107"/>
      <c r="AZ297" s="107"/>
      <c r="BA297" s="107"/>
      <c r="BB297" s="107"/>
      <c r="BC297" s="107"/>
      <c r="BD297" s="107"/>
      <c r="BE297" s="107"/>
      <c r="BF297" s="107"/>
      <c r="BG297" s="107"/>
      <c r="BH297" s="107"/>
      <c r="BI297" s="107"/>
      <c r="BJ297" s="107"/>
      <c r="BK297" s="107"/>
      <c r="BL297" s="107"/>
      <c r="BM297" s="107"/>
      <c r="BN297" s="107"/>
      <c r="BO297" s="107"/>
      <c r="BP297" s="107"/>
      <c r="BQ297" s="107"/>
      <c r="BR297" s="107"/>
      <c r="BS297" s="107"/>
      <c r="BT297" s="107"/>
      <c r="BU297" s="107"/>
      <c r="BV297" s="107"/>
      <c r="BW297" s="107"/>
      <c r="BX297" s="107"/>
      <c r="BY297" s="107"/>
      <c r="BZ297" s="107"/>
      <c r="CA297" s="107"/>
      <c r="CB297" s="107"/>
      <c r="CC297" s="107"/>
      <c r="CD297" s="107"/>
      <c r="CE297" s="107"/>
      <c r="CF297" s="107"/>
      <c r="CG297" s="107"/>
      <c r="CH297" s="107"/>
      <c r="CI297" s="107"/>
      <c r="CJ297" s="107"/>
      <c r="CK297" s="107"/>
      <c r="CL297" s="107"/>
      <c r="CM297" s="107"/>
      <c r="CN297" s="107"/>
      <c r="CO297" s="107"/>
      <c r="CP297" s="107"/>
      <c r="CQ297" s="107"/>
      <c r="CR297" s="107"/>
      <c r="CS297" s="107"/>
      <c r="CT297" s="107"/>
      <c r="CU297" s="107"/>
      <c r="CV297" s="107"/>
      <c r="CW297" s="107"/>
      <c r="CX297" s="107"/>
      <c r="CY297" s="107"/>
      <c r="CZ297" s="107"/>
      <c r="DA297" s="107"/>
      <c r="DB297" s="107"/>
      <c r="DC297" s="107"/>
      <c r="DD297" s="107"/>
    </row>
    <row r="298" spans="1:108" s="58" customFormat="1" ht="12.95" customHeight="1">
      <c r="A298" s="107" t="s">
        <v>1245</v>
      </c>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row>
    <row r="299" spans="1:108" s="58" customFormat="1" ht="12.75">
      <c r="A299" s="107" t="s">
        <v>1246</v>
      </c>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c r="AC299" s="107"/>
      <c r="AD299" s="107"/>
      <c r="AE299" s="107"/>
      <c r="AF299" s="107"/>
      <c r="AG299" s="107"/>
      <c r="AH299" s="107"/>
      <c r="AI299" s="107"/>
      <c r="AJ299" s="107"/>
      <c r="AK299" s="107"/>
      <c r="AL299" s="107"/>
      <c r="AM299" s="107"/>
      <c r="AN299" s="107"/>
      <c r="AO299" s="107"/>
      <c r="AP299" s="107"/>
      <c r="AQ299" s="107"/>
      <c r="AR299" s="107"/>
      <c r="AS299" s="107"/>
      <c r="AT299" s="107"/>
      <c r="AU299" s="107"/>
      <c r="AV299" s="107"/>
      <c r="AW299" s="107"/>
      <c r="AX299" s="107"/>
      <c r="AY299" s="107"/>
      <c r="AZ299" s="107"/>
      <c r="BA299" s="107"/>
      <c r="BB299" s="107"/>
      <c r="BC299" s="107"/>
      <c r="BD299" s="107"/>
      <c r="BE299" s="107"/>
      <c r="BF299" s="107"/>
      <c r="BG299" s="107"/>
      <c r="BH299" s="107"/>
      <c r="BI299" s="107"/>
      <c r="BJ299" s="107"/>
      <c r="BK299" s="107"/>
      <c r="BL299" s="107"/>
      <c r="BM299" s="107"/>
      <c r="BN299" s="107"/>
      <c r="BO299" s="107"/>
      <c r="BP299" s="107"/>
      <c r="BQ299" s="107"/>
      <c r="BR299" s="107"/>
      <c r="BS299" s="107"/>
      <c r="BT299" s="107"/>
      <c r="BU299" s="107"/>
      <c r="BV299" s="107"/>
      <c r="BW299" s="107"/>
      <c r="BX299" s="107"/>
      <c r="BY299" s="107"/>
      <c r="BZ299" s="107"/>
      <c r="CA299" s="107"/>
      <c r="CB299" s="107"/>
      <c r="CC299" s="107"/>
      <c r="CD299" s="107"/>
      <c r="CE299" s="107"/>
      <c r="CF299" s="107"/>
      <c r="CG299" s="107"/>
      <c r="CH299" s="107"/>
      <c r="CI299" s="107"/>
      <c r="CJ299" s="107"/>
      <c r="CK299" s="107"/>
      <c r="CL299" s="107"/>
      <c r="CM299" s="107"/>
      <c r="CN299" s="107"/>
      <c r="CO299" s="107"/>
      <c r="CP299" s="107"/>
      <c r="CQ299" s="107"/>
      <c r="CR299" s="107"/>
      <c r="CS299" s="107"/>
      <c r="CT299" s="107"/>
      <c r="CU299" s="107"/>
      <c r="CV299" s="107"/>
      <c r="CW299" s="107"/>
      <c r="CX299" s="107"/>
      <c r="CY299" s="107"/>
      <c r="CZ299" s="107"/>
      <c r="DA299" s="107"/>
      <c r="DB299" s="107"/>
      <c r="DC299" s="107"/>
      <c r="DD299" s="107"/>
    </row>
    <row r="300" spans="1:108" s="58" customFormat="1" ht="12.75">
      <c r="A300" s="107" t="s">
        <v>922</v>
      </c>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c r="AC300" s="107"/>
      <c r="AD300" s="107"/>
      <c r="AE300" s="107"/>
      <c r="AF300" s="107"/>
      <c r="AG300" s="107"/>
      <c r="AH300" s="107"/>
      <c r="AI300" s="107"/>
      <c r="AJ300" s="107"/>
      <c r="AK300" s="107"/>
      <c r="AL300" s="107"/>
      <c r="AM300" s="107"/>
      <c r="AN300" s="107"/>
      <c r="AO300" s="107"/>
      <c r="AP300" s="107"/>
      <c r="AQ300" s="107"/>
      <c r="AR300" s="107"/>
      <c r="AS300" s="107"/>
      <c r="AT300" s="107"/>
      <c r="AU300" s="107"/>
      <c r="AV300" s="107"/>
      <c r="AW300" s="107"/>
      <c r="AX300" s="107"/>
      <c r="AY300" s="107"/>
      <c r="AZ300" s="107"/>
      <c r="BA300" s="107"/>
      <c r="BB300" s="107"/>
      <c r="BC300" s="107"/>
      <c r="BD300" s="107"/>
      <c r="BE300" s="107"/>
      <c r="BF300" s="107"/>
      <c r="BG300" s="107"/>
      <c r="BH300" s="107"/>
      <c r="BI300" s="107"/>
      <c r="BJ300" s="107"/>
      <c r="BK300" s="107"/>
      <c r="BL300" s="107"/>
      <c r="BM300" s="107"/>
      <c r="BN300" s="107"/>
      <c r="BO300" s="107"/>
      <c r="BP300" s="107"/>
      <c r="BQ300" s="107"/>
      <c r="BR300" s="107"/>
      <c r="BS300" s="107"/>
      <c r="BT300" s="107"/>
      <c r="BU300" s="107"/>
      <c r="BV300" s="107"/>
      <c r="BW300" s="107"/>
      <c r="BX300" s="107"/>
      <c r="BY300" s="107"/>
      <c r="BZ300" s="107"/>
      <c r="CA300" s="107"/>
      <c r="CB300" s="107"/>
      <c r="CC300" s="107"/>
      <c r="CD300" s="107"/>
      <c r="CE300" s="107"/>
      <c r="CF300" s="107"/>
      <c r="CG300" s="107"/>
      <c r="CH300" s="107"/>
      <c r="CI300" s="107"/>
      <c r="CJ300" s="107"/>
      <c r="CK300" s="107"/>
      <c r="CL300" s="107"/>
      <c r="CM300" s="107"/>
      <c r="CN300" s="107"/>
      <c r="CO300" s="107"/>
      <c r="CP300" s="107"/>
      <c r="CQ300" s="107"/>
      <c r="CR300" s="107"/>
      <c r="CS300" s="107"/>
      <c r="CT300" s="107"/>
      <c r="CU300" s="107"/>
      <c r="CV300" s="107"/>
      <c r="CW300" s="107"/>
      <c r="CX300" s="107"/>
      <c r="CY300" s="107"/>
      <c r="CZ300" s="107"/>
      <c r="DA300" s="107"/>
      <c r="DB300" s="107"/>
      <c r="DC300" s="107"/>
      <c r="DD300" s="107"/>
    </row>
    <row r="301" spans="1:108" s="58" customFormat="1" ht="12.75">
      <c r="A301" s="107" t="s">
        <v>923</v>
      </c>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c r="AC301" s="107"/>
      <c r="AD301" s="107"/>
      <c r="AE301" s="107"/>
      <c r="AF301" s="107"/>
      <c r="AG301" s="107"/>
      <c r="AH301" s="107"/>
      <c r="AI301" s="107"/>
      <c r="AJ301" s="107"/>
      <c r="AK301" s="107"/>
      <c r="AL301" s="107"/>
      <c r="AM301" s="107"/>
      <c r="AN301" s="107"/>
      <c r="AO301" s="107"/>
      <c r="AP301" s="107"/>
      <c r="AQ301" s="107"/>
      <c r="AR301" s="107"/>
      <c r="AS301" s="107"/>
      <c r="AT301" s="107"/>
      <c r="AU301" s="107"/>
      <c r="AV301" s="107"/>
      <c r="AW301" s="107"/>
      <c r="AX301" s="107"/>
      <c r="AY301" s="107"/>
      <c r="AZ301" s="107"/>
      <c r="BA301" s="107"/>
      <c r="BB301" s="107"/>
      <c r="BC301" s="107"/>
      <c r="BD301" s="107"/>
      <c r="BE301" s="107"/>
      <c r="BF301" s="107"/>
      <c r="BG301" s="107"/>
      <c r="BH301" s="107"/>
      <c r="BI301" s="107"/>
      <c r="BJ301" s="107"/>
      <c r="BK301" s="107"/>
      <c r="BL301" s="107"/>
      <c r="BM301" s="107"/>
      <c r="BN301" s="107"/>
      <c r="BO301" s="107"/>
      <c r="BP301" s="107"/>
      <c r="BQ301" s="107"/>
      <c r="BR301" s="107"/>
      <c r="BS301" s="107"/>
      <c r="BT301" s="107"/>
      <c r="BU301" s="107"/>
      <c r="BV301" s="107"/>
      <c r="BW301" s="107"/>
      <c r="BX301" s="107"/>
      <c r="BY301" s="107"/>
      <c r="BZ301" s="107"/>
      <c r="CA301" s="107"/>
      <c r="CB301" s="107"/>
      <c r="CC301" s="107"/>
      <c r="CD301" s="107"/>
      <c r="CE301" s="107"/>
      <c r="CF301" s="107"/>
      <c r="CG301" s="107"/>
      <c r="CH301" s="107"/>
      <c r="CI301" s="107"/>
      <c r="CJ301" s="107"/>
      <c r="CK301" s="107"/>
      <c r="CL301" s="107"/>
      <c r="CM301" s="107"/>
      <c r="CN301" s="107"/>
      <c r="CO301" s="107"/>
      <c r="CP301" s="107"/>
      <c r="CQ301" s="107"/>
      <c r="CR301" s="107"/>
      <c r="CS301" s="107"/>
      <c r="CT301" s="107"/>
      <c r="CU301" s="107"/>
      <c r="CV301" s="107"/>
      <c r="CW301" s="107"/>
      <c r="CX301" s="107"/>
      <c r="CY301" s="107"/>
      <c r="CZ301" s="107"/>
      <c r="DA301" s="107"/>
      <c r="DB301" s="107"/>
      <c r="DC301" s="107"/>
      <c r="DD301" s="107"/>
    </row>
    <row r="302" spans="1:108" s="58" customFormat="1" ht="12.75">
      <c r="A302" s="107" t="s">
        <v>1472</v>
      </c>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c r="AC302" s="107"/>
      <c r="AD302" s="107"/>
      <c r="AE302" s="107"/>
      <c r="AF302" s="107"/>
      <c r="AG302" s="107"/>
      <c r="AH302" s="107"/>
      <c r="AI302" s="107"/>
      <c r="AJ302" s="107"/>
      <c r="AK302" s="107"/>
      <c r="AL302" s="107"/>
      <c r="AM302" s="107"/>
      <c r="AN302" s="107"/>
      <c r="AO302" s="107"/>
      <c r="AP302" s="107"/>
      <c r="AQ302" s="107"/>
      <c r="AR302" s="107"/>
      <c r="AS302" s="107"/>
      <c r="AT302" s="107"/>
      <c r="AU302" s="107"/>
      <c r="AV302" s="107"/>
      <c r="AW302" s="107"/>
      <c r="AX302" s="107"/>
      <c r="AY302" s="107"/>
      <c r="AZ302" s="107"/>
      <c r="BA302" s="107"/>
      <c r="BB302" s="107"/>
      <c r="BC302" s="107"/>
      <c r="BD302" s="107"/>
      <c r="BE302" s="107"/>
      <c r="BF302" s="107"/>
      <c r="BG302" s="107"/>
      <c r="BH302" s="107"/>
      <c r="BI302" s="107"/>
      <c r="BJ302" s="107"/>
      <c r="BK302" s="107"/>
      <c r="BL302" s="107"/>
      <c r="BM302" s="107"/>
      <c r="BN302" s="107"/>
      <c r="BO302" s="107"/>
      <c r="BP302" s="107"/>
      <c r="BQ302" s="107"/>
      <c r="BR302" s="107"/>
      <c r="BS302" s="107"/>
      <c r="BT302" s="107"/>
      <c r="BU302" s="107"/>
      <c r="BV302" s="107"/>
      <c r="BW302" s="107"/>
      <c r="BX302" s="107"/>
      <c r="BY302" s="107"/>
      <c r="BZ302" s="107"/>
      <c r="CA302" s="107"/>
      <c r="CB302" s="107"/>
      <c r="CC302" s="107"/>
      <c r="CD302" s="107"/>
      <c r="CE302" s="107"/>
      <c r="CF302" s="107"/>
      <c r="CG302" s="107"/>
      <c r="CH302" s="107"/>
      <c r="CI302" s="107"/>
      <c r="CJ302" s="107"/>
      <c r="CK302" s="107"/>
      <c r="CL302" s="107"/>
      <c r="CM302" s="107"/>
      <c r="CN302" s="107"/>
      <c r="CO302" s="107"/>
      <c r="CP302" s="107"/>
      <c r="CQ302" s="107"/>
      <c r="CR302" s="107"/>
      <c r="CS302" s="107"/>
      <c r="CT302" s="107"/>
      <c r="CU302" s="107"/>
      <c r="CV302" s="107"/>
      <c r="CW302" s="107"/>
      <c r="CX302" s="107"/>
      <c r="CY302" s="107"/>
      <c r="CZ302" s="107"/>
      <c r="DA302" s="107"/>
      <c r="DB302" s="107"/>
      <c r="DC302" s="107"/>
      <c r="DD302" s="107"/>
    </row>
    <row r="303" spans="1:108" s="58" customFormat="1" ht="12.75">
      <c r="A303" s="107" t="s">
        <v>1473</v>
      </c>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7"/>
      <c r="AG303" s="107"/>
      <c r="AH303" s="107"/>
      <c r="AI303" s="107"/>
      <c r="AJ303" s="107"/>
      <c r="AK303" s="107"/>
      <c r="AL303" s="107"/>
      <c r="AM303" s="107"/>
      <c r="AN303" s="107"/>
      <c r="AO303" s="107"/>
      <c r="AP303" s="107"/>
      <c r="AQ303" s="107"/>
      <c r="AR303" s="107"/>
      <c r="AS303" s="107"/>
      <c r="AT303" s="107"/>
      <c r="AU303" s="107"/>
      <c r="AV303" s="107"/>
      <c r="AW303" s="107"/>
      <c r="AX303" s="107"/>
      <c r="AY303" s="107"/>
      <c r="AZ303" s="107"/>
      <c r="BA303" s="107"/>
      <c r="BB303" s="107"/>
      <c r="BC303" s="107"/>
      <c r="BD303" s="107"/>
      <c r="BE303" s="107"/>
      <c r="BF303" s="107"/>
      <c r="BG303" s="107"/>
      <c r="BH303" s="107"/>
      <c r="BI303" s="107"/>
      <c r="BJ303" s="107"/>
      <c r="BK303" s="107"/>
      <c r="BL303" s="107"/>
      <c r="BM303" s="107"/>
      <c r="BN303" s="107"/>
      <c r="BO303" s="107"/>
      <c r="BP303" s="107"/>
      <c r="BQ303" s="107"/>
      <c r="BR303" s="107"/>
      <c r="BS303" s="107"/>
      <c r="BT303" s="107"/>
      <c r="BU303" s="107"/>
      <c r="BV303" s="107"/>
      <c r="BW303" s="107"/>
      <c r="BX303" s="107"/>
      <c r="BY303" s="107"/>
      <c r="BZ303" s="107"/>
      <c r="CA303" s="107"/>
      <c r="CB303" s="107"/>
      <c r="CC303" s="107"/>
      <c r="CD303" s="107"/>
      <c r="CE303" s="107"/>
      <c r="CF303" s="107"/>
      <c r="CG303" s="107"/>
      <c r="CH303" s="107"/>
      <c r="CI303" s="107"/>
      <c r="CJ303" s="107"/>
      <c r="CK303" s="107"/>
      <c r="CL303" s="107"/>
      <c r="CM303" s="107"/>
      <c r="CN303" s="107"/>
      <c r="CO303" s="107"/>
      <c r="CP303" s="107"/>
      <c r="CQ303" s="107"/>
      <c r="CR303" s="107"/>
      <c r="CS303" s="107"/>
      <c r="CT303" s="107"/>
      <c r="CU303" s="107"/>
      <c r="CV303" s="107"/>
      <c r="CW303" s="107"/>
      <c r="CX303" s="107"/>
      <c r="CY303" s="107"/>
      <c r="CZ303" s="107"/>
      <c r="DA303" s="107"/>
      <c r="DB303" s="107"/>
      <c r="DC303" s="107"/>
      <c r="DD303" s="107"/>
    </row>
    <row r="304" spans="1:108" s="58" customFormat="1" ht="12.95" customHeight="1">
      <c r="A304" s="107" t="s">
        <v>1474</v>
      </c>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c r="AC304" s="107"/>
      <c r="AD304" s="107"/>
      <c r="AE304" s="107"/>
      <c r="AF304" s="107"/>
      <c r="AG304" s="107"/>
      <c r="AH304" s="107"/>
      <c r="AI304" s="107"/>
      <c r="AJ304" s="107"/>
      <c r="AK304" s="107"/>
      <c r="AL304" s="107"/>
      <c r="AM304" s="107"/>
      <c r="AN304" s="107"/>
      <c r="AO304" s="107"/>
      <c r="AP304" s="107"/>
      <c r="AQ304" s="107"/>
      <c r="AR304" s="107"/>
      <c r="AS304" s="107"/>
      <c r="AT304" s="107"/>
      <c r="AU304" s="107"/>
      <c r="AV304" s="107"/>
      <c r="AW304" s="107"/>
      <c r="AX304" s="107"/>
      <c r="AY304" s="107"/>
      <c r="AZ304" s="107"/>
      <c r="BA304" s="107"/>
      <c r="BB304" s="107"/>
      <c r="BC304" s="107"/>
      <c r="BD304" s="107"/>
      <c r="BE304" s="107"/>
      <c r="BF304" s="107"/>
      <c r="BG304" s="107"/>
      <c r="BH304" s="107"/>
      <c r="BI304" s="107"/>
      <c r="BJ304" s="107"/>
      <c r="BK304" s="107"/>
      <c r="BL304" s="107"/>
      <c r="BM304" s="107"/>
      <c r="BN304" s="107"/>
      <c r="BO304" s="107"/>
      <c r="BP304" s="107"/>
      <c r="BQ304" s="107"/>
      <c r="BR304" s="107"/>
      <c r="BS304" s="107"/>
      <c r="BT304" s="107"/>
      <c r="BU304" s="107"/>
      <c r="BV304" s="107"/>
      <c r="BW304" s="107"/>
      <c r="BX304" s="107"/>
      <c r="BY304" s="107"/>
      <c r="BZ304" s="107"/>
      <c r="CA304" s="107"/>
      <c r="CB304" s="107"/>
      <c r="CC304" s="107"/>
      <c r="CD304" s="107"/>
      <c r="CE304" s="107"/>
      <c r="CF304" s="107"/>
      <c r="CG304" s="107"/>
      <c r="CH304" s="107"/>
      <c r="CI304" s="107"/>
      <c r="CJ304" s="107"/>
      <c r="CK304" s="107"/>
      <c r="CL304" s="107"/>
      <c r="CM304" s="107"/>
      <c r="CN304" s="107"/>
      <c r="CO304" s="107"/>
      <c r="CP304" s="107"/>
      <c r="CQ304" s="107"/>
      <c r="CR304" s="107"/>
      <c r="CS304" s="107"/>
      <c r="CT304" s="107"/>
      <c r="CU304" s="107"/>
      <c r="CV304" s="107"/>
      <c r="CW304" s="107"/>
      <c r="CX304" s="107"/>
      <c r="CY304" s="107"/>
      <c r="CZ304" s="107"/>
      <c r="DA304" s="107"/>
      <c r="DB304" s="107"/>
      <c r="DC304" s="107"/>
      <c r="DD304" s="107"/>
    </row>
    <row r="305" spans="1:108" s="58" customFormat="1" ht="12.95" customHeight="1">
      <c r="A305" s="107" t="s">
        <v>919</v>
      </c>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c r="AC305" s="107"/>
      <c r="AD305" s="107"/>
      <c r="AE305" s="107"/>
      <c r="AF305" s="107"/>
      <c r="AG305" s="107"/>
      <c r="AH305" s="107"/>
      <c r="AI305" s="107"/>
      <c r="AJ305" s="107"/>
      <c r="AK305" s="107"/>
      <c r="AL305" s="107"/>
      <c r="AM305" s="107"/>
      <c r="AN305" s="107"/>
      <c r="AO305" s="107"/>
      <c r="AP305" s="107"/>
      <c r="AQ305" s="107"/>
      <c r="AR305" s="107"/>
      <c r="AS305" s="107"/>
      <c r="AT305" s="107"/>
      <c r="AU305" s="107"/>
      <c r="AV305" s="107"/>
      <c r="AW305" s="107"/>
      <c r="AX305" s="107"/>
      <c r="AY305" s="107"/>
      <c r="AZ305" s="107"/>
      <c r="BA305" s="107"/>
      <c r="BB305" s="107"/>
      <c r="BC305" s="107"/>
      <c r="BD305" s="107"/>
      <c r="BE305" s="107"/>
      <c r="BF305" s="107"/>
      <c r="BG305" s="107"/>
      <c r="BH305" s="107"/>
      <c r="BI305" s="107"/>
      <c r="BJ305" s="107"/>
      <c r="BK305" s="107"/>
      <c r="BL305" s="107"/>
      <c r="BM305" s="107"/>
      <c r="BN305" s="107"/>
      <c r="BO305" s="107"/>
      <c r="BP305" s="107"/>
      <c r="BQ305" s="107"/>
      <c r="BR305" s="107"/>
      <c r="BS305" s="107"/>
      <c r="BT305" s="107"/>
      <c r="BU305" s="107"/>
      <c r="BV305" s="107"/>
      <c r="BW305" s="107"/>
      <c r="BX305" s="107"/>
      <c r="BY305" s="107"/>
      <c r="BZ305" s="107"/>
      <c r="CA305" s="107"/>
      <c r="CB305" s="107"/>
      <c r="CC305" s="107"/>
      <c r="CD305" s="107"/>
      <c r="CE305" s="107"/>
      <c r="CF305" s="107"/>
      <c r="CG305" s="107"/>
      <c r="CH305" s="107"/>
      <c r="CI305" s="107"/>
      <c r="CJ305" s="107"/>
      <c r="CK305" s="107"/>
      <c r="CL305" s="107"/>
      <c r="CM305" s="107"/>
      <c r="CN305" s="107"/>
      <c r="CO305" s="107"/>
      <c r="CP305" s="107"/>
      <c r="CQ305" s="107"/>
      <c r="CR305" s="107"/>
      <c r="CS305" s="107"/>
      <c r="CT305" s="107"/>
      <c r="CU305" s="107"/>
      <c r="CV305" s="107"/>
      <c r="CW305" s="107"/>
      <c r="CX305" s="107"/>
      <c r="CY305" s="107"/>
      <c r="CZ305" s="107"/>
      <c r="DA305" s="107"/>
      <c r="DB305" s="107"/>
      <c r="DC305" s="107"/>
      <c r="DD305" s="107"/>
    </row>
    <row r="306" spans="1:108" s="58" customFormat="1" ht="12.75">
      <c r="A306" s="107" t="s">
        <v>1247</v>
      </c>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c r="AC306" s="107"/>
      <c r="AD306" s="107"/>
      <c r="AE306" s="107"/>
      <c r="AF306" s="107"/>
      <c r="AG306" s="107"/>
      <c r="AH306" s="107"/>
      <c r="AI306" s="107"/>
      <c r="AJ306" s="107"/>
      <c r="AK306" s="107"/>
      <c r="AL306" s="107"/>
      <c r="AM306" s="107"/>
      <c r="AN306" s="107"/>
      <c r="AO306" s="107"/>
      <c r="AP306" s="107"/>
      <c r="AQ306" s="107"/>
      <c r="AR306" s="107"/>
      <c r="AS306" s="107"/>
      <c r="AT306" s="107"/>
      <c r="AU306" s="107"/>
      <c r="AV306" s="107"/>
      <c r="AW306" s="107"/>
      <c r="AX306" s="107"/>
      <c r="AY306" s="107"/>
      <c r="AZ306" s="107"/>
      <c r="BA306" s="107"/>
      <c r="BB306" s="107"/>
      <c r="BC306" s="107"/>
      <c r="BD306" s="107"/>
      <c r="BE306" s="107"/>
      <c r="BF306" s="107"/>
      <c r="BG306" s="107"/>
      <c r="BH306" s="107"/>
      <c r="BI306" s="107"/>
      <c r="BJ306" s="107"/>
      <c r="BK306" s="107"/>
      <c r="BL306" s="107"/>
      <c r="BM306" s="107"/>
      <c r="BN306" s="107"/>
      <c r="BO306" s="107"/>
      <c r="BP306" s="107"/>
      <c r="BQ306" s="107"/>
      <c r="BR306" s="107"/>
      <c r="BS306" s="107"/>
      <c r="BT306" s="107"/>
      <c r="BU306" s="107"/>
      <c r="BV306" s="107"/>
      <c r="BW306" s="107"/>
      <c r="BX306" s="107"/>
      <c r="BY306" s="107"/>
      <c r="BZ306" s="107"/>
      <c r="CA306" s="107"/>
      <c r="CB306" s="107"/>
      <c r="CC306" s="107"/>
      <c r="CD306" s="107"/>
      <c r="CE306" s="107"/>
      <c r="CF306" s="107"/>
      <c r="CG306" s="107"/>
      <c r="CH306" s="107"/>
      <c r="CI306" s="107"/>
      <c r="CJ306" s="107"/>
      <c r="CK306" s="107"/>
      <c r="CL306" s="107"/>
      <c r="CM306" s="107"/>
      <c r="CN306" s="107"/>
      <c r="CO306" s="107"/>
      <c r="CP306" s="107"/>
      <c r="CQ306" s="107"/>
      <c r="CR306" s="107"/>
      <c r="CS306" s="107"/>
      <c r="CT306" s="107"/>
      <c r="CU306" s="107"/>
      <c r="CV306" s="107"/>
      <c r="CW306" s="107"/>
      <c r="CX306" s="107"/>
      <c r="CY306" s="107"/>
      <c r="CZ306" s="107"/>
      <c r="DA306" s="107"/>
      <c r="DB306" s="107"/>
      <c r="DC306" s="107"/>
      <c r="DD306" s="107"/>
    </row>
    <row r="307" spans="1:108" s="58" customFormat="1" ht="12.75">
      <c r="A307" s="107" t="s">
        <v>1248</v>
      </c>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c r="AC307" s="107"/>
      <c r="AD307" s="107"/>
      <c r="AE307" s="107"/>
      <c r="AF307" s="107"/>
      <c r="AG307" s="107"/>
      <c r="AH307" s="107"/>
      <c r="AI307" s="107"/>
      <c r="AJ307" s="107"/>
      <c r="AK307" s="107"/>
      <c r="AL307" s="107"/>
      <c r="AM307" s="107"/>
      <c r="AN307" s="107"/>
      <c r="AO307" s="107"/>
      <c r="AP307" s="107"/>
      <c r="AQ307" s="107"/>
      <c r="AR307" s="107"/>
      <c r="AS307" s="107"/>
      <c r="AT307" s="107"/>
      <c r="AU307" s="107"/>
      <c r="AV307" s="107"/>
      <c r="AW307" s="107"/>
      <c r="AX307" s="107"/>
      <c r="AY307" s="107"/>
      <c r="AZ307" s="107"/>
      <c r="BA307" s="107"/>
      <c r="BB307" s="107"/>
      <c r="BC307" s="107"/>
      <c r="BD307" s="107"/>
      <c r="BE307" s="107"/>
      <c r="BF307" s="107"/>
      <c r="BG307" s="107"/>
      <c r="BH307" s="107"/>
      <c r="BI307" s="107"/>
      <c r="BJ307" s="107"/>
      <c r="BK307" s="107"/>
      <c r="BL307" s="107"/>
      <c r="BM307" s="107"/>
      <c r="BN307" s="107"/>
      <c r="BO307" s="107"/>
      <c r="BP307" s="107"/>
      <c r="BQ307" s="107"/>
      <c r="BR307" s="107"/>
      <c r="BS307" s="107"/>
      <c r="BT307" s="107"/>
      <c r="BU307" s="107"/>
      <c r="BV307" s="107"/>
      <c r="BW307" s="107"/>
      <c r="BX307" s="107"/>
      <c r="BY307" s="107"/>
      <c r="BZ307" s="107"/>
      <c r="CA307" s="107"/>
      <c r="CB307" s="107"/>
      <c r="CC307" s="107"/>
      <c r="CD307" s="107"/>
      <c r="CE307" s="107"/>
      <c r="CF307" s="107"/>
      <c r="CG307" s="107"/>
      <c r="CH307" s="107"/>
      <c r="CI307" s="107"/>
      <c r="CJ307" s="107"/>
      <c r="CK307" s="107"/>
      <c r="CL307" s="107"/>
      <c r="CM307" s="107"/>
      <c r="CN307" s="107"/>
      <c r="CO307" s="107"/>
      <c r="CP307" s="107"/>
      <c r="CQ307" s="107"/>
      <c r="CR307" s="107"/>
      <c r="CS307" s="107"/>
      <c r="CT307" s="107"/>
      <c r="CU307" s="107"/>
      <c r="CV307" s="107"/>
      <c r="CW307" s="107"/>
      <c r="CX307" s="107"/>
      <c r="CY307" s="107"/>
      <c r="CZ307" s="107"/>
      <c r="DA307" s="107"/>
      <c r="DB307" s="107"/>
      <c r="DC307" s="107"/>
      <c r="DD307" s="107"/>
    </row>
    <row r="308" spans="1:108" s="58" customFormat="1" ht="12.75">
      <c r="A308" s="107" t="s">
        <v>1117</v>
      </c>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c r="AC308" s="107"/>
      <c r="AD308" s="107"/>
      <c r="AE308" s="107"/>
      <c r="AF308" s="107"/>
      <c r="AG308" s="107"/>
      <c r="AH308" s="107"/>
      <c r="AI308" s="107"/>
      <c r="AJ308" s="107"/>
      <c r="AK308" s="107"/>
      <c r="AL308" s="107"/>
      <c r="AM308" s="107"/>
      <c r="AN308" s="107"/>
      <c r="AO308" s="107"/>
      <c r="AP308" s="107"/>
      <c r="AQ308" s="107"/>
      <c r="AR308" s="107"/>
      <c r="AS308" s="107"/>
      <c r="AT308" s="107"/>
      <c r="AU308" s="107"/>
      <c r="AV308" s="107"/>
      <c r="AW308" s="107"/>
      <c r="AX308" s="107"/>
      <c r="AY308" s="107"/>
      <c r="AZ308" s="107"/>
      <c r="BA308" s="107"/>
      <c r="BB308" s="107"/>
      <c r="BC308" s="107"/>
      <c r="BD308" s="107"/>
      <c r="BE308" s="107"/>
      <c r="BF308" s="107"/>
      <c r="BG308" s="107"/>
      <c r="BH308" s="107"/>
      <c r="BI308" s="107"/>
      <c r="BJ308" s="107"/>
      <c r="BK308" s="107"/>
      <c r="BL308" s="107"/>
      <c r="BM308" s="107"/>
      <c r="BN308" s="107"/>
      <c r="BO308" s="107"/>
      <c r="BP308" s="107"/>
      <c r="BQ308" s="107"/>
      <c r="BR308" s="107"/>
      <c r="BS308" s="107"/>
      <c r="BT308" s="107"/>
      <c r="BU308" s="107"/>
      <c r="BV308" s="107"/>
      <c r="BW308" s="107"/>
      <c r="BX308" s="107"/>
      <c r="BY308" s="107"/>
      <c r="BZ308" s="107"/>
      <c r="CA308" s="107"/>
      <c r="CB308" s="107"/>
      <c r="CC308" s="107"/>
      <c r="CD308" s="107"/>
      <c r="CE308" s="107"/>
      <c r="CF308" s="107"/>
      <c r="CG308" s="107"/>
      <c r="CH308" s="107"/>
      <c r="CI308" s="107"/>
      <c r="CJ308" s="107"/>
      <c r="CK308" s="107"/>
      <c r="CL308" s="107"/>
      <c r="CM308" s="107"/>
      <c r="CN308" s="107"/>
      <c r="CO308" s="107"/>
      <c r="CP308" s="107"/>
      <c r="CQ308" s="107"/>
      <c r="CR308" s="107"/>
      <c r="CS308" s="107"/>
      <c r="CT308" s="107"/>
      <c r="CU308" s="107"/>
      <c r="CV308" s="107"/>
      <c r="CW308" s="107"/>
      <c r="CX308" s="107"/>
      <c r="CY308" s="107"/>
      <c r="CZ308" s="107"/>
      <c r="DA308" s="107"/>
      <c r="DB308" s="107"/>
      <c r="DC308" s="107"/>
      <c r="DD308" s="107"/>
    </row>
    <row r="309" spans="1:108" s="100" customFormat="1" ht="12.75">
      <c r="A309" s="107" t="s">
        <v>1118</v>
      </c>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c r="AC309" s="107"/>
      <c r="AD309" s="107"/>
      <c r="AE309" s="107"/>
      <c r="AF309" s="107"/>
      <c r="AG309" s="107"/>
      <c r="AH309" s="107"/>
      <c r="AI309" s="107"/>
      <c r="AJ309" s="107"/>
      <c r="AK309" s="107"/>
      <c r="AL309" s="107"/>
      <c r="AM309" s="107"/>
      <c r="AN309" s="107"/>
      <c r="AO309" s="107"/>
      <c r="AP309" s="107"/>
      <c r="AQ309" s="107"/>
      <c r="AR309" s="107"/>
      <c r="AS309" s="107"/>
      <c r="AT309" s="107"/>
      <c r="AU309" s="107"/>
      <c r="AV309" s="107"/>
      <c r="AW309" s="107"/>
      <c r="AX309" s="107"/>
      <c r="AY309" s="107"/>
      <c r="AZ309" s="107"/>
      <c r="BA309" s="107"/>
      <c r="BB309" s="107"/>
      <c r="BC309" s="107"/>
      <c r="BD309" s="107"/>
      <c r="BE309" s="107"/>
      <c r="BF309" s="107"/>
      <c r="BG309" s="107"/>
      <c r="BH309" s="107"/>
      <c r="BI309" s="107"/>
      <c r="BJ309" s="107"/>
      <c r="BK309" s="107"/>
      <c r="BL309" s="107"/>
      <c r="BM309" s="107"/>
      <c r="BN309" s="107"/>
      <c r="BO309" s="107"/>
      <c r="BP309" s="107"/>
      <c r="BQ309" s="107"/>
      <c r="BR309" s="107"/>
      <c r="BS309" s="107"/>
      <c r="BT309" s="107"/>
      <c r="BU309" s="107"/>
      <c r="BV309" s="107"/>
      <c r="BW309" s="107"/>
      <c r="BX309" s="107"/>
      <c r="BY309" s="107"/>
      <c r="BZ309" s="107"/>
      <c r="CA309" s="107"/>
      <c r="CB309" s="107"/>
      <c r="CC309" s="107"/>
      <c r="CD309" s="107"/>
      <c r="CE309" s="107"/>
      <c r="CF309" s="107"/>
      <c r="CG309" s="107"/>
      <c r="CH309" s="107"/>
      <c r="CI309" s="107"/>
      <c r="CJ309" s="107"/>
      <c r="CK309" s="107"/>
      <c r="CL309" s="107"/>
      <c r="CM309" s="107"/>
      <c r="CN309" s="107"/>
      <c r="CO309" s="107"/>
      <c r="CP309" s="107"/>
      <c r="CQ309" s="107"/>
      <c r="CR309" s="107"/>
      <c r="CS309" s="107"/>
      <c r="CT309" s="107"/>
      <c r="CU309" s="107"/>
      <c r="CV309" s="107"/>
      <c r="CW309" s="107"/>
      <c r="CX309" s="107"/>
      <c r="CY309" s="107"/>
      <c r="CZ309" s="107"/>
      <c r="DA309" s="107"/>
      <c r="DB309" s="107"/>
      <c r="DC309" s="107"/>
      <c r="DD309" s="107"/>
    </row>
    <row r="310" spans="1:108" s="58" customFormat="1" ht="12.75">
      <c r="A310" s="107" t="s">
        <v>1475</v>
      </c>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row>
    <row r="311" spans="1:108" s="58" customFormat="1" ht="13.15" customHeight="1">
      <c r="A311" s="107" t="s">
        <v>903</v>
      </c>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c r="AC311" s="107"/>
      <c r="AD311" s="107"/>
      <c r="AE311" s="107"/>
      <c r="AF311" s="107"/>
      <c r="AG311" s="107"/>
      <c r="AH311" s="107"/>
      <c r="AI311" s="107"/>
      <c r="AJ311" s="107"/>
      <c r="AK311" s="107"/>
      <c r="AL311" s="107"/>
      <c r="AM311" s="107"/>
      <c r="AN311" s="107"/>
      <c r="AO311" s="107"/>
      <c r="AP311" s="107"/>
      <c r="AQ311" s="107"/>
      <c r="AR311" s="107"/>
      <c r="AS311" s="107"/>
      <c r="AT311" s="107"/>
      <c r="AU311" s="107"/>
      <c r="AV311" s="107"/>
      <c r="AW311" s="107"/>
      <c r="AX311" s="107"/>
      <c r="AY311" s="107"/>
      <c r="AZ311" s="107"/>
      <c r="BA311" s="107"/>
      <c r="BB311" s="107"/>
      <c r="BC311" s="107"/>
      <c r="BD311" s="107"/>
      <c r="BE311" s="107"/>
      <c r="BF311" s="107"/>
      <c r="BG311" s="107"/>
      <c r="BH311" s="107"/>
      <c r="BI311" s="107"/>
      <c r="BJ311" s="107"/>
      <c r="BK311" s="107"/>
      <c r="BL311" s="107"/>
      <c r="BM311" s="107"/>
      <c r="BN311" s="107"/>
      <c r="BO311" s="107"/>
      <c r="BP311" s="107"/>
      <c r="BQ311" s="107"/>
      <c r="BR311" s="107"/>
      <c r="BS311" s="107"/>
      <c r="BT311" s="107"/>
      <c r="BU311" s="107"/>
      <c r="BV311" s="107"/>
      <c r="BW311" s="107"/>
      <c r="BX311" s="107"/>
      <c r="BY311" s="107"/>
      <c r="BZ311" s="107"/>
      <c r="CA311" s="107"/>
      <c r="CB311" s="107"/>
      <c r="CC311" s="107"/>
      <c r="CD311" s="107"/>
      <c r="CE311" s="107"/>
      <c r="CF311" s="107"/>
      <c r="CG311" s="107"/>
      <c r="CH311" s="107"/>
      <c r="CI311" s="107"/>
      <c r="CJ311" s="107"/>
      <c r="CK311" s="107"/>
      <c r="CL311" s="107"/>
      <c r="CM311" s="107"/>
      <c r="CN311" s="107"/>
      <c r="CO311" s="107"/>
      <c r="CP311" s="107"/>
      <c r="CQ311" s="107"/>
      <c r="CR311" s="107"/>
      <c r="CS311" s="107"/>
      <c r="CT311" s="107"/>
      <c r="CU311" s="107"/>
      <c r="CV311" s="107"/>
      <c r="CW311" s="107"/>
      <c r="CX311" s="107"/>
      <c r="CY311" s="107"/>
      <c r="CZ311" s="107"/>
      <c r="DA311" s="107"/>
      <c r="DB311" s="107"/>
      <c r="DC311" s="107"/>
      <c r="DD311" s="107"/>
    </row>
    <row r="312" spans="1:108" s="58" customFormat="1" ht="12.75">
      <c r="A312" s="107" t="s">
        <v>1476</v>
      </c>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c r="AC312" s="107"/>
      <c r="AD312" s="107"/>
      <c r="AE312" s="107"/>
      <c r="AF312" s="107"/>
      <c r="AG312" s="107"/>
      <c r="AH312" s="107"/>
      <c r="AI312" s="107"/>
      <c r="AJ312" s="107"/>
      <c r="AK312" s="107"/>
      <c r="AL312" s="107"/>
      <c r="AM312" s="107"/>
      <c r="AN312" s="107"/>
      <c r="AO312" s="107"/>
      <c r="AP312" s="107"/>
      <c r="AQ312" s="107"/>
      <c r="AR312" s="107"/>
      <c r="AS312" s="107"/>
      <c r="AT312" s="107"/>
      <c r="AU312" s="107"/>
      <c r="AV312" s="107"/>
      <c r="AW312" s="107"/>
      <c r="AX312" s="107"/>
      <c r="AY312" s="107"/>
      <c r="AZ312" s="107"/>
      <c r="BA312" s="107"/>
      <c r="BB312" s="107"/>
      <c r="BC312" s="107"/>
      <c r="BD312" s="107"/>
      <c r="BE312" s="107"/>
      <c r="BF312" s="107"/>
      <c r="BG312" s="107"/>
      <c r="BH312" s="107"/>
      <c r="BI312" s="107"/>
      <c r="BJ312" s="107"/>
      <c r="BK312" s="107"/>
      <c r="BL312" s="107"/>
      <c r="BM312" s="107"/>
      <c r="BN312" s="107"/>
      <c r="BO312" s="107"/>
      <c r="BP312" s="107"/>
      <c r="BQ312" s="107"/>
      <c r="BR312" s="107"/>
      <c r="BS312" s="107"/>
      <c r="BT312" s="107"/>
      <c r="BU312" s="107"/>
      <c r="BV312" s="107"/>
      <c r="BW312" s="107"/>
      <c r="BX312" s="107"/>
      <c r="BY312" s="107"/>
      <c r="BZ312" s="107"/>
      <c r="CA312" s="107"/>
      <c r="CB312" s="107"/>
      <c r="CC312" s="107"/>
      <c r="CD312" s="107"/>
      <c r="CE312" s="107"/>
      <c r="CF312" s="107"/>
      <c r="CG312" s="107"/>
      <c r="CH312" s="107"/>
      <c r="CI312" s="107"/>
      <c r="CJ312" s="107"/>
      <c r="CK312" s="107"/>
      <c r="CL312" s="107"/>
      <c r="CM312" s="107"/>
      <c r="CN312" s="107"/>
      <c r="CO312" s="107"/>
      <c r="CP312" s="107"/>
      <c r="CQ312" s="107"/>
      <c r="CR312" s="107"/>
      <c r="CS312" s="107"/>
      <c r="CT312" s="107"/>
      <c r="CU312" s="107"/>
      <c r="CV312" s="107"/>
      <c r="CW312" s="107"/>
      <c r="CX312" s="107"/>
      <c r="CY312" s="107"/>
      <c r="CZ312" s="107"/>
      <c r="DA312" s="107"/>
      <c r="DB312" s="107"/>
      <c r="DC312" s="107"/>
      <c r="DD312" s="107"/>
    </row>
    <row r="313" spans="1:108" s="58" customFormat="1" ht="12.75">
      <c r="A313" s="107" t="s">
        <v>1477</v>
      </c>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c r="AC313" s="107"/>
      <c r="AD313" s="107"/>
      <c r="AE313" s="107"/>
      <c r="AF313" s="107"/>
      <c r="AG313" s="107"/>
      <c r="AH313" s="107"/>
      <c r="AI313" s="107"/>
      <c r="AJ313" s="107"/>
      <c r="AK313" s="107"/>
      <c r="AL313" s="107"/>
      <c r="AM313" s="107"/>
      <c r="AN313" s="107"/>
      <c r="AO313" s="107"/>
      <c r="AP313" s="107"/>
      <c r="AQ313" s="107"/>
      <c r="AR313" s="107"/>
      <c r="AS313" s="107"/>
      <c r="AT313" s="107"/>
      <c r="AU313" s="107"/>
      <c r="AV313" s="107"/>
      <c r="AW313" s="107"/>
      <c r="AX313" s="107"/>
      <c r="AY313" s="107"/>
      <c r="AZ313" s="107"/>
      <c r="BA313" s="107"/>
      <c r="BB313" s="107"/>
      <c r="BC313" s="107"/>
      <c r="BD313" s="107"/>
      <c r="BE313" s="107"/>
      <c r="BF313" s="107"/>
      <c r="BG313" s="107"/>
      <c r="BH313" s="107"/>
      <c r="BI313" s="107"/>
      <c r="BJ313" s="107"/>
      <c r="BK313" s="107"/>
      <c r="BL313" s="107"/>
      <c r="BM313" s="107"/>
      <c r="BN313" s="107"/>
      <c r="BO313" s="107"/>
      <c r="BP313" s="107"/>
      <c r="BQ313" s="107"/>
      <c r="BR313" s="107"/>
      <c r="BS313" s="107"/>
      <c r="BT313" s="107"/>
      <c r="BU313" s="107"/>
      <c r="BV313" s="107"/>
      <c r="BW313" s="107"/>
      <c r="BX313" s="107"/>
      <c r="BY313" s="107"/>
      <c r="BZ313" s="107"/>
      <c r="CA313" s="107"/>
      <c r="CB313" s="107"/>
      <c r="CC313" s="107"/>
      <c r="CD313" s="107"/>
      <c r="CE313" s="107"/>
      <c r="CF313" s="107"/>
      <c r="CG313" s="107"/>
      <c r="CH313" s="107"/>
      <c r="CI313" s="107"/>
      <c r="CJ313" s="107"/>
      <c r="CK313" s="107"/>
      <c r="CL313" s="107"/>
      <c r="CM313" s="107"/>
      <c r="CN313" s="107"/>
      <c r="CO313" s="107"/>
      <c r="CP313" s="107"/>
      <c r="CQ313" s="107"/>
      <c r="CR313" s="107"/>
      <c r="CS313" s="107"/>
      <c r="CT313" s="107"/>
      <c r="CU313" s="107"/>
      <c r="CV313" s="107"/>
      <c r="CW313" s="107"/>
      <c r="CX313" s="107"/>
      <c r="CY313" s="107"/>
      <c r="CZ313" s="107"/>
      <c r="DA313" s="107"/>
      <c r="DB313" s="107"/>
      <c r="DC313" s="107"/>
      <c r="DD313" s="107"/>
    </row>
    <row r="314" spans="1:108" s="58" customFormat="1" ht="12.75">
      <c r="A314" s="107" t="s">
        <v>1249</v>
      </c>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c r="AC314" s="107"/>
      <c r="AD314" s="107"/>
      <c r="AE314" s="107"/>
      <c r="AF314" s="107"/>
      <c r="AG314" s="107"/>
      <c r="AH314" s="107"/>
      <c r="AI314" s="107"/>
      <c r="AJ314" s="107"/>
      <c r="AK314" s="107"/>
      <c r="AL314" s="107"/>
      <c r="AM314" s="107"/>
      <c r="AN314" s="107"/>
      <c r="AO314" s="107"/>
      <c r="AP314" s="107"/>
      <c r="AQ314" s="107"/>
      <c r="AR314" s="107"/>
      <c r="AS314" s="107"/>
      <c r="AT314" s="107"/>
      <c r="AU314" s="107"/>
      <c r="AV314" s="107"/>
      <c r="AW314" s="107"/>
      <c r="AX314" s="107"/>
      <c r="AY314" s="107"/>
      <c r="AZ314" s="107"/>
      <c r="BA314" s="107"/>
      <c r="BB314" s="107"/>
      <c r="BC314" s="107"/>
      <c r="BD314" s="107"/>
      <c r="BE314" s="107"/>
      <c r="BF314" s="107"/>
      <c r="BG314" s="107"/>
      <c r="BH314" s="107"/>
      <c r="BI314" s="107"/>
      <c r="BJ314" s="107"/>
      <c r="BK314" s="107"/>
      <c r="BL314" s="107"/>
      <c r="BM314" s="107"/>
      <c r="BN314" s="107"/>
      <c r="BO314" s="107"/>
      <c r="BP314" s="107"/>
      <c r="BQ314" s="107"/>
      <c r="BR314" s="107"/>
      <c r="BS314" s="107"/>
      <c r="BT314" s="107"/>
      <c r="BU314" s="107"/>
      <c r="BV314" s="107"/>
      <c r="BW314" s="107"/>
      <c r="BX314" s="107"/>
      <c r="BY314" s="107"/>
      <c r="BZ314" s="107"/>
      <c r="CA314" s="107"/>
      <c r="CB314" s="107"/>
      <c r="CC314" s="107"/>
      <c r="CD314" s="107"/>
      <c r="CE314" s="107"/>
      <c r="CF314" s="107"/>
      <c r="CG314" s="107"/>
      <c r="CH314" s="107"/>
      <c r="CI314" s="107"/>
      <c r="CJ314" s="107"/>
      <c r="CK314" s="107"/>
      <c r="CL314" s="107"/>
      <c r="CM314" s="107"/>
      <c r="CN314" s="107"/>
      <c r="CO314" s="107"/>
      <c r="CP314" s="107"/>
      <c r="CQ314" s="107"/>
      <c r="CR314" s="107"/>
      <c r="CS314" s="107"/>
      <c r="CT314" s="107"/>
      <c r="CU314" s="107"/>
      <c r="CV314" s="107"/>
      <c r="CW314" s="107"/>
      <c r="CX314" s="107"/>
      <c r="CY314" s="107"/>
      <c r="CZ314" s="107"/>
      <c r="DA314" s="107"/>
      <c r="DB314" s="107"/>
      <c r="DC314" s="107"/>
      <c r="DD314" s="107"/>
    </row>
    <row r="315" spans="1:108" s="58" customFormat="1" ht="12.75">
      <c r="A315" s="107" t="s">
        <v>920</v>
      </c>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c r="AC315" s="107"/>
      <c r="AD315" s="107"/>
      <c r="AE315" s="107"/>
      <c r="AF315" s="107"/>
      <c r="AG315" s="107"/>
      <c r="AH315" s="107"/>
      <c r="AI315" s="107"/>
      <c r="AJ315" s="107"/>
      <c r="AK315" s="107"/>
      <c r="AL315" s="107"/>
      <c r="AM315" s="107"/>
      <c r="AN315" s="107"/>
      <c r="AO315" s="107"/>
      <c r="AP315" s="107"/>
      <c r="AQ315" s="107"/>
      <c r="AR315" s="107"/>
      <c r="AS315" s="107"/>
      <c r="AT315" s="107"/>
      <c r="AU315" s="107"/>
      <c r="AV315" s="107"/>
      <c r="AW315" s="107"/>
      <c r="AX315" s="107"/>
      <c r="AY315" s="107"/>
      <c r="AZ315" s="107"/>
      <c r="BA315" s="107"/>
      <c r="BB315" s="107"/>
      <c r="BC315" s="107"/>
      <c r="BD315" s="107"/>
      <c r="BE315" s="107"/>
      <c r="BF315" s="107"/>
      <c r="BG315" s="107"/>
      <c r="BH315" s="107"/>
      <c r="BI315" s="107"/>
      <c r="BJ315" s="107"/>
      <c r="BK315" s="107"/>
      <c r="BL315" s="107"/>
      <c r="BM315" s="107"/>
      <c r="BN315" s="107"/>
      <c r="BO315" s="107"/>
      <c r="BP315" s="107"/>
      <c r="BQ315" s="107"/>
      <c r="BR315" s="107"/>
      <c r="BS315" s="107"/>
      <c r="BT315" s="107"/>
      <c r="BU315" s="107"/>
      <c r="BV315" s="107"/>
      <c r="BW315" s="107"/>
      <c r="BX315" s="107"/>
      <c r="BY315" s="107"/>
      <c r="BZ315" s="107"/>
      <c r="CA315" s="107"/>
      <c r="CB315" s="107"/>
      <c r="CC315" s="107"/>
      <c r="CD315" s="107"/>
      <c r="CE315" s="107"/>
      <c r="CF315" s="107"/>
      <c r="CG315" s="107"/>
      <c r="CH315" s="107"/>
      <c r="CI315" s="107"/>
      <c r="CJ315" s="107"/>
      <c r="CK315" s="107"/>
      <c r="CL315" s="107"/>
      <c r="CM315" s="107"/>
      <c r="CN315" s="107"/>
      <c r="CO315" s="107"/>
      <c r="CP315" s="107"/>
      <c r="CQ315" s="107"/>
      <c r="CR315" s="107"/>
      <c r="CS315" s="107"/>
      <c r="CT315" s="107"/>
      <c r="CU315" s="107"/>
      <c r="CV315" s="107"/>
      <c r="CW315" s="107"/>
      <c r="CX315" s="107"/>
      <c r="CY315" s="107"/>
      <c r="CZ315" s="107"/>
      <c r="DA315" s="107"/>
      <c r="DB315" s="107"/>
      <c r="DC315" s="107"/>
      <c r="DD315" s="107"/>
    </row>
    <row r="316" spans="1:108" s="58" customFormat="1" ht="12.75">
      <c r="A316" s="107" t="s">
        <v>1250</v>
      </c>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c r="AC316" s="107"/>
      <c r="AD316" s="107"/>
      <c r="AE316" s="107"/>
      <c r="AF316" s="107"/>
      <c r="AG316" s="107"/>
      <c r="AH316" s="107"/>
      <c r="AI316" s="107"/>
      <c r="AJ316" s="107"/>
      <c r="AK316" s="107"/>
      <c r="AL316" s="107"/>
      <c r="AM316" s="107"/>
      <c r="AN316" s="107"/>
      <c r="AO316" s="107"/>
      <c r="AP316" s="107"/>
      <c r="AQ316" s="107"/>
      <c r="AR316" s="107"/>
      <c r="AS316" s="107"/>
      <c r="AT316" s="107"/>
      <c r="AU316" s="107"/>
      <c r="AV316" s="107"/>
      <c r="AW316" s="107"/>
      <c r="AX316" s="107"/>
      <c r="AY316" s="107"/>
      <c r="AZ316" s="107"/>
      <c r="BA316" s="107"/>
      <c r="BB316" s="107"/>
      <c r="BC316" s="107"/>
      <c r="BD316" s="107"/>
      <c r="BE316" s="107"/>
      <c r="BF316" s="107"/>
      <c r="BG316" s="107"/>
      <c r="BH316" s="107"/>
      <c r="BI316" s="107"/>
      <c r="BJ316" s="107"/>
      <c r="BK316" s="107"/>
      <c r="BL316" s="107"/>
      <c r="BM316" s="107"/>
      <c r="BN316" s="107"/>
      <c r="BO316" s="107"/>
      <c r="BP316" s="107"/>
      <c r="BQ316" s="107"/>
      <c r="BR316" s="107"/>
      <c r="BS316" s="107"/>
      <c r="BT316" s="107"/>
      <c r="BU316" s="107"/>
      <c r="BV316" s="107"/>
      <c r="BW316" s="107"/>
      <c r="BX316" s="107"/>
      <c r="BY316" s="107"/>
      <c r="BZ316" s="107"/>
      <c r="CA316" s="107"/>
      <c r="CB316" s="107"/>
      <c r="CC316" s="107"/>
      <c r="CD316" s="107"/>
      <c r="CE316" s="107"/>
      <c r="CF316" s="107"/>
      <c r="CG316" s="107"/>
      <c r="CH316" s="107"/>
      <c r="CI316" s="107"/>
      <c r="CJ316" s="107"/>
      <c r="CK316" s="107"/>
      <c r="CL316" s="107"/>
      <c r="CM316" s="107"/>
      <c r="CN316" s="107"/>
      <c r="CO316" s="107"/>
      <c r="CP316" s="107"/>
      <c r="CQ316" s="107"/>
      <c r="CR316" s="107"/>
      <c r="CS316" s="107"/>
      <c r="CT316" s="107"/>
      <c r="CU316" s="107"/>
      <c r="CV316" s="107"/>
      <c r="CW316" s="107"/>
      <c r="CX316" s="107"/>
      <c r="CY316" s="107"/>
      <c r="CZ316" s="107"/>
      <c r="DA316" s="107"/>
      <c r="DB316" s="107"/>
      <c r="DC316" s="107"/>
      <c r="DD316" s="107"/>
    </row>
    <row r="317" spans="1:108" s="58" customFormat="1" ht="12.75">
      <c r="A317" s="107" t="s">
        <v>924</v>
      </c>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c r="AC317" s="107"/>
      <c r="AD317" s="107"/>
      <c r="AE317" s="107"/>
      <c r="AF317" s="107"/>
      <c r="AG317" s="107"/>
      <c r="AH317" s="107"/>
      <c r="AI317" s="107"/>
      <c r="AJ317" s="107"/>
      <c r="AK317" s="107"/>
      <c r="AL317" s="107"/>
      <c r="AM317" s="107"/>
      <c r="AN317" s="107"/>
      <c r="AO317" s="107"/>
      <c r="AP317" s="107"/>
      <c r="AQ317" s="107"/>
      <c r="AR317" s="107"/>
      <c r="AS317" s="107"/>
      <c r="AT317" s="107"/>
      <c r="AU317" s="107"/>
      <c r="AV317" s="107"/>
      <c r="AW317" s="107"/>
      <c r="AX317" s="107"/>
      <c r="AY317" s="107"/>
      <c r="AZ317" s="107"/>
      <c r="BA317" s="107"/>
      <c r="BB317" s="107"/>
      <c r="BC317" s="107"/>
      <c r="BD317" s="107"/>
      <c r="BE317" s="107"/>
      <c r="BF317" s="107"/>
      <c r="BG317" s="107"/>
      <c r="BH317" s="107"/>
      <c r="BI317" s="107"/>
      <c r="BJ317" s="107"/>
      <c r="BK317" s="107"/>
      <c r="BL317" s="107"/>
      <c r="BM317" s="107"/>
      <c r="BN317" s="107"/>
      <c r="BO317" s="107"/>
      <c r="BP317" s="107"/>
      <c r="BQ317" s="107"/>
      <c r="BR317" s="107"/>
      <c r="BS317" s="107"/>
      <c r="BT317" s="107"/>
      <c r="BU317" s="107"/>
      <c r="BV317" s="107"/>
      <c r="BW317" s="107"/>
      <c r="BX317" s="107"/>
      <c r="BY317" s="107"/>
      <c r="BZ317" s="107"/>
      <c r="CA317" s="107"/>
      <c r="CB317" s="107"/>
      <c r="CC317" s="107"/>
      <c r="CD317" s="107"/>
      <c r="CE317" s="107"/>
      <c r="CF317" s="107"/>
      <c r="CG317" s="107"/>
      <c r="CH317" s="107"/>
      <c r="CI317" s="107"/>
      <c r="CJ317" s="107"/>
      <c r="CK317" s="107"/>
      <c r="CL317" s="107"/>
      <c r="CM317" s="107"/>
      <c r="CN317" s="107"/>
      <c r="CO317" s="107"/>
      <c r="CP317" s="107"/>
      <c r="CQ317" s="107"/>
      <c r="CR317" s="107"/>
      <c r="CS317" s="107"/>
      <c r="CT317" s="107"/>
      <c r="CU317" s="107"/>
      <c r="CV317" s="107"/>
      <c r="CW317" s="107"/>
      <c r="CX317" s="107"/>
      <c r="CY317" s="107"/>
      <c r="CZ317" s="107"/>
      <c r="DA317" s="107"/>
      <c r="DB317" s="107"/>
      <c r="DC317" s="107"/>
      <c r="DD317" s="107"/>
    </row>
    <row r="318" spans="1:108" s="101" customFormat="1" ht="12.75">
      <c r="A318" s="126" t="s">
        <v>1251</v>
      </c>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c r="AC318" s="126"/>
      <c r="AD318" s="126"/>
      <c r="AE318" s="126"/>
      <c r="AF318" s="126"/>
      <c r="AG318" s="126"/>
      <c r="AH318" s="126"/>
      <c r="AI318" s="126"/>
      <c r="AJ318" s="126"/>
      <c r="AK318" s="126"/>
      <c r="AL318" s="126"/>
      <c r="AM318" s="126"/>
      <c r="AN318" s="126"/>
      <c r="AO318" s="126"/>
      <c r="AP318" s="126"/>
      <c r="AQ318" s="126"/>
      <c r="AR318" s="126"/>
      <c r="AS318" s="126"/>
      <c r="AT318" s="126"/>
      <c r="AU318" s="126"/>
      <c r="AV318" s="126"/>
      <c r="AW318" s="126"/>
      <c r="AX318" s="126"/>
      <c r="AY318" s="126"/>
      <c r="AZ318" s="126"/>
      <c r="BA318" s="126"/>
      <c r="BB318" s="126"/>
      <c r="BC318" s="126"/>
      <c r="BD318" s="126"/>
      <c r="BE318" s="126"/>
      <c r="BF318" s="126"/>
      <c r="BG318" s="126"/>
      <c r="BH318" s="126"/>
      <c r="BI318" s="126"/>
      <c r="BJ318" s="126"/>
      <c r="BK318" s="126"/>
      <c r="BL318" s="126"/>
      <c r="BM318" s="126"/>
      <c r="BN318" s="126"/>
      <c r="BO318" s="126"/>
      <c r="BP318" s="126"/>
      <c r="BQ318" s="126"/>
      <c r="BR318" s="126"/>
      <c r="BS318" s="126"/>
      <c r="BT318" s="126"/>
      <c r="BU318" s="126"/>
      <c r="BV318" s="126"/>
      <c r="BW318" s="126"/>
      <c r="BX318" s="126"/>
      <c r="BY318" s="126"/>
      <c r="BZ318" s="126"/>
      <c r="CA318" s="126"/>
      <c r="CB318" s="126"/>
      <c r="CC318" s="126"/>
      <c r="CD318" s="126"/>
      <c r="CE318" s="126"/>
      <c r="CF318" s="126"/>
      <c r="CG318" s="126"/>
      <c r="CH318" s="126"/>
      <c r="CI318" s="126"/>
      <c r="CJ318" s="126"/>
      <c r="CK318" s="126"/>
      <c r="CL318" s="126"/>
      <c r="CM318" s="126"/>
      <c r="CN318" s="126"/>
      <c r="CO318" s="126"/>
      <c r="CP318" s="126"/>
      <c r="CQ318" s="126"/>
      <c r="CR318" s="126"/>
      <c r="CS318" s="126"/>
      <c r="CT318" s="126"/>
      <c r="CU318" s="126"/>
      <c r="CV318" s="126"/>
      <c r="CW318" s="126"/>
      <c r="CX318" s="126"/>
      <c r="CY318" s="126"/>
      <c r="CZ318" s="126"/>
      <c r="DA318" s="126"/>
      <c r="DB318" s="126"/>
      <c r="DC318" s="126"/>
      <c r="DD318" s="126"/>
    </row>
    <row r="319" spans="1:108" s="58" customFormat="1" ht="12.75">
      <c r="A319" s="107" t="s">
        <v>1478</v>
      </c>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c r="AG319" s="107"/>
      <c r="AH319" s="107"/>
      <c r="AI319" s="107"/>
      <c r="AJ319" s="107"/>
      <c r="AK319" s="107"/>
      <c r="AL319" s="107"/>
      <c r="AM319" s="107"/>
      <c r="AN319" s="107"/>
      <c r="AO319" s="107"/>
      <c r="AP319" s="107"/>
      <c r="AQ319" s="107"/>
      <c r="AR319" s="107"/>
      <c r="AS319" s="107"/>
      <c r="AT319" s="107"/>
      <c r="AU319" s="107"/>
      <c r="AV319" s="107"/>
      <c r="AW319" s="107"/>
      <c r="AX319" s="107"/>
      <c r="AY319" s="107"/>
      <c r="AZ319" s="107"/>
      <c r="BA319" s="107"/>
      <c r="BB319" s="107"/>
      <c r="BC319" s="107"/>
      <c r="BD319" s="107"/>
      <c r="BE319" s="107"/>
      <c r="BF319" s="107"/>
      <c r="BG319" s="107"/>
      <c r="BH319" s="107"/>
      <c r="BI319" s="107"/>
      <c r="BJ319" s="107"/>
      <c r="BK319" s="107"/>
      <c r="BL319" s="107"/>
      <c r="BM319" s="107"/>
      <c r="BN319" s="107"/>
      <c r="BO319" s="107"/>
      <c r="BP319" s="107"/>
      <c r="BQ319" s="107"/>
      <c r="BR319" s="107"/>
      <c r="BS319" s="107"/>
      <c r="BT319" s="107"/>
      <c r="BU319" s="107"/>
      <c r="BV319" s="107"/>
      <c r="BW319" s="107"/>
      <c r="BX319" s="107"/>
      <c r="BY319" s="107"/>
      <c r="BZ319" s="107"/>
      <c r="CA319" s="107"/>
      <c r="CB319" s="107"/>
      <c r="CC319" s="107"/>
      <c r="CD319" s="107"/>
      <c r="CE319" s="107"/>
      <c r="CF319" s="107"/>
      <c r="CG319" s="107"/>
      <c r="CH319" s="107"/>
      <c r="CI319" s="107"/>
      <c r="CJ319" s="107"/>
      <c r="CK319" s="107"/>
      <c r="CL319" s="107"/>
      <c r="CM319" s="107"/>
      <c r="CN319" s="107"/>
      <c r="CO319" s="107"/>
      <c r="CP319" s="107"/>
      <c r="CQ319" s="107"/>
      <c r="CR319" s="107"/>
      <c r="CS319" s="107"/>
      <c r="CT319" s="107"/>
      <c r="CU319" s="107"/>
      <c r="CV319" s="107"/>
      <c r="CW319" s="107"/>
      <c r="CX319" s="107"/>
      <c r="CY319" s="107"/>
      <c r="CZ319" s="107"/>
      <c r="DA319" s="107"/>
      <c r="DB319" s="107"/>
      <c r="DC319" s="107"/>
      <c r="DD319" s="107"/>
    </row>
    <row r="320" spans="1:108" s="58" customFormat="1" ht="12.75">
      <c r="A320" s="107" t="s">
        <v>1247</v>
      </c>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c r="AC320" s="107"/>
      <c r="AD320" s="107"/>
      <c r="AE320" s="107"/>
      <c r="AF320" s="107"/>
      <c r="AG320" s="107"/>
      <c r="AH320" s="107"/>
      <c r="AI320" s="107"/>
      <c r="AJ320" s="107"/>
      <c r="AK320" s="107"/>
      <c r="AL320" s="107"/>
      <c r="AM320" s="107"/>
      <c r="AN320" s="107"/>
      <c r="AO320" s="107"/>
      <c r="AP320" s="107"/>
      <c r="AQ320" s="107"/>
      <c r="AR320" s="107"/>
      <c r="AS320" s="107"/>
      <c r="AT320" s="107"/>
      <c r="AU320" s="107"/>
      <c r="AV320" s="107"/>
      <c r="AW320" s="107"/>
      <c r="AX320" s="107"/>
      <c r="AY320" s="107"/>
      <c r="AZ320" s="107"/>
      <c r="BA320" s="107"/>
      <c r="BB320" s="107"/>
      <c r="BC320" s="107"/>
      <c r="BD320" s="107"/>
      <c r="BE320" s="107"/>
      <c r="BF320" s="107"/>
      <c r="BG320" s="107"/>
      <c r="BH320" s="107"/>
      <c r="BI320" s="107"/>
      <c r="BJ320" s="107"/>
      <c r="BK320" s="107"/>
      <c r="BL320" s="107"/>
      <c r="BM320" s="107"/>
      <c r="BN320" s="107"/>
      <c r="BO320" s="107"/>
      <c r="BP320" s="107"/>
      <c r="BQ320" s="107"/>
      <c r="BR320" s="107"/>
      <c r="BS320" s="107"/>
      <c r="BT320" s="107"/>
      <c r="BU320" s="107"/>
      <c r="BV320" s="107"/>
      <c r="BW320" s="107"/>
      <c r="BX320" s="107"/>
      <c r="BY320" s="107"/>
      <c r="BZ320" s="107"/>
      <c r="CA320" s="107"/>
      <c r="CB320" s="107"/>
      <c r="CC320" s="107"/>
      <c r="CD320" s="107"/>
      <c r="CE320" s="107"/>
      <c r="CF320" s="107"/>
      <c r="CG320" s="107"/>
      <c r="CH320" s="107"/>
      <c r="CI320" s="107"/>
      <c r="CJ320" s="107"/>
      <c r="CK320" s="107"/>
      <c r="CL320" s="107"/>
      <c r="CM320" s="107"/>
      <c r="CN320" s="107"/>
      <c r="CO320" s="107"/>
      <c r="CP320" s="107"/>
      <c r="CQ320" s="107"/>
      <c r="CR320" s="107"/>
      <c r="CS320" s="107"/>
      <c r="CT320" s="107"/>
      <c r="CU320" s="107"/>
      <c r="CV320" s="107"/>
      <c r="CW320" s="107"/>
      <c r="CX320" s="107"/>
      <c r="CY320" s="107"/>
      <c r="CZ320" s="107"/>
      <c r="DA320" s="107"/>
      <c r="DB320" s="107"/>
      <c r="DC320" s="107"/>
      <c r="DD320" s="107"/>
    </row>
    <row r="321" spans="1:108" s="58" customFormat="1" ht="12.75">
      <c r="A321" s="107" t="s">
        <v>1252</v>
      </c>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c r="AC321" s="107"/>
      <c r="AD321" s="107"/>
      <c r="AE321" s="107"/>
      <c r="AF321" s="107"/>
      <c r="AG321" s="107"/>
      <c r="AH321" s="107"/>
      <c r="AI321" s="107"/>
      <c r="AJ321" s="107"/>
      <c r="AK321" s="107"/>
      <c r="AL321" s="107"/>
      <c r="AM321" s="107"/>
      <c r="AN321" s="107"/>
      <c r="AO321" s="107"/>
      <c r="AP321" s="107"/>
      <c r="AQ321" s="107"/>
      <c r="AR321" s="107"/>
      <c r="AS321" s="107"/>
      <c r="AT321" s="107"/>
      <c r="AU321" s="107"/>
      <c r="AV321" s="107"/>
      <c r="AW321" s="107"/>
      <c r="AX321" s="107"/>
      <c r="AY321" s="107"/>
      <c r="AZ321" s="107"/>
      <c r="BA321" s="107"/>
      <c r="BB321" s="107"/>
      <c r="BC321" s="107"/>
      <c r="BD321" s="107"/>
      <c r="BE321" s="107"/>
      <c r="BF321" s="107"/>
      <c r="BG321" s="107"/>
      <c r="BH321" s="107"/>
      <c r="BI321" s="107"/>
      <c r="BJ321" s="107"/>
      <c r="BK321" s="107"/>
      <c r="BL321" s="107"/>
      <c r="BM321" s="107"/>
      <c r="BN321" s="107"/>
      <c r="BO321" s="107"/>
      <c r="BP321" s="107"/>
      <c r="BQ321" s="107"/>
      <c r="BR321" s="107"/>
      <c r="BS321" s="107"/>
      <c r="BT321" s="107"/>
      <c r="BU321" s="107"/>
      <c r="BV321" s="107"/>
      <c r="BW321" s="107"/>
      <c r="BX321" s="107"/>
      <c r="BY321" s="107"/>
      <c r="BZ321" s="107"/>
      <c r="CA321" s="107"/>
      <c r="CB321" s="107"/>
      <c r="CC321" s="107"/>
      <c r="CD321" s="107"/>
      <c r="CE321" s="107"/>
      <c r="CF321" s="107"/>
      <c r="CG321" s="107"/>
      <c r="CH321" s="107"/>
      <c r="CI321" s="107"/>
      <c r="CJ321" s="107"/>
      <c r="CK321" s="107"/>
      <c r="CL321" s="107"/>
      <c r="CM321" s="107"/>
      <c r="CN321" s="107"/>
      <c r="CO321" s="107"/>
      <c r="CP321" s="107"/>
      <c r="CQ321" s="107"/>
      <c r="CR321" s="107"/>
      <c r="CS321" s="107"/>
      <c r="CT321" s="107"/>
      <c r="CU321" s="107"/>
      <c r="CV321" s="107"/>
      <c r="CW321" s="107"/>
      <c r="CX321" s="107"/>
      <c r="CY321" s="107"/>
      <c r="CZ321" s="107"/>
      <c r="DA321" s="107"/>
      <c r="DB321" s="107"/>
      <c r="DC321" s="107"/>
      <c r="DD321" s="107"/>
    </row>
    <row r="322" spans="1:108" s="58" customFormat="1" ht="12.75">
      <c r="A322" s="107" t="s">
        <v>1556</v>
      </c>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row>
    <row r="323" spans="1:108" s="58" customFormat="1" ht="12.75">
      <c r="A323" s="107" t="s">
        <v>1557</v>
      </c>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c r="AC323" s="107"/>
      <c r="AD323" s="107"/>
      <c r="AE323" s="107"/>
      <c r="AF323" s="107"/>
      <c r="AG323" s="107"/>
      <c r="AH323" s="107"/>
      <c r="AI323" s="107"/>
      <c r="AJ323" s="107"/>
      <c r="AK323" s="107"/>
      <c r="AL323" s="107"/>
      <c r="AM323" s="107"/>
      <c r="AN323" s="107"/>
      <c r="AO323" s="107"/>
      <c r="AP323" s="107"/>
      <c r="AQ323" s="107"/>
      <c r="AR323" s="107"/>
      <c r="AS323" s="107"/>
      <c r="AT323" s="107"/>
      <c r="AU323" s="107"/>
      <c r="AV323" s="107"/>
      <c r="AW323" s="107"/>
      <c r="AX323" s="107"/>
      <c r="AY323" s="107"/>
      <c r="AZ323" s="107"/>
      <c r="BA323" s="107"/>
      <c r="BB323" s="107"/>
      <c r="BC323" s="107"/>
      <c r="BD323" s="107"/>
      <c r="BE323" s="107"/>
      <c r="BF323" s="107"/>
      <c r="BG323" s="107"/>
      <c r="BH323" s="107"/>
      <c r="BI323" s="107"/>
      <c r="BJ323" s="107"/>
      <c r="BK323" s="107"/>
      <c r="BL323" s="107"/>
      <c r="BM323" s="107"/>
      <c r="BN323" s="107"/>
      <c r="BO323" s="107"/>
      <c r="BP323" s="107"/>
      <c r="BQ323" s="107"/>
      <c r="BR323" s="107"/>
      <c r="BS323" s="107"/>
      <c r="BT323" s="107"/>
      <c r="BU323" s="107"/>
      <c r="BV323" s="107"/>
      <c r="BW323" s="107"/>
      <c r="BX323" s="107"/>
      <c r="BY323" s="107"/>
      <c r="BZ323" s="107"/>
      <c r="CA323" s="107"/>
      <c r="CB323" s="107"/>
      <c r="CC323" s="107"/>
      <c r="CD323" s="107"/>
      <c r="CE323" s="107"/>
      <c r="CF323" s="107"/>
      <c r="CG323" s="107"/>
      <c r="CH323" s="107"/>
      <c r="CI323" s="107"/>
      <c r="CJ323" s="107"/>
      <c r="CK323" s="107"/>
      <c r="CL323" s="107"/>
      <c r="CM323" s="107"/>
      <c r="CN323" s="107"/>
      <c r="CO323" s="107"/>
      <c r="CP323" s="107"/>
      <c r="CQ323" s="107"/>
      <c r="CR323" s="107"/>
      <c r="CS323" s="107"/>
      <c r="CT323" s="107"/>
      <c r="CU323" s="107"/>
      <c r="CV323" s="107"/>
      <c r="CW323" s="107"/>
      <c r="CX323" s="107"/>
      <c r="CY323" s="107"/>
      <c r="CZ323" s="107"/>
      <c r="DA323" s="107"/>
      <c r="DB323" s="107"/>
      <c r="DC323" s="107"/>
      <c r="DD323" s="107"/>
    </row>
    <row r="324" spans="1:108" s="58" customFormat="1" ht="12.75">
      <c r="A324" s="107" t="s">
        <v>1558</v>
      </c>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c r="AC324" s="107"/>
      <c r="AD324" s="107"/>
      <c r="AE324" s="107"/>
      <c r="AF324" s="107"/>
      <c r="AG324" s="107"/>
      <c r="AH324" s="107"/>
      <c r="AI324" s="107"/>
      <c r="AJ324" s="107"/>
      <c r="AK324" s="107"/>
      <c r="AL324" s="107"/>
      <c r="AM324" s="107"/>
      <c r="AN324" s="107"/>
      <c r="AO324" s="107"/>
      <c r="AP324" s="107"/>
      <c r="AQ324" s="107"/>
      <c r="AR324" s="107"/>
      <c r="AS324" s="107"/>
      <c r="AT324" s="107"/>
      <c r="AU324" s="107"/>
      <c r="AV324" s="107"/>
      <c r="AW324" s="107"/>
      <c r="AX324" s="107"/>
      <c r="AY324" s="107"/>
      <c r="AZ324" s="107"/>
      <c r="BA324" s="107"/>
      <c r="BB324" s="107"/>
      <c r="BC324" s="107"/>
      <c r="BD324" s="107"/>
      <c r="BE324" s="107"/>
      <c r="BF324" s="107"/>
      <c r="BG324" s="107"/>
      <c r="BH324" s="107"/>
      <c r="BI324" s="107"/>
      <c r="BJ324" s="107"/>
      <c r="BK324" s="107"/>
      <c r="BL324" s="107"/>
      <c r="BM324" s="107"/>
      <c r="BN324" s="107"/>
      <c r="BO324" s="107"/>
      <c r="BP324" s="107"/>
      <c r="BQ324" s="107"/>
      <c r="BR324" s="107"/>
      <c r="BS324" s="107"/>
      <c r="BT324" s="107"/>
      <c r="BU324" s="107"/>
      <c r="BV324" s="107"/>
      <c r="BW324" s="107"/>
      <c r="BX324" s="107"/>
      <c r="BY324" s="107"/>
      <c r="BZ324" s="107"/>
      <c r="CA324" s="107"/>
      <c r="CB324" s="107"/>
      <c r="CC324" s="107"/>
      <c r="CD324" s="107"/>
      <c r="CE324" s="107"/>
      <c r="CF324" s="107"/>
      <c r="CG324" s="107"/>
      <c r="CH324" s="107"/>
      <c r="CI324" s="107"/>
      <c r="CJ324" s="107"/>
      <c r="CK324" s="107"/>
      <c r="CL324" s="107"/>
      <c r="CM324" s="107"/>
      <c r="CN324" s="107"/>
      <c r="CO324" s="107"/>
      <c r="CP324" s="107"/>
      <c r="CQ324" s="107"/>
      <c r="CR324" s="107"/>
      <c r="CS324" s="107"/>
      <c r="CT324" s="107"/>
      <c r="CU324" s="107"/>
      <c r="CV324" s="107"/>
      <c r="CW324" s="107"/>
      <c r="CX324" s="107"/>
      <c r="CY324" s="107"/>
      <c r="CZ324" s="107"/>
      <c r="DA324" s="107"/>
      <c r="DB324" s="107"/>
      <c r="DC324" s="107"/>
      <c r="DD324" s="107"/>
    </row>
    <row r="325" spans="1:108" s="58" customFormat="1" ht="12.75">
      <c r="A325" s="107" t="s">
        <v>1114</v>
      </c>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c r="AC325" s="107"/>
      <c r="AD325" s="107"/>
      <c r="AE325" s="107"/>
      <c r="AF325" s="107"/>
      <c r="AG325" s="107"/>
      <c r="AH325" s="107"/>
      <c r="AI325" s="107"/>
      <c r="AJ325" s="107"/>
      <c r="AK325" s="107"/>
      <c r="AL325" s="107"/>
      <c r="AM325" s="107"/>
      <c r="AN325" s="107"/>
      <c r="AO325" s="107"/>
      <c r="AP325" s="107"/>
      <c r="AQ325" s="107"/>
      <c r="AR325" s="107"/>
      <c r="AS325" s="107"/>
      <c r="AT325" s="107"/>
      <c r="AU325" s="107"/>
      <c r="AV325" s="107"/>
      <c r="AW325" s="107"/>
      <c r="AX325" s="107"/>
      <c r="AY325" s="107"/>
      <c r="AZ325" s="107"/>
      <c r="BA325" s="107"/>
      <c r="BB325" s="107"/>
      <c r="BC325" s="107"/>
      <c r="BD325" s="107"/>
      <c r="BE325" s="107"/>
      <c r="BF325" s="107"/>
      <c r="BG325" s="107"/>
      <c r="BH325" s="107"/>
      <c r="BI325" s="107"/>
      <c r="BJ325" s="107"/>
      <c r="BK325" s="107"/>
      <c r="BL325" s="107"/>
      <c r="BM325" s="107"/>
      <c r="BN325" s="107"/>
      <c r="BO325" s="107"/>
      <c r="BP325" s="107"/>
      <c r="BQ325" s="107"/>
      <c r="BR325" s="107"/>
      <c r="BS325" s="107"/>
      <c r="BT325" s="107"/>
      <c r="BU325" s="107"/>
      <c r="BV325" s="107"/>
      <c r="BW325" s="107"/>
      <c r="BX325" s="107"/>
      <c r="BY325" s="107"/>
      <c r="BZ325" s="107"/>
      <c r="CA325" s="107"/>
      <c r="CB325" s="107"/>
      <c r="CC325" s="107"/>
      <c r="CD325" s="107"/>
      <c r="CE325" s="107"/>
      <c r="CF325" s="107"/>
      <c r="CG325" s="107"/>
      <c r="CH325" s="107"/>
      <c r="CI325" s="107"/>
      <c r="CJ325" s="107"/>
      <c r="CK325" s="107"/>
      <c r="CL325" s="107"/>
      <c r="CM325" s="107"/>
      <c r="CN325" s="107"/>
      <c r="CO325" s="107"/>
      <c r="CP325" s="107"/>
      <c r="CQ325" s="107"/>
      <c r="CR325" s="107"/>
      <c r="CS325" s="107"/>
      <c r="CT325" s="107"/>
      <c r="CU325" s="107"/>
      <c r="CV325" s="107"/>
      <c r="CW325" s="107"/>
      <c r="CX325" s="107"/>
      <c r="CY325" s="107"/>
      <c r="CZ325" s="107"/>
      <c r="DA325" s="107"/>
      <c r="DB325" s="107"/>
      <c r="DC325" s="107"/>
      <c r="DD325" s="107"/>
    </row>
    <row r="326" spans="1:108" s="58" customFormat="1" ht="12.75">
      <c r="A326" s="109" t="s">
        <v>1559</v>
      </c>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c r="AG326" s="110"/>
      <c r="AH326" s="110"/>
      <c r="AI326" s="110"/>
      <c r="AJ326" s="110"/>
      <c r="AK326" s="110"/>
      <c r="AL326" s="110"/>
      <c r="AM326" s="110"/>
      <c r="AN326" s="110"/>
      <c r="AO326" s="110"/>
      <c r="AP326" s="110"/>
      <c r="AQ326" s="110"/>
      <c r="AR326" s="110"/>
      <c r="AS326" s="110"/>
      <c r="AT326" s="110"/>
      <c r="AU326" s="110"/>
      <c r="AV326" s="110"/>
      <c r="AW326" s="110"/>
      <c r="AX326" s="110"/>
      <c r="AY326" s="110"/>
      <c r="AZ326" s="110"/>
      <c r="BA326" s="110"/>
      <c r="BB326" s="110"/>
      <c r="BC326" s="110"/>
      <c r="BD326" s="110"/>
      <c r="BE326" s="110"/>
      <c r="BF326" s="110"/>
      <c r="BG326" s="110"/>
      <c r="BH326" s="110"/>
      <c r="BI326" s="110"/>
      <c r="BJ326" s="110"/>
      <c r="BK326" s="110"/>
      <c r="BL326" s="110"/>
      <c r="BM326" s="110"/>
      <c r="BN326" s="110"/>
      <c r="BO326" s="110"/>
      <c r="BP326" s="110"/>
      <c r="BQ326" s="110"/>
      <c r="BR326" s="110"/>
      <c r="BS326" s="110"/>
      <c r="BT326" s="110"/>
      <c r="BU326" s="110"/>
      <c r="BV326" s="110"/>
      <c r="BW326" s="110"/>
      <c r="BX326" s="110"/>
      <c r="BY326" s="110"/>
      <c r="BZ326" s="110"/>
      <c r="CA326" s="110"/>
      <c r="CB326" s="110"/>
      <c r="CC326" s="110"/>
      <c r="CD326" s="110"/>
      <c r="CE326" s="110"/>
      <c r="CF326" s="110"/>
      <c r="CG326" s="110"/>
      <c r="CH326" s="110"/>
      <c r="CI326" s="110"/>
      <c r="CJ326" s="110"/>
      <c r="CK326" s="110"/>
      <c r="CL326" s="110"/>
      <c r="CM326" s="110"/>
      <c r="CN326" s="110"/>
      <c r="CO326" s="110"/>
      <c r="CP326" s="110"/>
      <c r="CQ326" s="110"/>
      <c r="CR326" s="110"/>
      <c r="CS326" s="110"/>
      <c r="CT326" s="110"/>
      <c r="CU326" s="110"/>
      <c r="CV326" s="110"/>
      <c r="CW326" s="110"/>
      <c r="CX326" s="110"/>
      <c r="CY326" s="110"/>
      <c r="CZ326" s="110"/>
      <c r="DA326" s="110"/>
      <c r="DB326" s="110"/>
      <c r="DC326" s="110"/>
      <c r="DD326" s="110"/>
    </row>
    <row r="327" spans="1:108" s="58" customFormat="1" ht="12.75">
      <c r="A327" s="109" t="s">
        <v>1560</v>
      </c>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c r="AG327" s="110"/>
      <c r="AH327" s="110"/>
      <c r="AI327" s="110"/>
      <c r="AJ327" s="110"/>
      <c r="AK327" s="110"/>
      <c r="AL327" s="110"/>
      <c r="AM327" s="110"/>
      <c r="AN327" s="110"/>
      <c r="AO327" s="110"/>
      <c r="AP327" s="110"/>
      <c r="AQ327" s="110"/>
      <c r="AR327" s="110"/>
      <c r="AS327" s="110"/>
      <c r="AT327" s="110"/>
      <c r="AU327" s="110"/>
      <c r="AV327" s="110"/>
      <c r="AW327" s="110"/>
      <c r="AX327" s="110"/>
      <c r="AY327" s="110"/>
      <c r="AZ327" s="110"/>
      <c r="BA327" s="110"/>
      <c r="BB327" s="110"/>
      <c r="BC327" s="110"/>
      <c r="BD327" s="110"/>
      <c r="BE327" s="110"/>
      <c r="BF327" s="110"/>
      <c r="BG327" s="110"/>
      <c r="BH327" s="110"/>
      <c r="BI327" s="110"/>
      <c r="BJ327" s="110"/>
      <c r="BK327" s="110"/>
      <c r="BL327" s="110"/>
      <c r="BM327" s="110"/>
      <c r="BN327" s="110"/>
      <c r="BO327" s="110"/>
      <c r="BP327" s="110"/>
      <c r="BQ327" s="110"/>
      <c r="BR327" s="110"/>
      <c r="BS327" s="110"/>
      <c r="BT327" s="110"/>
      <c r="BU327" s="110"/>
      <c r="BV327" s="110"/>
      <c r="BW327" s="110"/>
      <c r="BX327" s="110"/>
      <c r="BY327" s="110"/>
      <c r="BZ327" s="110"/>
      <c r="CA327" s="110"/>
      <c r="CB327" s="110"/>
      <c r="CC327" s="110"/>
      <c r="CD327" s="110"/>
      <c r="CE327" s="110"/>
      <c r="CF327" s="110"/>
      <c r="CG327" s="110"/>
      <c r="CH327" s="110"/>
      <c r="CI327" s="110"/>
      <c r="CJ327" s="110"/>
      <c r="CK327" s="110"/>
      <c r="CL327" s="110"/>
      <c r="CM327" s="110"/>
      <c r="CN327" s="110"/>
      <c r="CO327" s="110"/>
      <c r="CP327" s="110"/>
      <c r="CQ327" s="110"/>
      <c r="CR327" s="110"/>
      <c r="CS327" s="110"/>
      <c r="CT327" s="110"/>
      <c r="CU327" s="110"/>
      <c r="CV327" s="110"/>
      <c r="CW327" s="110"/>
      <c r="CX327" s="110"/>
      <c r="CY327" s="110"/>
      <c r="CZ327" s="110"/>
      <c r="DA327" s="110"/>
      <c r="DB327" s="110"/>
      <c r="DC327" s="110"/>
      <c r="DD327" s="110"/>
    </row>
    <row r="328" spans="1:108" s="58" customFormat="1" ht="12.75">
      <c r="A328" s="109" t="s">
        <v>1561</v>
      </c>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c r="AG328" s="110"/>
      <c r="AH328" s="110"/>
      <c r="AI328" s="110"/>
      <c r="AJ328" s="110"/>
      <c r="AK328" s="110"/>
      <c r="AL328" s="110"/>
      <c r="AM328" s="110"/>
      <c r="AN328" s="110"/>
      <c r="AO328" s="110"/>
      <c r="AP328" s="110"/>
      <c r="AQ328" s="110"/>
      <c r="AR328" s="110"/>
      <c r="AS328" s="110"/>
      <c r="AT328" s="110"/>
      <c r="AU328" s="110"/>
      <c r="AV328" s="110"/>
      <c r="AW328" s="110"/>
      <c r="AX328" s="110"/>
      <c r="AY328" s="110"/>
      <c r="AZ328" s="110"/>
      <c r="BA328" s="110"/>
      <c r="BB328" s="110"/>
      <c r="BC328" s="110"/>
      <c r="BD328" s="110"/>
      <c r="BE328" s="110"/>
      <c r="BF328" s="110"/>
      <c r="BG328" s="110"/>
      <c r="BH328" s="110"/>
      <c r="BI328" s="110"/>
      <c r="BJ328" s="110"/>
      <c r="BK328" s="110"/>
      <c r="BL328" s="110"/>
      <c r="BM328" s="110"/>
      <c r="BN328" s="110"/>
      <c r="BO328" s="110"/>
      <c r="BP328" s="110"/>
      <c r="BQ328" s="110"/>
      <c r="BR328" s="110"/>
      <c r="BS328" s="110"/>
      <c r="BT328" s="110"/>
      <c r="BU328" s="110"/>
      <c r="BV328" s="110"/>
      <c r="BW328" s="110"/>
      <c r="BX328" s="110"/>
      <c r="BY328" s="110"/>
      <c r="BZ328" s="110"/>
      <c r="CA328" s="110"/>
      <c r="CB328" s="110"/>
      <c r="CC328" s="110"/>
      <c r="CD328" s="110"/>
      <c r="CE328" s="110"/>
      <c r="CF328" s="110"/>
      <c r="CG328" s="110"/>
      <c r="CH328" s="110"/>
      <c r="CI328" s="110"/>
      <c r="CJ328" s="110"/>
      <c r="CK328" s="110"/>
      <c r="CL328" s="110"/>
      <c r="CM328" s="110"/>
      <c r="CN328" s="110"/>
      <c r="CO328" s="110"/>
      <c r="CP328" s="110"/>
      <c r="CQ328" s="110"/>
      <c r="CR328" s="110"/>
      <c r="CS328" s="110"/>
      <c r="CT328" s="110"/>
      <c r="CU328" s="110"/>
      <c r="CV328" s="110"/>
      <c r="CW328" s="110"/>
      <c r="CX328" s="110"/>
      <c r="CY328" s="110"/>
      <c r="CZ328" s="110"/>
      <c r="DA328" s="110"/>
      <c r="DB328" s="110"/>
      <c r="DC328" s="110"/>
      <c r="DD328" s="110"/>
    </row>
    <row r="329" spans="1:108" s="58" customFormat="1" ht="12.75">
      <c r="A329" s="114" t="s">
        <v>1562</v>
      </c>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c r="AC329" s="127"/>
      <c r="AD329" s="127"/>
      <c r="AE329" s="127"/>
      <c r="AF329" s="127"/>
      <c r="AG329" s="127"/>
      <c r="AH329" s="127"/>
      <c r="AI329" s="127"/>
      <c r="AJ329" s="127"/>
      <c r="AK329" s="127"/>
      <c r="AL329" s="127"/>
      <c r="AM329" s="127"/>
      <c r="AN329" s="127"/>
      <c r="AO329" s="127"/>
      <c r="AP329" s="127"/>
      <c r="AQ329" s="127"/>
      <c r="AR329" s="127"/>
      <c r="AS329" s="127"/>
      <c r="AT329" s="127"/>
      <c r="AU329" s="127"/>
      <c r="AV329" s="127"/>
      <c r="AW329" s="127"/>
      <c r="AX329" s="127"/>
      <c r="AY329" s="127"/>
      <c r="AZ329" s="127"/>
      <c r="BA329" s="127"/>
      <c r="BB329" s="127"/>
      <c r="BC329" s="127"/>
      <c r="BD329" s="127"/>
      <c r="BE329" s="127"/>
      <c r="BF329" s="127"/>
      <c r="BG329" s="127"/>
      <c r="BH329" s="127"/>
      <c r="BI329" s="127"/>
      <c r="BJ329" s="127"/>
      <c r="BK329" s="127"/>
      <c r="BL329" s="127"/>
      <c r="BM329" s="127"/>
      <c r="BN329" s="127"/>
      <c r="BO329" s="127"/>
      <c r="BP329" s="127"/>
      <c r="BQ329" s="127"/>
      <c r="BR329" s="127"/>
      <c r="BS329" s="127"/>
      <c r="BT329" s="127"/>
      <c r="BU329" s="127"/>
      <c r="BV329" s="127"/>
      <c r="BW329" s="127"/>
      <c r="BX329" s="127"/>
      <c r="BY329" s="127"/>
      <c r="BZ329" s="127"/>
      <c r="CA329" s="127"/>
      <c r="CB329" s="127"/>
      <c r="CC329" s="127"/>
      <c r="CD329" s="127"/>
      <c r="CE329" s="127"/>
      <c r="CF329" s="127"/>
      <c r="CG329" s="127"/>
      <c r="CH329" s="127"/>
      <c r="CI329" s="127"/>
      <c r="CJ329" s="127"/>
      <c r="CK329" s="127"/>
      <c r="CL329" s="127"/>
      <c r="CM329" s="127"/>
      <c r="CN329" s="127"/>
      <c r="CO329" s="127"/>
      <c r="CP329" s="127"/>
      <c r="CQ329" s="127"/>
      <c r="CR329" s="127"/>
      <c r="CS329" s="127"/>
      <c r="CT329" s="127"/>
      <c r="CU329" s="127"/>
      <c r="CV329" s="127"/>
      <c r="CW329" s="127"/>
      <c r="CX329" s="127"/>
      <c r="CY329" s="127"/>
      <c r="CZ329" s="127"/>
      <c r="DA329" s="127"/>
      <c r="DB329" s="127"/>
      <c r="DC329" s="127"/>
      <c r="DD329" s="127"/>
    </row>
    <row r="330" spans="1:108" s="58" customFormat="1" ht="12.75">
      <c r="A330" s="114" t="s">
        <v>1563</v>
      </c>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c r="AC330" s="127"/>
      <c r="AD330" s="127"/>
      <c r="AE330" s="127"/>
      <c r="AF330" s="127"/>
      <c r="AG330" s="127"/>
      <c r="AH330" s="127"/>
      <c r="AI330" s="127"/>
      <c r="AJ330" s="127"/>
      <c r="AK330" s="127"/>
      <c r="AL330" s="127"/>
      <c r="AM330" s="127"/>
      <c r="AN330" s="127"/>
      <c r="AO330" s="127"/>
      <c r="AP330" s="127"/>
      <c r="AQ330" s="127"/>
      <c r="AR330" s="127"/>
      <c r="AS330" s="127"/>
      <c r="AT330" s="127"/>
      <c r="AU330" s="127"/>
      <c r="AV330" s="127"/>
      <c r="AW330" s="127"/>
      <c r="AX330" s="127"/>
      <c r="AY330" s="127"/>
      <c r="AZ330" s="127"/>
      <c r="BA330" s="127"/>
      <c r="BB330" s="127"/>
      <c r="BC330" s="127"/>
      <c r="BD330" s="127"/>
      <c r="BE330" s="127"/>
      <c r="BF330" s="127"/>
      <c r="BG330" s="127"/>
      <c r="BH330" s="127"/>
      <c r="BI330" s="127"/>
      <c r="BJ330" s="127"/>
      <c r="BK330" s="127"/>
      <c r="BL330" s="127"/>
      <c r="BM330" s="127"/>
      <c r="BN330" s="127"/>
      <c r="BO330" s="127"/>
      <c r="BP330" s="127"/>
      <c r="BQ330" s="127"/>
      <c r="BR330" s="127"/>
      <c r="BS330" s="127"/>
      <c r="BT330" s="127"/>
      <c r="BU330" s="127"/>
      <c r="BV330" s="127"/>
      <c r="BW330" s="127"/>
      <c r="BX330" s="127"/>
      <c r="BY330" s="127"/>
      <c r="BZ330" s="127"/>
      <c r="CA330" s="127"/>
      <c r="CB330" s="127"/>
      <c r="CC330" s="127"/>
      <c r="CD330" s="127"/>
      <c r="CE330" s="127"/>
      <c r="CF330" s="127"/>
      <c r="CG330" s="127"/>
      <c r="CH330" s="127"/>
      <c r="CI330" s="127"/>
      <c r="CJ330" s="127"/>
      <c r="CK330" s="127"/>
      <c r="CL330" s="127"/>
      <c r="CM330" s="127"/>
      <c r="CN330" s="127"/>
      <c r="CO330" s="127"/>
      <c r="CP330" s="127"/>
      <c r="CQ330" s="127"/>
      <c r="CR330" s="127"/>
      <c r="CS330" s="127"/>
      <c r="CT330" s="127"/>
      <c r="CU330" s="127"/>
      <c r="CV330" s="127"/>
      <c r="CW330" s="127"/>
      <c r="CX330" s="127"/>
      <c r="CY330" s="127"/>
      <c r="CZ330" s="127"/>
      <c r="DA330" s="127"/>
      <c r="DB330" s="127"/>
      <c r="DC330" s="127"/>
      <c r="DD330" s="127"/>
    </row>
    <row r="331" spans="1:108" s="58" customFormat="1" ht="12.75">
      <c r="A331" s="114" t="s">
        <v>1479</v>
      </c>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c r="AC331" s="127"/>
      <c r="AD331" s="127"/>
      <c r="AE331" s="127"/>
      <c r="AF331" s="127"/>
      <c r="AG331" s="127"/>
      <c r="AH331" s="127"/>
      <c r="AI331" s="127"/>
      <c r="AJ331" s="127"/>
      <c r="AK331" s="127"/>
      <c r="AL331" s="127"/>
      <c r="AM331" s="127"/>
      <c r="AN331" s="127"/>
      <c r="AO331" s="127"/>
      <c r="AP331" s="127"/>
      <c r="AQ331" s="127"/>
      <c r="AR331" s="127"/>
      <c r="AS331" s="127"/>
      <c r="AT331" s="127"/>
      <c r="AU331" s="127"/>
      <c r="AV331" s="127"/>
      <c r="AW331" s="127"/>
      <c r="AX331" s="127"/>
      <c r="AY331" s="127"/>
      <c r="AZ331" s="127"/>
      <c r="BA331" s="127"/>
      <c r="BB331" s="127"/>
      <c r="BC331" s="127"/>
      <c r="BD331" s="127"/>
      <c r="BE331" s="127"/>
      <c r="BF331" s="127"/>
      <c r="BG331" s="127"/>
      <c r="BH331" s="127"/>
      <c r="BI331" s="127"/>
      <c r="BJ331" s="127"/>
      <c r="BK331" s="127"/>
      <c r="BL331" s="127"/>
      <c r="BM331" s="127"/>
      <c r="BN331" s="127"/>
      <c r="BO331" s="127"/>
      <c r="BP331" s="127"/>
      <c r="BQ331" s="127"/>
      <c r="BR331" s="127"/>
      <c r="BS331" s="127"/>
      <c r="BT331" s="127"/>
      <c r="BU331" s="127"/>
      <c r="BV331" s="127"/>
      <c r="BW331" s="127"/>
      <c r="BX331" s="127"/>
      <c r="BY331" s="127"/>
      <c r="BZ331" s="127"/>
      <c r="CA331" s="127"/>
      <c r="CB331" s="127"/>
      <c r="CC331" s="127"/>
      <c r="CD331" s="127"/>
      <c r="CE331" s="127"/>
      <c r="CF331" s="127"/>
      <c r="CG331" s="127"/>
      <c r="CH331" s="127"/>
      <c r="CI331" s="127"/>
      <c r="CJ331" s="127"/>
      <c r="CK331" s="127"/>
      <c r="CL331" s="127"/>
      <c r="CM331" s="127"/>
      <c r="CN331" s="127"/>
      <c r="CO331" s="127"/>
      <c r="CP331" s="127"/>
      <c r="CQ331" s="127"/>
      <c r="CR331" s="127"/>
      <c r="CS331" s="127"/>
      <c r="CT331" s="127"/>
      <c r="CU331" s="127"/>
      <c r="CV331" s="127"/>
      <c r="CW331" s="127"/>
      <c r="CX331" s="127"/>
      <c r="CY331" s="127"/>
      <c r="CZ331" s="127"/>
      <c r="DA331" s="127"/>
      <c r="DB331" s="127"/>
      <c r="DC331" s="127"/>
      <c r="DD331" s="127"/>
    </row>
    <row r="332" spans="1:108" s="88" customFormat="1" ht="12.75">
      <c r="A332" s="114" t="s">
        <v>1480</v>
      </c>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c r="AC332" s="114"/>
      <c r="AD332" s="114"/>
      <c r="AE332" s="114"/>
      <c r="AF332" s="114"/>
      <c r="AG332" s="114"/>
      <c r="AH332" s="114"/>
      <c r="AI332" s="114"/>
      <c r="AJ332" s="114"/>
      <c r="AK332" s="114"/>
      <c r="AL332" s="114"/>
      <c r="AM332" s="114"/>
      <c r="AN332" s="114"/>
      <c r="AO332" s="114"/>
      <c r="AP332" s="114"/>
      <c r="AQ332" s="114"/>
      <c r="AR332" s="114"/>
      <c r="AS332" s="114"/>
      <c r="AT332" s="114"/>
      <c r="AU332" s="114"/>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114"/>
      <c r="CN332" s="114"/>
      <c r="CO332" s="114"/>
      <c r="CP332" s="114"/>
      <c r="CQ332" s="114"/>
      <c r="CR332" s="114"/>
      <c r="CS332" s="114"/>
      <c r="CT332" s="114"/>
      <c r="CU332" s="114"/>
      <c r="CV332" s="114"/>
      <c r="CW332" s="114"/>
      <c r="CX332" s="114"/>
      <c r="CY332" s="114"/>
      <c r="CZ332" s="114"/>
      <c r="DA332" s="114"/>
      <c r="DB332" s="114"/>
      <c r="DC332" s="114"/>
      <c r="DD332" s="114"/>
    </row>
    <row r="333" spans="1:108" s="58" customFormat="1" ht="13.5" customHeight="1">
      <c r="A333" s="107" t="s">
        <v>134</v>
      </c>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c r="BJ333" s="107"/>
      <c r="BK333" s="107"/>
      <c r="BL333" s="107"/>
      <c r="BM333" s="107"/>
      <c r="BN333" s="107"/>
      <c r="BO333" s="107"/>
      <c r="BP333" s="107"/>
      <c r="BQ333" s="107"/>
      <c r="BR333" s="107"/>
      <c r="BS333" s="107"/>
      <c r="BT333" s="107"/>
      <c r="BU333" s="107"/>
      <c r="BV333" s="107"/>
      <c r="BW333" s="107"/>
      <c r="BX333" s="107"/>
      <c r="BY333" s="107"/>
      <c r="BZ333" s="107"/>
      <c r="CA333" s="107"/>
      <c r="CB333" s="107"/>
      <c r="CC333" s="107"/>
      <c r="CD333" s="107"/>
      <c r="CE333" s="107"/>
      <c r="CF333" s="107"/>
      <c r="CG333" s="107"/>
      <c r="CH333" s="107"/>
      <c r="CI333" s="107"/>
      <c r="CJ333" s="107"/>
      <c r="CK333" s="107"/>
      <c r="CL333" s="107"/>
      <c r="CM333" s="107"/>
      <c r="CN333" s="107"/>
      <c r="CO333" s="107"/>
      <c r="CP333" s="107"/>
      <c r="CQ333" s="107"/>
      <c r="CR333" s="107"/>
      <c r="CS333" s="107"/>
      <c r="CT333" s="107"/>
      <c r="CU333" s="107"/>
      <c r="CV333" s="107"/>
      <c r="CW333" s="107"/>
      <c r="CX333" s="107"/>
      <c r="CY333" s="107"/>
      <c r="CZ333" s="107"/>
      <c r="DA333" s="107"/>
      <c r="DB333" s="107"/>
      <c r="DC333" s="107"/>
      <c r="DD333" s="107"/>
    </row>
    <row r="334" spans="1:108" s="58" customFormat="1" ht="12.75" customHeight="1">
      <c r="A334" s="107" t="s">
        <v>918</v>
      </c>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row>
    <row r="335" spans="1:108" s="58" customFormat="1" ht="12" customHeight="1">
      <c r="A335" s="107" t="s">
        <v>1466</v>
      </c>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c r="AI335" s="107"/>
      <c r="AJ335" s="107"/>
      <c r="AK335" s="107"/>
      <c r="AL335" s="107"/>
      <c r="AM335" s="107"/>
      <c r="AN335" s="107"/>
      <c r="AO335" s="107"/>
      <c r="AP335" s="107"/>
      <c r="AQ335" s="107"/>
      <c r="AR335" s="107"/>
      <c r="AS335" s="107"/>
      <c r="AT335" s="107"/>
      <c r="AU335" s="107"/>
      <c r="AV335" s="107"/>
      <c r="AW335" s="107"/>
      <c r="AX335" s="107"/>
      <c r="AY335" s="107"/>
      <c r="AZ335" s="107"/>
      <c r="BA335" s="107"/>
      <c r="BB335" s="107"/>
      <c r="BC335" s="107"/>
      <c r="BD335" s="107"/>
      <c r="BE335" s="107"/>
      <c r="BF335" s="107"/>
      <c r="BG335" s="107"/>
      <c r="BH335" s="107"/>
      <c r="BI335" s="107"/>
      <c r="BJ335" s="107"/>
      <c r="BK335" s="107"/>
      <c r="BL335" s="107"/>
      <c r="BM335" s="107"/>
      <c r="BN335" s="107"/>
      <c r="BO335" s="107"/>
      <c r="BP335" s="107"/>
      <c r="BQ335" s="107"/>
      <c r="BR335" s="107"/>
      <c r="BS335" s="107"/>
      <c r="BT335" s="107"/>
      <c r="BU335" s="107"/>
      <c r="BV335" s="107"/>
      <c r="BW335" s="107"/>
      <c r="BX335" s="107"/>
      <c r="BY335" s="107"/>
      <c r="BZ335" s="107"/>
      <c r="CA335" s="107"/>
      <c r="CB335" s="107"/>
      <c r="CC335" s="107"/>
      <c r="CD335" s="107"/>
      <c r="CE335" s="107"/>
      <c r="CF335" s="107"/>
      <c r="CG335" s="107"/>
      <c r="CH335" s="107"/>
      <c r="CI335" s="107"/>
      <c r="CJ335" s="107"/>
      <c r="CK335" s="107"/>
      <c r="CL335" s="107"/>
      <c r="CM335" s="107"/>
      <c r="CN335" s="107"/>
      <c r="CO335" s="107"/>
      <c r="CP335" s="107"/>
      <c r="CQ335" s="107"/>
      <c r="CR335" s="107"/>
      <c r="CS335" s="107"/>
      <c r="CT335" s="107"/>
      <c r="CU335" s="107"/>
      <c r="CV335" s="107"/>
      <c r="CW335" s="107"/>
      <c r="CX335" s="107"/>
      <c r="CY335" s="107"/>
      <c r="CZ335" s="107"/>
      <c r="DA335" s="107"/>
      <c r="DB335" s="107"/>
      <c r="DC335" s="107"/>
      <c r="DD335" s="107"/>
    </row>
    <row r="336" spans="1:108" s="58" customFormat="1" ht="12.75" customHeight="1">
      <c r="A336" s="107" t="s">
        <v>1467</v>
      </c>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c r="BJ336" s="107"/>
      <c r="BK336" s="107"/>
      <c r="BL336" s="107"/>
      <c r="BM336" s="107"/>
      <c r="BN336" s="107"/>
      <c r="BO336" s="107"/>
      <c r="BP336" s="107"/>
      <c r="BQ336" s="107"/>
      <c r="BR336" s="107"/>
      <c r="BS336" s="107"/>
      <c r="BT336" s="107"/>
      <c r="BU336" s="107"/>
      <c r="BV336" s="107"/>
      <c r="BW336" s="107"/>
      <c r="BX336" s="107"/>
      <c r="BY336" s="107"/>
      <c r="BZ336" s="107"/>
      <c r="CA336" s="107"/>
      <c r="CB336" s="107"/>
      <c r="CC336" s="107"/>
      <c r="CD336" s="107"/>
      <c r="CE336" s="107"/>
      <c r="CF336" s="107"/>
      <c r="CG336" s="107"/>
      <c r="CH336" s="107"/>
      <c r="CI336" s="107"/>
      <c r="CJ336" s="107"/>
      <c r="CK336" s="107"/>
      <c r="CL336" s="107"/>
      <c r="CM336" s="107"/>
      <c r="CN336" s="107"/>
      <c r="CO336" s="107"/>
      <c r="CP336" s="107"/>
      <c r="CQ336" s="107"/>
      <c r="CR336" s="107"/>
      <c r="CS336" s="107"/>
      <c r="CT336" s="107"/>
      <c r="CU336" s="107"/>
      <c r="CV336" s="107"/>
      <c r="CW336" s="107"/>
      <c r="CX336" s="107"/>
      <c r="CY336" s="107"/>
      <c r="CZ336" s="107"/>
      <c r="DA336" s="107"/>
      <c r="DB336" s="107"/>
      <c r="DC336" s="107"/>
      <c r="DD336" s="107"/>
    </row>
    <row r="337" spans="1:108" s="58" customFormat="1" ht="12.75">
      <c r="A337" s="107" t="s">
        <v>1567</v>
      </c>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c r="AI337" s="107"/>
      <c r="AJ337" s="107"/>
      <c r="AK337" s="107"/>
      <c r="AL337" s="107"/>
      <c r="AM337" s="107"/>
      <c r="AN337" s="107"/>
      <c r="AO337" s="107"/>
      <c r="AP337" s="107"/>
      <c r="AQ337" s="107"/>
      <c r="AR337" s="107"/>
      <c r="AS337" s="107"/>
      <c r="AT337" s="107"/>
      <c r="AU337" s="107"/>
      <c r="AV337" s="107"/>
      <c r="AW337" s="107"/>
      <c r="AX337" s="107"/>
      <c r="AY337" s="107"/>
      <c r="AZ337" s="107"/>
      <c r="BA337" s="107"/>
      <c r="BB337" s="107"/>
      <c r="BC337" s="107"/>
      <c r="BD337" s="107"/>
      <c r="BE337" s="107"/>
      <c r="BF337" s="107"/>
      <c r="BG337" s="107"/>
      <c r="BH337" s="107"/>
      <c r="BI337" s="107"/>
      <c r="BJ337" s="107"/>
      <c r="BK337" s="107"/>
      <c r="BL337" s="107"/>
      <c r="BM337" s="107"/>
      <c r="BN337" s="107"/>
      <c r="BO337" s="107"/>
      <c r="BP337" s="107"/>
      <c r="BQ337" s="107"/>
      <c r="BR337" s="107"/>
      <c r="BS337" s="107"/>
      <c r="BT337" s="107"/>
      <c r="BU337" s="107"/>
      <c r="BV337" s="107"/>
      <c r="BW337" s="107"/>
      <c r="BX337" s="107"/>
      <c r="BY337" s="107"/>
      <c r="BZ337" s="107"/>
      <c r="CA337" s="107"/>
      <c r="CB337" s="107"/>
      <c r="CC337" s="107"/>
      <c r="CD337" s="107"/>
      <c r="CE337" s="107"/>
      <c r="CF337" s="107"/>
      <c r="CG337" s="107"/>
      <c r="CH337" s="107"/>
      <c r="CI337" s="107"/>
      <c r="CJ337" s="107"/>
      <c r="CK337" s="107"/>
      <c r="CL337" s="107"/>
      <c r="CM337" s="107"/>
      <c r="CN337" s="107"/>
      <c r="CO337" s="107"/>
      <c r="CP337" s="107"/>
      <c r="CQ337" s="107"/>
      <c r="CR337" s="107"/>
      <c r="CS337" s="107"/>
      <c r="CT337" s="107"/>
      <c r="CU337" s="107"/>
      <c r="CV337" s="107"/>
      <c r="CW337" s="107"/>
      <c r="CX337" s="107"/>
      <c r="CY337" s="107"/>
      <c r="CZ337" s="107"/>
      <c r="DA337" s="107"/>
      <c r="DB337" s="107"/>
      <c r="DC337" s="107"/>
      <c r="DD337" s="107"/>
    </row>
    <row r="338" spans="1:108" s="58" customFormat="1" ht="12.75">
      <c r="A338" s="125" t="s">
        <v>1568</v>
      </c>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c r="AI338" s="107"/>
      <c r="AJ338" s="107"/>
      <c r="AK338" s="107"/>
      <c r="AL338" s="107"/>
      <c r="AM338" s="107"/>
      <c r="AN338" s="107"/>
      <c r="AO338" s="107"/>
      <c r="AP338" s="107"/>
      <c r="AQ338" s="107"/>
      <c r="AR338" s="107"/>
      <c r="AS338" s="107"/>
      <c r="AT338" s="107"/>
      <c r="AU338" s="107"/>
      <c r="AV338" s="107"/>
      <c r="AW338" s="107"/>
      <c r="AX338" s="107"/>
      <c r="AY338" s="107"/>
      <c r="AZ338" s="107"/>
      <c r="BA338" s="107"/>
      <c r="BB338" s="107"/>
      <c r="BC338" s="107"/>
      <c r="BD338" s="107"/>
      <c r="BE338" s="107"/>
      <c r="BF338" s="107"/>
      <c r="BG338" s="107"/>
      <c r="BH338" s="107"/>
      <c r="BI338" s="107"/>
      <c r="BJ338" s="107"/>
      <c r="BK338" s="107"/>
      <c r="BL338" s="107"/>
      <c r="BM338" s="107"/>
      <c r="BN338" s="107"/>
      <c r="BO338" s="107"/>
      <c r="BP338" s="107"/>
      <c r="BQ338" s="107"/>
      <c r="BR338" s="107"/>
      <c r="BS338" s="107"/>
      <c r="BT338" s="107"/>
      <c r="BU338" s="107"/>
      <c r="BV338" s="107"/>
      <c r="BW338" s="107"/>
      <c r="BX338" s="107"/>
      <c r="BY338" s="107"/>
      <c r="BZ338" s="107"/>
      <c r="CA338" s="107"/>
      <c r="CB338" s="107"/>
      <c r="CC338" s="107"/>
      <c r="CD338" s="107"/>
      <c r="CE338" s="107"/>
      <c r="CF338" s="107"/>
      <c r="CG338" s="107"/>
      <c r="CH338" s="107"/>
      <c r="CI338" s="107"/>
      <c r="CJ338" s="107"/>
      <c r="CK338" s="107"/>
      <c r="CL338" s="107"/>
      <c r="CM338" s="107"/>
      <c r="CN338" s="107"/>
      <c r="CO338" s="107"/>
      <c r="CP338" s="107"/>
      <c r="CQ338" s="107"/>
      <c r="CR338" s="107"/>
      <c r="CS338" s="107"/>
      <c r="CT338" s="107"/>
      <c r="CU338" s="107"/>
      <c r="CV338" s="107"/>
      <c r="CW338" s="107"/>
      <c r="CX338" s="107"/>
      <c r="CY338" s="107"/>
      <c r="CZ338" s="107"/>
      <c r="DA338" s="107"/>
      <c r="DB338" s="107"/>
      <c r="DC338" s="107"/>
      <c r="DD338" s="107"/>
    </row>
    <row r="339" spans="1:108" s="58" customFormat="1" ht="12.75">
      <c r="A339" s="107" t="s">
        <v>1241</v>
      </c>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c r="AI339" s="107"/>
      <c r="AJ339" s="107"/>
      <c r="AK339" s="107"/>
      <c r="AL339" s="107"/>
      <c r="AM339" s="107"/>
      <c r="AN339" s="107"/>
      <c r="AO339" s="107"/>
      <c r="AP339" s="107"/>
      <c r="AQ339" s="107"/>
      <c r="AR339" s="107"/>
      <c r="AS339" s="107"/>
      <c r="AT339" s="107"/>
      <c r="AU339" s="107"/>
      <c r="AV339" s="107"/>
      <c r="AW339" s="107"/>
      <c r="AX339" s="107"/>
      <c r="AY339" s="107"/>
      <c r="AZ339" s="107"/>
      <c r="BA339" s="107"/>
      <c r="BB339" s="107"/>
      <c r="BC339" s="107"/>
      <c r="BD339" s="107"/>
      <c r="BE339" s="107"/>
      <c r="BF339" s="107"/>
      <c r="BG339" s="107"/>
      <c r="BH339" s="107"/>
      <c r="BI339" s="107"/>
      <c r="BJ339" s="107"/>
      <c r="BK339" s="107"/>
      <c r="BL339" s="107"/>
      <c r="BM339" s="107"/>
      <c r="BN339" s="107"/>
      <c r="BO339" s="107"/>
      <c r="BP339" s="107"/>
      <c r="BQ339" s="107"/>
      <c r="BR339" s="107"/>
      <c r="BS339" s="107"/>
      <c r="BT339" s="107"/>
      <c r="BU339" s="107"/>
      <c r="BV339" s="107"/>
      <c r="BW339" s="107"/>
      <c r="BX339" s="107"/>
      <c r="BY339" s="107"/>
      <c r="BZ339" s="107"/>
      <c r="CA339" s="107"/>
      <c r="CB339" s="107"/>
      <c r="CC339" s="107"/>
      <c r="CD339" s="107"/>
      <c r="CE339" s="107"/>
      <c r="CF339" s="107"/>
      <c r="CG339" s="107"/>
      <c r="CH339" s="107"/>
      <c r="CI339" s="107"/>
      <c r="CJ339" s="107"/>
      <c r="CK339" s="107"/>
      <c r="CL339" s="107"/>
      <c r="CM339" s="107"/>
      <c r="CN339" s="107"/>
      <c r="CO339" s="107"/>
      <c r="CP339" s="107"/>
      <c r="CQ339" s="107"/>
      <c r="CR339" s="107"/>
      <c r="CS339" s="107"/>
      <c r="CT339" s="107"/>
      <c r="CU339" s="107"/>
      <c r="CV339" s="107"/>
      <c r="CW339" s="107"/>
      <c r="CX339" s="107"/>
      <c r="CY339" s="107"/>
      <c r="CZ339" s="107"/>
      <c r="DA339" s="107"/>
      <c r="DB339" s="107"/>
      <c r="DC339" s="107"/>
      <c r="DD339" s="107"/>
    </row>
    <row r="340" spans="1:108" s="58" customFormat="1" ht="12.75">
      <c r="A340" s="107" t="s">
        <v>920</v>
      </c>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T340" s="107"/>
      <c r="AU340" s="107"/>
      <c r="AV340" s="107"/>
      <c r="AW340" s="107"/>
      <c r="AX340" s="107"/>
      <c r="AY340" s="107"/>
      <c r="AZ340" s="107"/>
      <c r="BA340" s="107"/>
      <c r="BB340" s="107"/>
      <c r="BC340" s="107"/>
      <c r="BD340" s="107"/>
      <c r="BE340" s="107"/>
      <c r="BF340" s="107"/>
      <c r="BG340" s="107"/>
      <c r="BH340" s="107"/>
      <c r="BI340" s="107"/>
      <c r="BJ340" s="107"/>
      <c r="BK340" s="107"/>
      <c r="BL340" s="107"/>
      <c r="BM340" s="107"/>
      <c r="BN340" s="107"/>
      <c r="BO340" s="107"/>
      <c r="BP340" s="107"/>
      <c r="BQ340" s="107"/>
      <c r="BR340" s="107"/>
      <c r="BS340" s="107"/>
      <c r="BT340" s="107"/>
      <c r="BU340" s="107"/>
      <c r="BV340" s="107"/>
      <c r="BW340" s="107"/>
      <c r="BX340" s="107"/>
      <c r="BY340" s="107"/>
      <c r="BZ340" s="107"/>
      <c r="CA340" s="107"/>
      <c r="CB340" s="107"/>
      <c r="CC340" s="107"/>
      <c r="CD340" s="107"/>
      <c r="CE340" s="107"/>
      <c r="CF340" s="107"/>
      <c r="CG340" s="107"/>
      <c r="CH340" s="107"/>
      <c r="CI340" s="107"/>
      <c r="CJ340" s="107"/>
      <c r="CK340" s="107"/>
      <c r="CL340" s="107"/>
      <c r="CM340" s="107"/>
      <c r="CN340" s="107"/>
      <c r="CO340" s="107"/>
      <c r="CP340" s="107"/>
      <c r="CQ340" s="107"/>
      <c r="CR340" s="107"/>
      <c r="CS340" s="107"/>
      <c r="CT340" s="107"/>
      <c r="CU340" s="107"/>
      <c r="CV340" s="107"/>
      <c r="CW340" s="107"/>
      <c r="CX340" s="107"/>
      <c r="CY340" s="107"/>
      <c r="CZ340" s="107"/>
      <c r="DA340" s="107"/>
      <c r="DB340" s="107"/>
      <c r="DC340" s="107"/>
      <c r="DD340" s="107"/>
    </row>
    <row r="341" spans="1:108" s="58" customFormat="1" ht="12.75">
      <c r="A341" s="107" t="s">
        <v>1253</v>
      </c>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c r="AI341" s="107"/>
      <c r="AJ341" s="107"/>
      <c r="AK341" s="107"/>
      <c r="AL341" s="107"/>
      <c r="AM341" s="107"/>
      <c r="AN341" s="107"/>
      <c r="AO341" s="107"/>
      <c r="AP341" s="107"/>
      <c r="AQ341" s="107"/>
      <c r="AR341" s="107"/>
      <c r="AS341" s="107"/>
      <c r="AT341" s="107"/>
      <c r="AU341" s="107"/>
      <c r="AV341" s="107"/>
      <c r="AW341" s="107"/>
      <c r="AX341" s="107"/>
      <c r="AY341" s="107"/>
      <c r="AZ341" s="107"/>
      <c r="BA341" s="107"/>
      <c r="BB341" s="107"/>
      <c r="BC341" s="107"/>
      <c r="BD341" s="107"/>
      <c r="BE341" s="107"/>
      <c r="BF341" s="107"/>
      <c r="BG341" s="107"/>
      <c r="BH341" s="107"/>
      <c r="BI341" s="107"/>
      <c r="BJ341" s="107"/>
      <c r="BK341" s="107"/>
      <c r="BL341" s="107"/>
      <c r="BM341" s="107"/>
      <c r="BN341" s="107"/>
      <c r="BO341" s="107"/>
      <c r="BP341" s="107"/>
      <c r="BQ341" s="107"/>
      <c r="BR341" s="107"/>
      <c r="BS341" s="107"/>
      <c r="BT341" s="107"/>
      <c r="BU341" s="107"/>
      <c r="BV341" s="107"/>
      <c r="BW341" s="107"/>
      <c r="BX341" s="107"/>
      <c r="BY341" s="107"/>
      <c r="BZ341" s="107"/>
      <c r="CA341" s="107"/>
      <c r="CB341" s="107"/>
      <c r="CC341" s="107"/>
      <c r="CD341" s="107"/>
      <c r="CE341" s="107"/>
      <c r="CF341" s="107"/>
      <c r="CG341" s="107"/>
      <c r="CH341" s="107"/>
      <c r="CI341" s="107"/>
      <c r="CJ341" s="107"/>
      <c r="CK341" s="107"/>
      <c r="CL341" s="107"/>
      <c r="CM341" s="107"/>
      <c r="CN341" s="107"/>
      <c r="CO341" s="107"/>
      <c r="CP341" s="107"/>
      <c r="CQ341" s="107"/>
      <c r="CR341" s="107"/>
      <c r="CS341" s="107"/>
      <c r="CT341" s="107"/>
      <c r="CU341" s="107"/>
      <c r="CV341" s="107"/>
      <c r="CW341" s="107"/>
      <c r="CX341" s="107"/>
      <c r="CY341" s="107"/>
      <c r="CZ341" s="107"/>
      <c r="DA341" s="107"/>
      <c r="DB341" s="107"/>
      <c r="DC341" s="107"/>
      <c r="DD341" s="107"/>
    </row>
    <row r="342" spans="1:108" s="58" customFormat="1" ht="12.75">
      <c r="A342" s="107" t="s">
        <v>1254</v>
      </c>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c r="AI342" s="107"/>
      <c r="AJ342" s="107"/>
      <c r="AK342" s="107"/>
      <c r="AL342" s="107"/>
      <c r="AM342" s="107"/>
      <c r="AN342" s="107"/>
      <c r="AO342" s="107"/>
      <c r="AP342" s="107"/>
      <c r="AQ342" s="107"/>
      <c r="AR342" s="107"/>
      <c r="AS342" s="107"/>
      <c r="AT342" s="107"/>
      <c r="AU342" s="107"/>
      <c r="AV342" s="107"/>
      <c r="AW342" s="107"/>
      <c r="AX342" s="107"/>
      <c r="AY342" s="107"/>
      <c r="AZ342" s="107"/>
      <c r="BA342" s="107"/>
      <c r="BB342" s="107"/>
      <c r="BC342" s="107"/>
      <c r="BD342" s="107"/>
      <c r="BE342" s="107"/>
      <c r="BF342" s="107"/>
      <c r="BG342" s="107"/>
      <c r="BH342" s="107"/>
      <c r="BI342" s="107"/>
      <c r="BJ342" s="107"/>
      <c r="BK342" s="107"/>
      <c r="BL342" s="107"/>
      <c r="BM342" s="107"/>
      <c r="BN342" s="107"/>
      <c r="BO342" s="107"/>
      <c r="BP342" s="107"/>
      <c r="BQ342" s="107"/>
      <c r="BR342" s="107"/>
      <c r="BS342" s="107"/>
      <c r="BT342" s="107"/>
      <c r="BU342" s="107"/>
      <c r="BV342" s="107"/>
      <c r="BW342" s="107"/>
      <c r="BX342" s="107"/>
      <c r="BY342" s="107"/>
      <c r="BZ342" s="107"/>
      <c r="CA342" s="107"/>
      <c r="CB342" s="107"/>
      <c r="CC342" s="107"/>
      <c r="CD342" s="107"/>
      <c r="CE342" s="107"/>
      <c r="CF342" s="107"/>
      <c r="CG342" s="107"/>
      <c r="CH342" s="107"/>
      <c r="CI342" s="107"/>
      <c r="CJ342" s="107"/>
      <c r="CK342" s="107"/>
      <c r="CL342" s="107"/>
      <c r="CM342" s="107"/>
      <c r="CN342" s="107"/>
      <c r="CO342" s="107"/>
      <c r="CP342" s="107"/>
      <c r="CQ342" s="107"/>
      <c r="CR342" s="107"/>
      <c r="CS342" s="107"/>
      <c r="CT342" s="107"/>
      <c r="CU342" s="107"/>
      <c r="CV342" s="107"/>
      <c r="CW342" s="107"/>
      <c r="CX342" s="107"/>
      <c r="CY342" s="107"/>
      <c r="CZ342" s="107"/>
      <c r="DA342" s="107"/>
      <c r="DB342" s="107"/>
      <c r="DC342" s="107"/>
      <c r="DD342" s="107"/>
    </row>
    <row r="343" spans="1:108" s="58" customFormat="1" ht="12.75">
      <c r="A343" s="107" t="s">
        <v>1255</v>
      </c>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c r="AI343" s="107"/>
      <c r="AJ343" s="107"/>
      <c r="AK343" s="107"/>
      <c r="AL343" s="107"/>
      <c r="AM343" s="107"/>
      <c r="AN343" s="107"/>
      <c r="AO343" s="107"/>
      <c r="AP343" s="107"/>
      <c r="AQ343" s="107"/>
      <c r="AR343" s="107"/>
      <c r="AS343" s="107"/>
      <c r="AT343" s="107"/>
      <c r="AU343" s="107"/>
      <c r="AV343" s="107"/>
      <c r="AW343" s="107"/>
      <c r="AX343" s="107"/>
      <c r="AY343" s="107"/>
      <c r="AZ343" s="107"/>
      <c r="BA343" s="107"/>
      <c r="BB343" s="107"/>
      <c r="BC343" s="107"/>
      <c r="BD343" s="107"/>
      <c r="BE343" s="107"/>
      <c r="BF343" s="107"/>
      <c r="BG343" s="107"/>
      <c r="BH343" s="107"/>
      <c r="BI343" s="107"/>
      <c r="BJ343" s="107"/>
      <c r="BK343" s="107"/>
      <c r="BL343" s="107"/>
      <c r="BM343" s="107"/>
      <c r="BN343" s="107"/>
      <c r="BO343" s="107"/>
      <c r="BP343" s="107"/>
      <c r="BQ343" s="107"/>
      <c r="BR343" s="107"/>
      <c r="BS343" s="107"/>
      <c r="BT343" s="107"/>
      <c r="BU343" s="107"/>
      <c r="BV343" s="107"/>
      <c r="BW343" s="107"/>
      <c r="BX343" s="107"/>
      <c r="BY343" s="107"/>
      <c r="BZ343" s="107"/>
      <c r="CA343" s="107"/>
      <c r="CB343" s="107"/>
      <c r="CC343" s="107"/>
      <c r="CD343" s="107"/>
      <c r="CE343" s="107"/>
      <c r="CF343" s="107"/>
      <c r="CG343" s="107"/>
      <c r="CH343" s="107"/>
      <c r="CI343" s="107"/>
      <c r="CJ343" s="107"/>
      <c r="CK343" s="107"/>
      <c r="CL343" s="107"/>
      <c r="CM343" s="107"/>
      <c r="CN343" s="107"/>
      <c r="CO343" s="107"/>
      <c r="CP343" s="107"/>
      <c r="CQ343" s="107"/>
      <c r="CR343" s="107"/>
      <c r="CS343" s="107"/>
      <c r="CT343" s="107"/>
      <c r="CU343" s="107"/>
      <c r="CV343" s="107"/>
      <c r="CW343" s="107"/>
      <c r="CX343" s="107"/>
      <c r="CY343" s="107"/>
      <c r="CZ343" s="107"/>
      <c r="DA343" s="107"/>
      <c r="DB343" s="107"/>
      <c r="DC343" s="107"/>
      <c r="DD343" s="107"/>
    </row>
    <row r="344" spans="1:108" s="58" customFormat="1" ht="12.75">
      <c r="A344" s="107" t="s">
        <v>1481</v>
      </c>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c r="AG344" s="107"/>
      <c r="AH344" s="107"/>
      <c r="AI344" s="107"/>
      <c r="AJ344" s="107"/>
      <c r="AK344" s="107"/>
      <c r="AL344" s="107"/>
      <c r="AM344" s="107"/>
      <c r="AN344" s="107"/>
      <c r="AO344" s="107"/>
      <c r="AP344" s="107"/>
      <c r="AQ344" s="107"/>
      <c r="AR344" s="107"/>
      <c r="AS344" s="107"/>
      <c r="AT344" s="107"/>
      <c r="AU344" s="107"/>
      <c r="AV344" s="107"/>
      <c r="AW344" s="107"/>
      <c r="AX344" s="107"/>
      <c r="AY344" s="107"/>
      <c r="AZ344" s="107"/>
      <c r="BA344" s="107"/>
      <c r="BB344" s="107"/>
      <c r="BC344" s="107"/>
      <c r="BD344" s="107"/>
      <c r="BE344" s="107"/>
      <c r="BF344" s="107"/>
      <c r="BG344" s="107"/>
      <c r="BH344" s="107"/>
      <c r="BI344" s="107"/>
      <c r="BJ344" s="107"/>
      <c r="BK344" s="107"/>
      <c r="BL344" s="107"/>
      <c r="BM344" s="107"/>
      <c r="BN344" s="107"/>
      <c r="BO344" s="107"/>
      <c r="BP344" s="107"/>
      <c r="BQ344" s="107"/>
      <c r="BR344" s="107"/>
      <c r="BS344" s="107"/>
      <c r="BT344" s="107"/>
      <c r="BU344" s="107"/>
      <c r="BV344" s="107"/>
      <c r="BW344" s="107"/>
      <c r="BX344" s="107"/>
      <c r="BY344" s="107"/>
      <c r="BZ344" s="107"/>
      <c r="CA344" s="107"/>
      <c r="CB344" s="107"/>
      <c r="CC344" s="107"/>
      <c r="CD344" s="107"/>
      <c r="CE344" s="107"/>
      <c r="CF344" s="107"/>
      <c r="CG344" s="107"/>
      <c r="CH344" s="107"/>
      <c r="CI344" s="107"/>
      <c r="CJ344" s="107"/>
      <c r="CK344" s="107"/>
      <c r="CL344" s="107"/>
      <c r="CM344" s="107"/>
      <c r="CN344" s="107"/>
      <c r="CO344" s="107"/>
      <c r="CP344" s="107"/>
      <c r="CQ344" s="107"/>
      <c r="CR344" s="107"/>
      <c r="CS344" s="107"/>
      <c r="CT344" s="107"/>
      <c r="CU344" s="107"/>
      <c r="CV344" s="107"/>
      <c r="CW344" s="107"/>
      <c r="CX344" s="107"/>
      <c r="CY344" s="107"/>
      <c r="CZ344" s="107"/>
      <c r="DA344" s="107"/>
      <c r="DB344" s="107"/>
      <c r="DC344" s="107"/>
      <c r="DD344" s="107"/>
    </row>
    <row r="345" spans="1:108" s="58" customFormat="1" ht="12.75">
      <c r="A345" s="126" t="s">
        <v>1482</v>
      </c>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6"/>
      <c r="AY345" s="126"/>
      <c r="AZ345" s="126"/>
      <c r="BA345" s="126"/>
      <c r="BB345" s="126"/>
      <c r="BC345" s="126"/>
      <c r="BD345" s="126"/>
      <c r="BE345" s="126"/>
      <c r="BF345" s="126"/>
      <c r="BG345" s="126"/>
      <c r="BH345" s="126"/>
      <c r="BI345" s="126"/>
      <c r="BJ345" s="126"/>
      <c r="BK345" s="126"/>
      <c r="BL345" s="126"/>
      <c r="BM345" s="126"/>
      <c r="BN345" s="126"/>
      <c r="BO345" s="126"/>
      <c r="BP345" s="126"/>
      <c r="BQ345" s="126"/>
      <c r="BR345" s="126"/>
      <c r="BS345" s="126"/>
      <c r="BT345" s="126"/>
      <c r="BU345" s="126"/>
      <c r="BV345" s="126"/>
      <c r="BW345" s="126"/>
      <c r="BX345" s="126"/>
      <c r="BY345" s="126"/>
      <c r="BZ345" s="126"/>
      <c r="CA345" s="126"/>
      <c r="CB345" s="126"/>
      <c r="CC345" s="126"/>
      <c r="CD345" s="126"/>
      <c r="CE345" s="126"/>
      <c r="CF345" s="126"/>
      <c r="CG345" s="126"/>
      <c r="CH345" s="126"/>
      <c r="CI345" s="126"/>
      <c r="CJ345" s="126"/>
      <c r="CK345" s="126"/>
      <c r="CL345" s="126"/>
      <c r="CM345" s="126"/>
      <c r="CN345" s="126"/>
      <c r="CO345" s="126"/>
      <c r="CP345" s="126"/>
      <c r="CQ345" s="126"/>
      <c r="CR345" s="126"/>
      <c r="CS345" s="126"/>
      <c r="CT345" s="126"/>
      <c r="CU345" s="126"/>
      <c r="CV345" s="126"/>
      <c r="CW345" s="126"/>
      <c r="CX345" s="126"/>
      <c r="CY345" s="126"/>
      <c r="CZ345" s="126"/>
      <c r="DA345" s="126"/>
      <c r="DB345" s="126"/>
      <c r="DC345" s="126"/>
      <c r="DD345" s="126"/>
    </row>
    <row r="346" spans="1:108" s="58" customFormat="1" ht="12.75">
      <c r="A346" s="126" t="s">
        <v>1483</v>
      </c>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6"/>
      <c r="AY346" s="126"/>
      <c r="AZ346" s="126"/>
      <c r="BA346" s="126"/>
      <c r="BB346" s="126"/>
      <c r="BC346" s="126"/>
      <c r="BD346" s="126"/>
      <c r="BE346" s="126"/>
      <c r="BF346" s="126"/>
      <c r="BG346" s="126"/>
      <c r="BH346" s="126"/>
      <c r="BI346" s="126"/>
      <c r="BJ346" s="126"/>
      <c r="BK346" s="126"/>
      <c r="BL346" s="126"/>
      <c r="BM346" s="126"/>
      <c r="BN346" s="126"/>
      <c r="BO346" s="126"/>
      <c r="BP346" s="126"/>
      <c r="BQ346" s="126"/>
      <c r="BR346" s="126"/>
      <c r="BS346" s="126"/>
      <c r="BT346" s="126"/>
      <c r="BU346" s="126"/>
      <c r="BV346" s="126"/>
      <c r="BW346" s="126"/>
      <c r="BX346" s="126"/>
      <c r="BY346" s="126"/>
      <c r="BZ346" s="126"/>
      <c r="CA346" s="126"/>
      <c r="CB346" s="126"/>
      <c r="CC346" s="126"/>
      <c r="CD346" s="126"/>
      <c r="CE346" s="126"/>
      <c r="CF346" s="126"/>
      <c r="CG346" s="126"/>
      <c r="CH346" s="126"/>
      <c r="CI346" s="126"/>
      <c r="CJ346" s="126"/>
      <c r="CK346" s="126"/>
      <c r="CL346" s="126"/>
      <c r="CM346" s="126"/>
      <c r="CN346" s="126"/>
      <c r="CO346" s="126"/>
      <c r="CP346" s="126"/>
      <c r="CQ346" s="126"/>
      <c r="CR346" s="126"/>
      <c r="CS346" s="126"/>
      <c r="CT346" s="126"/>
      <c r="CU346" s="126"/>
      <c r="CV346" s="126"/>
      <c r="CW346" s="126"/>
      <c r="CX346" s="126"/>
      <c r="CY346" s="126"/>
      <c r="CZ346" s="126"/>
      <c r="DA346" s="126"/>
      <c r="DB346" s="126"/>
      <c r="DC346" s="126"/>
      <c r="DD346" s="126"/>
    </row>
    <row r="347" spans="1:108" s="96" customFormat="1" ht="12.75">
      <c r="A347" s="126" t="s">
        <v>1485</v>
      </c>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6"/>
      <c r="AY347" s="126"/>
      <c r="AZ347" s="126"/>
      <c r="BA347" s="126"/>
      <c r="BB347" s="126"/>
      <c r="BC347" s="126"/>
      <c r="BD347" s="126"/>
      <c r="BE347" s="126"/>
      <c r="BF347" s="126"/>
      <c r="BG347" s="126"/>
      <c r="BH347" s="126"/>
      <c r="BI347" s="126"/>
      <c r="BJ347" s="126"/>
      <c r="BK347" s="126"/>
      <c r="BL347" s="126"/>
      <c r="BM347" s="126"/>
      <c r="BN347" s="126"/>
      <c r="BO347" s="126"/>
      <c r="BP347" s="126"/>
      <c r="BQ347" s="126"/>
      <c r="BR347" s="126"/>
      <c r="BS347" s="126"/>
      <c r="BT347" s="126"/>
      <c r="BU347" s="126"/>
      <c r="BV347" s="126"/>
      <c r="BW347" s="126"/>
      <c r="BX347" s="126"/>
      <c r="BY347" s="126"/>
      <c r="BZ347" s="126"/>
      <c r="CA347" s="126"/>
      <c r="CB347" s="126"/>
      <c r="CC347" s="126"/>
      <c r="CD347" s="126"/>
      <c r="CE347" s="126"/>
      <c r="CF347" s="126"/>
      <c r="CG347" s="126"/>
      <c r="CH347" s="126"/>
      <c r="CI347" s="126"/>
      <c r="CJ347" s="126"/>
      <c r="CK347" s="126"/>
      <c r="CL347" s="126"/>
      <c r="CM347" s="126"/>
      <c r="CN347" s="126"/>
      <c r="CO347" s="126"/>
      <c r="CP347" s="126"/>
      <c r="CQ347" s="126"/>
      <c r="CR347" s="126"/>
      <c r="CS347" s="126"/>
      <c r="CT347" s="126"/>
      <c r="CU347" s="126"/>
      <c r="CV347" s="126"/>
      <c r="CW347" s="126"/>
      <c r="CX347" s="126"/>
      <c r="CY347" s="126"/>
      <c r="CZ347" s="126"/>
      <c r="DA347" s="126"/>
      <c r="DB347" s="126"/>
      <c r="DC347" s="126"/>
      <c r="DD347" s="126"/>
    </row>
    <row r="348" spans="1:108" s="58" customFormat="1" ht="12.75">
      <c r="A348" s="126" t="s">
        <v>1484</v>
      </c>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6"/>
      <c r="AY348" s="126"/>
      <c r="AZ348" s="126"/>
      <c r="BA348" s="126"/>
      <c r="BB348" s="126"/>
      <c r="BC348" s="126"/>
      <c r="BD348" s="126"/>
      <c r="BE348" s="126"/>
      <c r="BF348" s="126"/>
      <c r="BG348" s="126"/>
      <c r="BH348" s="126"/>
      <c r="BI348" s="126"/>
      <c r="BJ348" s="126"/>
      <c r="BK348" s="126"/>
      <c r="BL348" s="126"/>
      <c r="BM348" s="126"/>
      <c r="BN348" s="126"/>
      <c r="BO348" s="126"/>
      <c r="BP348" s="126"/>
      <c r="BQ348" s="126"/>
      <c r="BR348" s="126"/>
      <c r="BS348" s="126"/>
      <c r="BT348" s="126"/>
      <c r="BU348" s="126"/>
      <c r="BV348" s="126"/>
      <c r="BW348" s="126"/>
      <c r="BX348" s="126"/>
      <c r="BY348" s="126"/>
      <c r="BZ348" s="126"/>
      <c r="CA348" s="126"/>
      <c r="CB348" s="126"/>
      <c r="CC348" s="126"/>
      <c r="CD348" s="126"/>
      <c r="CE348" s="126"/>
      <c r="CF348" s="126"/>
      <c r="CG348" s="126"/>
      <c r="CH348" s="126"/>
      <c r="CI348" s="126"/>
      <c r="CJ348" s="126"/>
      <c r="CK348" s="126"/>
      <c r="CL348" s="126"/>
      <c r="CM348" s="126"/>
      <c r="CN348" s="126"/>
      <c r="CO348" s="126"/>
      <c r="CP348" s="126"/>
      <c r="CQ348" s="126"/>
      <c r="CR348" s="126"/>
      <c r="CS348" s="126"/>
      <c r="CT348" s="126"/>
      <c r="CU348" s="126"/>
      <c r="CV348" s="126"/>
      <c r="CW348" s="126"/>
      <c r="CX348" s="126"/>
      <c r="CY348" s="126"/>
      <c r="CZ348" s="126"/>
      <c r="DA348" s="126"/>
      <c r="DB348" s="126"/>
      <c r="DC348" s="126"/>
      <c r="DD348" s="126"/>
    </row>
    <row r="349" spans="1:108" s="58" customFormat="1" ht="12.75">
      <c r="A349" s="107" t="s">
        <v>1256</v>
      </c>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c r="AG349" s="107"/>
      <c r="AH349" s="107"/>
      <c r="AI349" s="107"/>
      <c r="AJ349" s="107"/>
      <c r="AK349" s="107"/>
      <c r="AL349" s="107"/>
      <c r="AM349" s="107"/>
      <c r="AN349" s="107"/>
      <c r="AO349" s="107"/>
      <c r="AP349" s="107"/>
      <c r="AQ349" s="107"/>
      <c r="AR349" s="107"/>
      <c r="AS349" s="107"/>
      <c r="AT349" s="107"/>
      <c r="AU349" s="107"/>
      <c r="AV349" s="107"/>
      <c r="AW349" s="107"/>
      <c r="AX349" s="107"/>
      <c r="AY349" s="107"/>
      <c r="AZ349" s="107"/>
      <c r="BA349" s="107"/>
      <c r="BB349" s="107"/>
      <c r="BC349" s="107"/>
      <c r="BD349" s="107"/>
      <c r="BE349" s="107"/>
      <c r="BF349" s="107"/>
      <c r="BG349" s="107"/>
      <c r="BH349" s="107"/>
      <c r="BI349" s="107"/>
      <c r="BJ349" s="107"/>
      <c r="BK349" s="107"/>
      <c r="BL349" s="107"/>
      <c r="BM349" s="107"/>
      <c r="BN349" s="107"/>
      <c r="BO349" s="107"/>
      <c r="BP349" s="107"/>
      <c r="BQ349" s="107"/>
      <c r="BR349" s="107"/>
      <c r="BS349" s="107"/>
      <c r="BT349" s="107"/>
      <c r="BU349" s="107"/>
      <c r="BV349" s="107"/>
      <c r="BW349" s="107"/>
      <c r="BX349" s="107"/>
      <c r="BY349" s="107"/>
      <c r="BZ349" s="107"/>
      <c r="CA349" s="107"/>
      <c r="CB349" s="107"/>
      <c r="CC349" s="107"/>
      <c r="CD349" s="107"/>
      <c r="CE349" s="107"/>
      <c r="CF349" s="107"/>
      <c r="CG349" s="107"/>
      <c r="CH349" s="107"/>
      <c r="CI349" s="107"/>
      <c r="CJ349" s="107"/>
      <c r="CK349" s="107"/>
      <c r="CL349" s="107"/>
      <c r="CM349" s="107"/>
      <c r="CN349" s="107"/>
      <c r="CO349" s="107"/>
      <c r="CP349" s="107"/>
      <c r="CQ349" s="107"/>
      <c r="CR349" s="107"/>
      <c r="CS349" s="107"/>
      <c r="CT349" s="107"/>
      <c r="CU349" s="107"/>
      <c r="CV349" s="107"/>
      <c r="CW349" s="107"/>
      <c r="CX349" s="107"/>
      <c r="CY349" s="107"/>
      <c r="CZ349" s="107"/>
      <c r="DA349" s="107"/>
      <c r="DB349" s="107"/>
      <c r="DC349" s="107"/>
      <c r="DD349" s="107"/>
    </row>
    <row r="350" spans="1:108" s="58" customFormat="1" ht="12.75">
      <c r="A350" s="107" t="s">
        <v>1257</v>
      </c>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c r="AI350" s="107"/>
      <c r="AJ350" s="107"/>
      <c r="AK350" s="107"/>
      <c r="AL350" s="107"/>
      <c r="AM350" s="107"/>
      <c r="AN350" s="107"/>
      <c r="AO350" s="107"/>
      <c r="AP350" s="107"/>
      <c r="AQ350" s="107"/>
      <c r="AR350" s="107"/>
      <c r="AS350" s="107"/>
      <c r="AT350" s="107"/>
      <c r="AU350" s="107"/>
      <c r="AV350" s="107"/>
      <c r="AW350" s="107"/>
      <c r="AX350" s="107"/>
      <c r="AY350" s="107"/>
      <c r="AZ350" s="107"/>
      <c r="BA350" s="107"/>
      <c r="BB350" s="107"/>
      <c r="BC350" s="107"/>
      <c r="BD350" s="107"/>
      <c r="BE350" s="107"/>
      <c r="BF350" s="107"/>
      <c r="BG350" s="107"/>
      <c r="BH350" s="107"/>
      <c r="BI350" s="107"/>
      <c r="BJ350" s="107"/>
      <c r="BK350" s="107"/>
      <c r="BL350" s="107"/>
      <c r="BM350" s="107"/>
      <c r="BN350" s="107"/>
      <c r="BO350" s="107"/>
      <c r="BP350" s="107"/>
      <c r="BQ350" s="107"/>
      <c r="BR350" s="107"/>
      <c r="BS350" s="107"/>
      <c r="BT350" s="107"/>
      <c r="BU350" s="107"/>
      <c r="BV350" s="107"/>
      <c r="BW350" s="107"/>
      <c r="BX350" s="107"/>
      <c r="BY350" s="107"/>
      <c r="BZ350" s="107"/>
      <c r="CA350" s="107"/>
      <c r="CB350" s="107"/>
      <c r="CC350" s="107"/>
      <c r="CD350" s="107"/>
      <c r="CE350" s="107"/>
      <c r="CF350" s="107"/>
      <c r="CG350" s="107"/>
      <c r="CH350" s="107"/>
      <c r="CI350" s="107"/>
      <c r="CJ350" s="107"/>
      <c r="CK350" s="107"/>
      <c r="CL350" s="107"/>
      <c r="CM350" s="107"/>
      <c r="CN350" s="107"/>
      <c r="CO350" s="107"/>
      <c r="CP350" s="107"/>
      <c r="CQ350" s="107"/>
      <c r="CR350" s="107"/>
      <c r="CS350" s="107"/>
      <c r="CT350" s="107"/>
      <c r="CU350" s="107"/>
      <c r="CV350" s="107"/>
      <c r="CW350" s="107"/>
      <c r="CX350" s="107"/>
      <c r="CY350" s="107"/>
      <c r="CZ350" s="107"/>
      <c r="DA350" s="107"/>
      <c r="DB350" s="107"/>
      <c r="DC350" s="107"/>
      <c r="DD350" s="107"/>
    </row>
    <row r="351" spans="1:108" s="58" customFormat="1" ht="12.75">
      <c r="A351" s="107" t="s">
        <v>1247</v>
      </c>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c r="AG351" s="107"/>
      <c r="AH351" s="107"/>
      <c r="AI351" s="107"/>
      <c r="AJ351" s="107"/>
      <c r="AK351" s="107"/>
      <c r="AL351" s="107"/>
      <c r="AM351" s="107"/>
      <c r="AN351" s="107"/>
      <c r="AO351" s="107"/>
      <c r="AP351" s="107"/>
      <c r="AQ351" s="107"/>
      <c r="AR351" s="107"/>
      <c r="AS351" s="107"/>
      <c r="AT351" s="107"/>
      <c r="AU351" s="107"/>
      <c r="AV351" s="107"/>
      <c r="AW351" s="107"/>
      <c r="AX351" s="107"/>
      <c r="AY351" s="107"/>
      <c r="AZ351" s="107"/>
      <c r="BA351" s="107"/>
      <c r="BB351" s="107"/>
      <c r="BC351" s="107"/>
      <c r="BD351" s="107"/>
      <c r="BE351" s="107"/>
      <c r="BF351" s="107"/>
      <c r="BG351" s="107"/>
      <c r="BH351" s="107"/>
      <c r="BI351" s="107"/>
      <c r="BJ351" s="107"/>
      <c r="BK351" s="107"/>
      <c r="BL351" s="107"/>
      <c r="BM351" s="107"/>
      <c r="BN351" s="107"/>
      <c r="BO351" s="107"/>
      <c r="BP351" s="107"/>
      <c r="BQ351" s="107"/>
      <c r="BR351" s="107"/>
      <c r="BS351" s="107"/>
      <c r="BT351" s="107"/>
      <c r="BU351" s="107"/>
      <c r="BV351" s="107"/>
      <c r="BW351" s="107"/>
      <c r="BX351" s="107"/>
      <c r="BY351" s="107"/>
      <c r="BZ351" s="107"/>
      <c r="CA351" s="107"/>
      <c r="CB351" s="107"/>
      <c r="CC351" s="107"/>
      <c r="CD351" s="107"/>
      <c r="CE351" s="107"/>
      <c r="CF351" s="107"/>
      <c r="CG351" s="107"/>
      <c r="CH351" s="107"/>
      <c r="CI351" s="107"/>
      <c r="CJ351" s="107"/>
      <c r="CK351" s="107"/>
      <c r="CL351" s="107"/>
      <c r="CM351" s="107"/>
      <c r="CN351" s="107"/>
      <c r="CO351" s="107"/>
      <c r="CP351" s="107"/>
      <c r="CQ351" s="107"/>
      <c r="CR351" s="107"/>
      <c r="CS351" s="107"/>
      <c r="CT351" s="107"/>
      <c r="CU351" s="107"/>
      <c r="CV351" s="107"/>
      <c r="CW351" s="107"/>
      <c r="CX351" s="107"/>
      <c r="CY351" s="107"/>
      <c r="CZ351" s="107"/>
      <c r="DA351" s="107"/>
      <c r="DB351" s="107"/>
      <c r="DC351" s="107"/>
      <c r="DD351" s="107"/>
    </row>
    <row r="352" spans="1:108" s="58" customFormat="1" ht="12.75">
      <c r="A352" s="107" t="s">
        <v>1258</v>
      </c>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c r="AG352" s="107"/>
      <c r="AH352" s="107"/>
      <c r="AI352" s="107"/>
      <c r="AJ352" s="107"/>
      <c r="AK352" s="107"/>
      <c r="AL352" s="107"/>
      <c r="AM352" s="107"/>
      <c r="AN352" s="107"/>
      <c r="AO352" s="107"/>
      <c r="AP352" s="107"/>
      <c r="AQ352" s="107"/>
      <c r="AR352" s="107"/>
      <c r="AS352" s="107"/>
      <c r="AT352" s="107"/>
      <c r="AU352" s="107"/>
      <c r="AV352" s="107"/>
      <c r="AW352" s="107"/>
      <c r="AX352" s="107"/>
      <c r="AY352" s="107"/>
      <c r="AZ352" s="107"/>
      <c r="BA352" s="107"/>
      <c r="BB352" s="107"/>
      <c r="BC352" s="107"/>
      <c r="BD352" s="107"/>
      <c r="BE352" s="107"/>
      <c r="BF352" s="107"/>
      <c r="BG352" s="107"/>
      <c r="BH352" s="107"/>
      <c r="BI352" s="107"/>
      <c r="BJ352" s="107"/>
      <c r="BK352" s="107"/>
      <c r="BL352" s="107"/>
      <c r="BM352" s="107"/>
      <c r="BN352" s="107"/>
      <c r="BO352" s="107"/>
      <c r="BP352" s="107"/>
      <c r="BQ352" s="107"/>
      <c r="BR352" s="107"/>
      <c r="BS352" s="107"/>
      <c r="BT352" s="107"/>
      <c r="BU352" s="107"/>
      <c r="BV352" s="107"/>
      <c r="BW352" s="107"/>
      <c r="BX352" s="107"/>
      <c r="BY352" s="107"/>
      <c r="BZ352" s="107"/>
      <c r="CA352" s="107"/>
      <c r="CB352" s="107"/>
      <c r="CC352" s="107"/>
      <c r="CD352" s="107"/>
      <c r="CE352" s="107"/>
      <c r="CF352" s="107"/>
      <c r="CG352" s="107"/>
      <c r="CH352" s="107"/>
      <c r="CI352" s="107"/>
      <c r="CJ352" s="107"/>
      <c r="CK352" s="107"/>
      <c r="CL352" s="107"/>
      <c r="CM352" s="107"/>
      <c r="CN352" s="107"/>
      <c r="CO352" s="107"/>
      <c r="CP352" s="107"/>
      <c r="CQ352" s="107"/>
      <c r="CR352" s="107"/>
      <c r="CS352" s="107"/>
      <c r="CT352" s="107"/>
      <c r="CU352" s="107"/>
      <c r="CV352" s="107"/>
      <c r="CW352" s="107"/>
      <c r="CX352" s="107"/>
      <c r="CY352" s="107"/>
      <c r="CZ352" s="107"/>
      <c r="DA352" s="107"/>
      <c r="DB352" s="107"/>
      <c r="DC352" s="107"/>
      <c r="DD352" s="107"/>
    </row>
    <row r="353" spans="1:108" s="58" customFormat="1" ht="12.75">
      <c r="A353" s="107" t="s">
        <v>926</v>
      </c>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c r="AI353" s="107"/>
      <c r="AJ353" s="107"/>
      <c r="AK353" s="107"/>
      <c r="AL353" s="107"/>
      <c r="AM353" s="107"/>
      <c r="AN353" s="107"/>
      <c r="AO353" s="107"/>
      <c r="AP353" s="107"/>
      <c r="AQ353" s="107"/>
      <c r="AR353" s="107"/>
      <c r="AS353" s="107"/>
      <c r="AT353" s="107"/>
      <c r="AU353" s="107"/>
      <c r="AV353" s="107"/>
      <c r="AW353" s="107"/>
      <c r="AX353" s="107"/>
      <c r="AY353" s="107"/>
      <c r="AZ353" s="107"/>
      <c r="BA353" s="107"/>
      <c r="BB353" s="107"/>
      <c r="BC353" s="107"/>
      <c r="BD353" s="107"/>
      <c r="BE353" s="107"/>
      <c r="BF353" s="107"/>
      <c r="BG353" s="107"/>
      <c r="BH353" s="107"/>
      <c r="BI353" s="107"/>
      <c r="BJ353" s="107"/>
      <c r="BK353" s="107"/>
      <c r="BL353" s="107"/>
      <c r="BM353" s="107"/>
      <c r="BN353" s="107"/>
      <c r="BO353" s="107"/>
      <c r="BP353" s="107"/>
      <c r="BQ353" s="107"/>
      <c r="BR353" s="107"/>
      <c r="BS353" s="107"/>
      <c r="BT353" s="107"/>
      <c r="BU353" s="107"/>
      <c r="BV353" s="107"/>
      <c r="BW353" s="107"/>
      <c r="BX353" s="107"/>
      <c r="BY353" s="107"/>
      <c r="BZ353" s="107"/>
      <c r="CA353" s="107"/>
      <c r="CB353" s="107"/>
      <c r="CC353" s="107"/>
      <c r="CD353" s="107"/>
      <c r="CE353" s="107"/>
      <c r="CF353" s="107"/>
      <c r="CG353" s="107"/>
      <c r="CH353" s="107"/>
      <c r="CI353" s="107"/>
      <c r="CJ353" s="107"/>
      <c r="CK353" s="107"/>
      <c r="CL353" s="107"/>
      <c r="CM353" s="107"/>
      <c r="CN353" s="107"/>
      <c r="CO353" s="107"/>
      <c r="CP353" s="107"/>
      <c r="CQ353" s="107"/>
      <c r="CR353" s="107"/>
      <c r="CS353" s="107"/>
      <c r="CT353" s="107"/>
      <c r="CU353" s="107"/>
      <c r="CV353" s="107"/>
      <c r="CW353" s="107"/>
      <c r="CX353" s="107"/>
      <c r="CY353" s="107"/>
      <c r="CZ353" s="107"/>
      <c r="DA353" s="107"/>
      <c r="DB353" s="107"/>
      <c r="DC353" s="107"/>
      <c r="DD353" s="107"/>
    </row>
    <row r="354" spans="1:108" s="58" customFormat="1" ht="12.75">
      <c r="A354" s="107" t="s">
        <v>1564</v>
      </c>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c r="AC354" s="107"/>
      <c r="AD354" s="107"/>
      <c r="AE354" s="107"/>
      <c r="AF354" s="107"/>
      <c r="AG354" s="107"/>
      <c r="AH354" s="107"/>
      <c r="AI354" s="107"/>
      <c r="AJ354" s="107"/>
      <c r="AK354" s="107"/>
      <c r="AL354" s="107"/>
      <c r="AM354" s="107"/>
      <c r="AN354" s="107"/>
      <c r="AO354" s="107"/>
      <c r="AP354" s="107"/>
      <c r="AQ354" s="107"/>
      <c r="AR354" s="107"/>
      <c r="AS354" s="107"/>
      <c r="AT354" s="107"/>
      <c r="AU354" s="107"/>
      <c r="AV354" s="107"/>
      <c r="AW354" s="107"/>
      <c r="AX354" s="107"/>
      <c r="AY354" s="107"/>
      <c r="AZ354" s="107"/>
      <c r="BA354" s="107"/>
      <c r="BB354" s="107"/>
      <c r="BC354" s="107"/>
      <c r="BD354" s="107"/>
      <c r="BE354" s="107"/>
      <c r="BF354" s="107"/>
      <c r="BG354" s="107"/>
      <c r="BH354" s="107"/>
      <c r="BI354" s="107"/>
      <c r="BJ354" s="107"/>
      <c r="BK354" s="107"/>
      <c r="BL354" s="107"/>
      <c r="BM354" s="107"/>
      <c r="BN354" s="107"/>
      <c r="BO354" s="107"/>
      <c r="BP354" s="107"/>
      <c r="BQ354" s="107"/>
      <c r="BR354" s="107"/>
      <c r="BS354" s="107"/>
      <c r="BT354" s="107"/>
      <c r="BU354" s="107"/>
      <c r="BV354" s="107"/>
      <c r="BW354" s="107"/>
      <c r="BX354" s="107"/>
      <c r="BY354" s="107"/>
      <c r="BZ354" s="107"/>
      <c r="CA354" s="107"/>
      <c r="CB354" s="107"/>
      <c r="CC354" s="107"/>
      <c r="CD354" s="107"/>
      <c r="CE354" s="107"/>
      <c r="CF354" s="107"/>
      <c r="CG354" s="107"/>
      <c r="CH354" s="107"/>
      <c r="CI354" s="107"/>
      <c r="CJ354" s="107"/>
      <c r="CK354" s="107"/>
      <c r="CL354" s="107"/>
      <c r="CM354" s="107"/>
      <c r="CN354" s="107"/>
      <c r="CO354" s="107"/>
      <c r="CP354" s="107"/>
      <c r="CQ354" s="107"/>
      <c r="CR354" s="107"/>
      <c r="CS354" s="107"/>
      <c r="CT354" s="107"/>
      <c r="CU354" s="107"/>
      <c r="CV354" s="107"/>
      <c r="CW354" s="107"/>
      <c r="CX354" s="107"/>
      <c r="CY354" s="107"/>
      <c r="CZ354" s="107"/>
      <c r="DA354" s="107"/>
      <c r="DB354" s="107"/>
      <c r="DC354" s="107"/>
      <c r="DD354" s="107"/>
    </row>
    <row r="355" spans="1:108" s="90" customFormat="1" ht="12.75">
      <c r="A355" s="107" t="s">
        <v>1565</v>
      </c>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c r="AC355" s="107"/>
      <c r="AD355" s="107"/>
      <c r="AE355" s="107"/>
      <c r="AF355" s="107"/>
      <c r="AG355" s="107"/>
      <c r="AH355" s="107"/>
      <c r="AI355" s="107"/>
      <c r="AJ355" s="107"/>
      <c r="AK355" s="107"/>
      <c r="AL355" s="107"/>
      <c r="AM355" s="107"/>
      <c r="AN355" s="107"/>
      <c r="AO355" s="107"/>
      <c r="AP355" s="107"/>
      <c r="AQ355" s="107"/>
      <c r="AR355" s="107"/>
      <c r="AS355" s="107"/>
      <c r="AT355" s="107"/>
      <c r="AU355" s="107"/>
      <c r="AV355" s="107"/>
      <c r="AW355" s="107"/>
      <c r="AX355" s="107"/>
      <c r="AY355" s="107"/>
      <c r="AZ355" s="107"/>
      <c r="BA355" s="107"/>
      <c r="BB355" s="107"/>
      <c r="BC355" s="107"/>
      <c r="BD355" s="107"/>
      <c r="BE355" s="107"/>
      <c r="BF355" s="107"/>
      <c r="BG355" s="107"/>
      <c r="BH355" s="107"/>
      <c r="BI355" s="107"/>
      <c r="BJ355" s="107"/>
      <c r="BK355" s="107"/>
      <c r="BL355" s="107"/>
      <c r="BM355" s="107"/>
      <c r="BN355" s="107"/>
      <c r="BO355" s="107"/>
      <c r="BP355" s="107"/>
      <c r="BQ355" s="107"/>
      <c r="BR355" s="107"/>
      <c r="BS355" s="107"/>
      <c r="BT355" s="107"/>
      <c r="BU355" s="107"/>
      <c r="BV355" s="107"/>
      <c r="BW355" s="107"/>
      <c r="BX355" s="107"/>
      <c r="BY355" s="107"/>
      <c r="BZ355" s="107"/>
      <c r="CA355" s="107"/>
      <c r="CB355" s="107"/>
      <c r="CC355" s="107"/>
      <c r="CD355" s="107"/>
      <c r="CE355" s="107"/>
      <c r="CF355" s="107"/>
      <c r="CG355" s="107"/>
      <c r="CH355" s="107"/>
      <c r="CI355" s="107"/>
      <c r="CJ355" s="107"/>
      <c r="CK355" s="107"/>
      <c r="CL355" s="107"/>
      <c r="CM355" s="107"/>
      <c r="CN355" s="107"/>
      <c r="CO355" s="107"/>
      <c r="CP355" s="107"/>
      <c r="CQ355" s="107"/>
      <c r="CR355" s="107"/>
      <c r="CS355" s="107"/>
      <c r="CT355" s="107"/>
      <c r="CU355" s="107"/>
      <c r="CV355" s="107"/>
      <c r="CW355" s="107"/>
      <c r="CX355" s="107"/>
      <c r="CY355" s="107"/>
      <c r="CZ355" s="107"/>
      <c r="DA355" s="107"/>
      <c r="DB355" s="107"/>
      <c r="DC355" s="107"/>
      <c r="DD355" s="107"/>
    </row>
    <row r="356" spans="1:108" s="58" customFormat="1" ht="12.75">
      <c r="A356" s="107" t="s">
        <v>1566</v>
      </c>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c r="AC356" s="107"/>
      <c r="AD356" s="107"/>
      <c r="AE356" s="107"/>
      <c r="AF356" s="107"/>
      <c r="AG356" s="107"/>
      <c r="AH356" s="107"/>
      <c r="AI356" s="107"/>
      <c r="AJ356" s="107"/>
      <c r="AK356" s="107"/>
      <c r="AL356" s="107"/>
      <c r="AM356" s="107"/>
      <c r="AN356" s="107"/>
      <c r="AO356" s="107"/>
      <c r="AP356" s="107"/>
      <c r="AQ356" s="107"/>
      <c r="AR356" s="107"/>
      <c r="AS356" s="107"/>
      <c r="AT356" s="107"/>
      <c r="AU356" s="107"/>
      <c r="AV356" s="107"/>
      <c r="AW356" s="107"/>
      <c r="AX356" s="107"/>
      <c r="AY356" s="107"/>
      <c r="AZ356" s="107"/>
      <c r="BA356" s="107"/>
      <c r="BB356" s="107"/>
      <c r="BC356" s="107"/>
      <c r="BD356" s="107"/>
      <c r="BE356" s="107"/>
      <c r="BF356" s="107"/>
      <c r="BG356" s="107"/>
      <c r="BH356" s="107"/>
      <c r="BI356" s="107"/>
      <c r="BJ356" s="107"/>
      <c r="BK356" s="107"/>
      <c r="BL356" s="107"/>
      <c r="BM356" s="107"/>
      <c r="BN356" s="107"/>
      <c r="BO356" s="107"/>
      <c r="BP356" s="107"/>
      <c r="BQ356" s="107"/>
      <c r="BR356" s="107"/>
      <c r="BS356" s="107"/>
      <c r="BT356" s="107"/>
      <c r="BU356" s="107"/>
      <c r="BV356" s="107"/>
      <c r="BW356" s="107"/>
      <c r="BX356" s="107"/>
      <c r="BY356" s="107"/>
      <c r="BZ356" s="107"/>
      <c r="CA356" s="107"/>
      <c r="CB356" s="107"/>
      <c r="CC356" s="107"/>
      <c r="CD356" s="107"/>
      <c r="CE356" s="107"/>
      <c r="CF356" s="107"/>
      <c r="CG356" s="107"/>
      <c r="CH356" s="107"/>
      <c r="CI356" s="107"/>
      <c r="CJ356" s="107"/>
      <c r="CK356" s="107"/>
      <c r="CL356" s="107"/>
      <c r="CM356" s="107"/>
      <c r="CN356" s="107"/>
      <c r="CO356" s="107"/>
      <c r="CP356" s="107"/>
      <c r="CQ356" s="107"/>
      <c r="CR356" s="107"/>
      <c r="CS356" s="107"/>
      <c r="CT356" s="107"/>
      <c r="CU356" s="107"/>
      <c r="CV356" s="107"/>
      <c r="CW356" s="107"/>
      <c r="CX356" s="107"/>
      <c r="CY356" s="107"/>
      <c r="CZ356" s="107"/>
      <c r="DA356" s="107"/>
      <c r="DB356" s="107"/>
      <c r="DC356" s="107"/>
      <c r="DD356" s="107"/>
    </row>
    <row r="357" spans="1:108" s="58" customFormat="1" ht="12.75">
      <c r="A357" s="107" t="s">
        <v>918</v>
      </c>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c r="AC357" s="107"/>
      <c r="AD357" s="107"/>
      <c r="AE357" s="107"/>
      <c r="AF357" s="107"/>
      <c r="AG357" s="107"/>
      <c r="AH357" s="107"/>
      <c r="AI357" s="107"/>
      <c r="AJ357" s="107"/>
      <c r="AK357" s="107"/>
      <c r="AL357" s="107"/>
      <c r="AM357" s="107"/>
      <c r="AN357" s="107"/>
      <c r="AO357" s="107"/>
      <c r="AP357" s="107"/>
      <c r="AQ357" s="107"/>
      <c r="AR357" s="107"/>
      <c r="AS357" s="107"/>
      <c r="AT357" s="107"/>
      <c r="AU357" s="107"/>
      <c r="AV357" s="107"/>
      <c r="AW357" s="107"/>
      <c r="AX357" s="107"/>
      <c r="AY357" s="107"/>
      <c r="AZ357" s="107"/>
      <c r="BA357" s="107"/>
      <c r="BB357" s="107"/>
      <c r="BC357" s="107"/>
      <c r="BD357" s="107"/>
      <c r="BE357" s="107"/>
      <c r="BF357" s="107"/>
      <c r="BG357" s="107"/>
      <c r="BH357" s="107"/>
      <c r="BI357" s="107"/>
      <c r="BJ357" s="107"/>
      <c r="BK357" s="107"/>
      <c r="BL357" s="107"/>
      <c r="BM357" s="107"/>
      <c r="BN357" s="107"/>
      <c r="BO357" s="107"/>
      <c r="BP357" s="107"/>
      <c r="BQ357" s="107"/>
      <c r="BR357" s="107"/>
      <c r="BS357" s="107"/>
      <c r="BT357" s="107"/>
      <c r="BU357" s="107"/>
      <c r="BV357" s="107"/>
      <c r="BW357" s="107"/>
      <c r="BX357" s="107"/>
      <c r="BY357" s="107"/>
      <c r="BZ357" s="107"/>
      <c r="CA357" s="107"/>
      <c r="CB357" s="107"/>
      <c r="CC357" s="107"/>
      <c r="CD357" s="107"/>
      <c r="CE357" s="107"/>
      <c r="CF357" s="107"/>
      <c r="CG357" s="107"/>
      <c r="CH357" s="107"/>
      <c r="CI357" s="107"/>
      <c r="CJ357" s="107"/>
      <c r="CK357" s="107"/>
      <c r="CL357" s="107"/>
      <c r="CM357" s="107"/>
      <c r="CN357" s="107"/>
      <c r="CO357" s="107"/>
      <c r="CP357" s="107"/>
      <c r="CQ357" s="107"/>
      <c r="CR357" s="107"/>
      <c r="CS357" s="107"/>
      <c r="CT357" s="107"/>
      <c r="CU357" s="107"/>
      <c r="CV357" s="107"/>
      <c r="CW357" s="107"/>
      <c r="CX357" s="107"/>
      <c r="CY357" s="107"/>
      <c r="CZ357" s="107"/>
      <c r="DA357" s="107"/>
      <c r="DB357" s="107"/>
      <c r="DC357" s="107"/>
      <c r="DD357" s="107"/>
    </row>
    <row r="358" spans="1:108" s="58" customFormat="1" ht="12.75">
      <c r="A358" s="107" t="s">
        <v>1466</v>
      </c>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row>
    <row r="359" spans="1:108" s="58" customFormat="1" ht="12.75">
      <c r="A359" s="107" t="s">
        <v>1467</v>
      </c>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c r="AC359" s="107"/>
      <c r="AD359" s="107"/>
      <c r="AE359" s="107"/>
      <c r="AF359" s="107"/>
      <c r="AG359" s="107"/>
      <c r="AH359" s="107"/>
      <c r="AI359" s="107"/>
      <c r="AJ359" s="107"/>
      <c r="AK359" s="107"/>
      <c r="AL359" s="107"/>
      <c r="AM359" s="107"/>
      <c r="AN359" s="107"/>
      <c r="AO359" s="107"/>
      <c r="AP359" s="107"/>
      <c r="AQ359" s="107"/>
      <c r="AR359" s="107"/>
      <c r="AS359" s="107"/>
      <c r="AT359" s="107"/>
      <c r="AU359" s="107"/>
      <c r="AV359" s="107"/>
      <c r="AW359" s="107"/>
      <c r="AX359" s="107"/>
      <c r="AY359" s="107"/>
      <c r="AZ359" s="107"/>
      <c r="BA359" s="107"/>
      <c r="BB359" s="107"/>
      <c r="BC359" s="107"/>
      <c r="BD359" s="107"/>
      <c r="BE359" s="107"/>
      <c r="BF359" s="107"/>
      <c r="BG359" s="107"/>
      <c r="BH359" s="107"/>
      <c r="BI359" s="107"/>
      <c r="BJ359" s="107"/>
      <c r="BK359" s="107"/>
      <c r="BL359" s="107"/>
      <c r="BM359" s="107"/>
      <c r="BN359" s="107"/>
      <c r="BO359" s="107"/>
      <c r="BP359" s="107"/>
      <c r="BQ359" s="107"/>
      <c r="BR359" s="107"/>
      <c r="BS359" s="107"/>
      <c r="BT359" s="107"/>
      <c r="BU359" s="107"/>
      <c r="BV359" s="107"/>
      <c r="BW359" s="107"/>
      <c r="BX359" s="107"/>
      <c r="BY359" s="107"/>
      <c r="BZ359" s="107"/>
      <c r="CA359" s="107"/>
      <c r="CB359" s="107"/>
      <c r="CC359" s="107"/>
      <c r="CD359" s="107"/>
      <c r="CE359" s="107"/>
      <c r="CF359" s="107"/>
      <c r="CG359" s="107"/>
      <c r="CH359" s="107"/>
      <c r="CI359" s="107"/>
      <c r="CJ359" s="107"/>
      <c r="CK359" s="107"/>
      <c r="CL359" s="107"/>
      <c r="CM359" s="107"/>
      <c r="CN359" s="107"/>
      <c r="CO359" s="107"/>
      <c r="CP359" s="107"/>
      <c r="CQ359" s="107"/>
      <c r="CR359" s="107"/>
      <c r="CS359" s="107"/>
      <c r="CT359" s="107"/>
      <c r="CU359" s="107"/>
      <c r="CV359" s="107"/>
      <c r="CW359" s="107"/>
      <c r="CX359" s="107"/>
      <c r="CY359" s="107"/>
      <c r="CZ359" s="107"/>
      <c r="DA359" s="107"/>
      <c r="DB359" s="107"/>
      <c r="DC359" s="107"/>
      <c r="DD359" s="107"/>
    </row>
    <row r="360" spans="1:108" s="58" customFormat="1" ht="12.75">
      <c r="A360" s="107" t="s">
        <v>1486</v>
      </c>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c r="AC360" s="107"/>
      <c r="AD360" s="107"/>
      <c r="AE360" s="107"/>
      <c r="AF360" s="107"/>
      <c r="AG360" s="107"/>
      <c r="AH360" s="107"/>
      <c r="AI360" s="107"/>
      <c r="AJ360" s="107"/>
      <c r="AK360" s="107"/>
      <c r="AL360" s="107"/>
      <c r="AM360" s="107"/>
      <c r="AN360" s="107"/>
      <c r="AO360" s="107"/>
      <c r="AP360" s="107"/>
      <c r="AQ360" s="107"/>
      <c r="AR360" s="107"/>
      <c r="AS360" s="107"/>
      <c r="AT360" s="107"/>
      <c r="AU360" s="107"/>
      <c r="AV360" s="107"/>
      <c r="AW360" s="107"/>
      <c r="AX360" s="107"/>
      <c r="AY360" s="107"/>
      <c r="AZ360" s="107"/>
      <c r="BA360" s="107"/>
      <c r="BB360" s="107"/>
      <c r="BC360" s="107"/>
      <c r="BD360" s="107"/>
      <c r="BE360" s="107"/>
      <c r="BF360" s="107"/>
      <c r="BG360" s="107"/>
      <c r="BH360" s="107"/>
      <c r="BI360" s="107"/>
      <c r="BJ360" s="107"/>
      <c r="BK360" s="107"/>
      <c r="BL360" s="107"/>
      <c r="BM360" s="107"/>
      <c r="BN360" s="107"/>
      <c r="BO360" s="107"/>
      <c r="BP360" s="107"/>
      <c r="BQ360" s="107"/>
      <c r="BR360" s="107"/>
      <c r="BS360" s="107"/>
      <c r="BT360" s="107"/>
      <c r="BU360" s="107"/>
      <c r="BV360" s="107"/>
      <c r="BW360" s="107"/>
      <c r="BX360" s="107"/>
      <c r="BY360" s="107"/>
      <c r="BZ360" s="107"/>
      <c r="CA360" s="107"/>
      <c r="CB360" s="107"/>
      <c r="CC360" s="107"/>
      <c r="CD360" s="107"/>
      <c r="CE360" s="107"/>
      <c r="CF360" s="107"/>
      <c r="CG360" s="107"/>
      <c r="CH360" s="107"/>
      <c r="CI360" s="107"/>
      <c r="CJ360" s="107"/>
      <c r="CK360" s="107"/>
      <c r="CL360" s="107"/>
      <c r="CM360" s="107"/>
      <c r="CN360" s="107"/>
      <c r="CO360" s="107"/>
      <c r="CP360" s="107"/>
      <c r="CQ360" s="107"/>
      <c r="CR360" s="107"/>
      <c r="CS360" s="107"/>
      <c r="CT360" s="107"/>
      <c r="CU360" s="107"/>
      <c r="CV360" s="107"/>
      <c r="CW360" s="107"/>
      <c r="CX360" s="107"/>
      <c r="CY360" s="107"/>
      <c r="CZ360" s="107"/>
      <c r="DA360" s="107"/>
      <c r="DB360" s="107"/>
      <c r="DC360" s="107"/>
      <c r="DD360" s="107"/>
    </row>
    <row r="361" spans="1:108" s="58" customFormat="1" ht="12.75">
      <c r="A361" s="125" t="s">
        <v>1487</v>
      </c>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c r="AA361" s="107"/>
      <c r="AB361" s="107"/>
      <c r="AC361" s="107"/>
      <c r="AD361" s="107"/>
      <c r="AE361" s="107"/>
      <c r="AF361" s="107"/>
      <c r="AG361" s="107"/>
      <c r="AH361" s="107"/>
      <c r="AI361" s="107"/>
      <c r="AJ361" s="107"/>
      <c r="AK361" s="107"/>
      <c r="AL361" s="107"/>
      <c r="AM361" s="107"/>
      <c r="AN361" s="107"/>
      <c r="AO361" s="107"/>
      <c r="AP361" s="107"/>
      <c r="AQ361" s="107"/>
      <c r="AR361" s="107"/>
      <c r="AS361" s="107"/>
      <c r="AT361" s="107"/>
      <c r="AU361" s="107"/>
      <c r="AV361" s="107"/>
      <c r="AW361" s="107"/>
      <c r="AX361" s="107"/>
      <c r="AY361" s="107"/>
      <c r="AZ361" s="107"/>
      <c r="BA361" s="107"/>
      <c r="BB361" s="107"/>
      <c r="BC361" s="107"/>
      <c r="BD361" s="107"/>
      <c r="BE361" s="107"/>
      <c r="BF361" s="107"/>
      <c r="BG361" s="107"/>
      <c r="BH361" s="107"/>
      <c r="BI361" s="107"/>
      <c r="BJ361" s="107"/>
      <c r="BK361" s="107"/>
      <c r="BL361" s="107"/>
      <c r="BM361" s="107"/>
      <c r="BN361" s="107"/>
      <c r="BO361" s="107"/>
      <c r="BP361" s="107"/>
      <c r="BQ361" s="107"/>
      <c r="BR361" s="107"/>
      <c r="BS361" s="107"/>
      <c r="BT361" s="107"/>
      <c r="BU361" s="107"/>
      <c r="BV361" s="107"/>
      <c r="BW361" s="107"/>
      <c r="BX361" s="107"/>
      <c r="BY361" s="107"/>
      <c r="BZ361" s="107"/>
      <c r="CA361" s="107"/>
      <c r="CB361" s="107"/>
      <c r="CC361" s="107"/>
      <c r="CD361" s="107"/>
      <c r="CE361" s="107"/>
      <c r="CF361" s="107"/>
      <c r="CG361" s="107"/>
      <c r="CH361" s="107"/>
      <c r="CI361" s="107"/>
      <c r="CJ361" s="107"/>
      <c r="CK361" s="107"/>
      <c r="CL361" s="107"/>
      <c r="CM361" s="107"/>
      <c r="CN361" s="107"/>
      <c r="CO361" s="107"/>
      <c r="CP361" s="107"/>
      <c r="CQ361" s="107"/>
      <c r="CR361" s="107"/>
      <c r="CS361" s="107"/>
      <c r="CT361" s="107"/>
      <c r="CU361" s="107"/>
      <c r="CV361" s="107"/>
      <c r="CW361" s="107"/>
      <c r="CX361" s="107"/>
      <c r="CY361" s="107"/>
      <c r="CZ361" s="107"/>
      <c r="DA361" s="107"/>
      <c r="DB361" s="107"/>
      <c r="DC361" s="107"/>
      <c r="DD361" s="107"/>
    </row>
    <row r="362" spans="1:108" s="58" customFormat="1" ht="12.75">
      <c r="A362" s="123" t="s">
        <v>1488</v>
      </c>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c r="AC362" s="123"/>
      <c r="AD362" s="123"/>
      <c r="AE362" s="123"/>
      <c r="AF362" s="123"/>
      <c r="AG362" s="123"/>
      <c r="AH362" s="123"/>
      <c r="AI362" s="123"/>
      <c r="AJ362" s="123"/>
      <c r="AK362" s="123"/>
      <c r="AL362" s="123"/>
      <c r="AM362" s="123"/>
      <c r="AN362" s="123"/>
      <c r="AO362" s="123"/>
      <c r="AP362" s="123"/>
      <c r="AQ362" s="123"/>
      <c r="AR362" s="123"/>
      <c r="AS362" s="123"/>
      <c r="AT362" s="123"/>
      <c r="AU362" s="123"/>
      <c r="AV362" s="123"/>
      <c r="AW362" s="123"/>
      <c r="AX362" s="123"/>
      <c r="AY362" s="123"/>
      <c r="AZ362" s="123"/>
      <c r="BA362" s="123"/>
      <c r="BB362" s="123"/>
      <c r="BC362" s="123"/>
      <c r="BD362" s="123"/>
      <c r="BE362" s="123"/>
      <c r="BF362" s="123"/>
      <c r="BG362" s="123"/>
      <c r="BH362" s="123"/>
      <c r="BI362" s="123"/>
      <c r="BJ362" s="123"/>
      <c r="BK362" s="123"/>
      <c r="BL362" s="123"/>
      <c r="BM362" s="123"/>
      <c r="BN362" s="123"/>
      <c r="BO362" s="123"/>
      <c r="BP362" s="123"/>
      <c r="BQ362" s="123"/>
      <c r="BR362" s="123"/>
      <c r="BS362" s="123"/>
      <c r="BT362" s="123"/>
      <c r="BU362" s="123"/>
      <c r="BV362" s="123"/>
      <c r="BW362" s="123"/>
      <c r="BX362" s="123"/>
      <c r="BY362" s="123"/>
      <c r="BZ362" s="123"/>
      <c r="CA362" s="123"/>
      <c r="CB362" s="123"/>
      <c r="CC362" s="123"/>
      <c r="CD362" s="123"/>
      <c r="CE362" s="123"/>
      <c r="CF362" s="123"/>
      <c r="CG362" s="123"/>
      <c r="CH362" s="123"/>
      <c r="CI362" s="123"/>
      <c r="CJ362" s="123"/>
      <c r="CK362" s="123"/>
      <c r="CL362" s="123"/>
      <c r="CM362" s="123"/>
      <c r="CN362" s="123"/>
      <c r="CO362" s="123"/>
      <c r="CP362" s="123"/>
      <c r="CQ362" s="123"/>
      <c r="CR362" s="123"/>
      <c r="CS362" s="123"/>
      <c r="CT362" s="123"/>
      <c r="CU362" s="123"/>
      <c r="CV362" s="123"/>
      <c r="CW362" s="123"/>
      <c r="CX362" s="123"/>
      <c r="CY362" s="123"/>
      <c r="CZ362" s="123"/>
      <c r="DA362" s="123"/>
      <c r="DB362" s="123"/>
      <c r="DC362" s="123"/>
      <c r="DD362" s="123"/>
    </row>
    <row r="363" spans="1:108" s="58" customFormat="1" ht="12.75">
      <c r="A363" s="123" t="s">
        <v>1489</v>
      </c>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c r="AC363" s="123"/>
      <c r="AD363" s="123"/>
      <c r="AE363" s="123"/>
      <c r="AF363" s="123"/>
      <c r="AG363" s="123"/>
      <c r="AH363" s="123"/>
      <c r="AI363" s="123"/>
      <c r="AJ363" s="123"/>
      <c r="AK363" s="123"/>
      <c r="AL363" s="123"/>
      <c r="AM363" s="123"/>
      <c r="AN363" s="123"/>
      <c r="AO363" s="123"/>
      <c r="AP363" s="123"/>
      <c r="AQ363" s="123"/>
      <c r="AR363" s="123"/>
      <c r="AS363" s="123"/>
      <c r="AT363" s="123"/>
      <c r="AU363" s="123"/>
      <c r="AV363" s="123"/>
      <c r="AW363" s="123"/>
      <c r="AX363" s="123"/>
      <c r="AY363" s="123"/>
      <c r="AZ363" s="123"/>
      <c r="BA363" s="123"/>
      <c r="BB363" s="123"/>
      <c r="BC363" s="123"/>
      <c r="BD363" s="123"/>
      <c r="BE363" s="123"/>
      <c r="BF363" s="123"/>
      <c r="BG363" s="123"/>
      <c r="BH363" s="123"/>
      <c r="BI363" s="123"/>
      <c r="BJ363" s="123"/>
      <c r="BK363" s="123"/>
      <c r="BL363" s="123"/>
      <c r="BM363" s="123"/>
      <c r="BN363" s="123"/>
      <c r="BO363" s="123"/>
      <c r="BP363" s="123"/>
      <c r="BQ363" s="123"/>
      <c r="BR363" s="123"/>
      <c r="BS363" s="123"/>
      <c r="BT363" s="123"/>
      <c r="BU363" s="123"/>
      <c r="BV363" s="123"/>
      <c r="BW363" s="123"/>
      <c r="BX363" s="123"/>
      <c r="BY363" s="123"/>
      <c r="BZ363" s="123"/>
      <c r="CA363" s="123"/>
      <c r="CB363" s="123"/>
      <c r="CC363" s="123"/>
      <c r="CD363" s="123"/>
      <c r="CE363" s="123"/>
      <c r="CF363" s="123"/>
      <c r="CG363" s="123"/>
      <c r="CH363" s="123"/>
      <c r="CI363" s="123"/>
      <c r="CJ363" s="123"/>
      <c r="CK363" s="123"/>
      <c r="CL363" s="123"/>
      <c r="CM363" s="123"/>
      <c r="CN363" s="123"/>
      <c r="CO363" s="123"/>
      <c r="CP363" s="123"/>
      <c r="CQ363" s="123"/>
      <c r="CR363" s="123"/>
      <c r="CS363" s="123"/>
      <c r="CT363" s="123"/>
      <c r="CU363" s="123"/>
      <c r="CV363" s="123"/>
      <c r="CW363" s="123"/>
      <c r="CX363" s="123"/>
      <c r="CY363" s="123"/>
      <c r="CZ363" s="123"/>
      <c r="DA363" s="123"/>
      <c r="DB363" s="123"/>
      <c r="DC363" s="123"/>
      <c r="DD363" s="123"/>
    </row>
    <row r="364" spans="1:108" s="58" customFormat="1" ht="12.75">
      <c r="A364" s="125" t="s">
        <v>1241</v>
      </c>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c r="AA364" s="107"/>
      <c r="AB364" s="107"/>
      <c r="AC364" s="107"/>
      <c r="AD364" s="107"/>
      <c r="AE364" s="107"/>
      <c r="AF364" s="107"/>
      <c r="AG364" s="107"/>
      <c r="AH364" s="107"/>
      <c r="AI364" s="107"/>
      <c r="AJ364" s="107"/>
      <c r="AK364" s="107"/>
      <c r="AL364" s="107"/>
      <c r="AM364" s="107"/>
      <c r="AN364" s="107"/>
      <c r="AO364" s="107"/>
      <c r="AP364" s="107"/>
      <c r="AQ364" s="107"/>
      <c r="AR364" s="107"/>
      <c r="AS364" s="107"/>
      <c r="AT364" s="107"/>
      <c r="AU364" s="107"/>
      <c r="AV364" s="107"/>
      <c r="AW364" s="107"/>
      <c r="AX364" s="107"/>
      <c r="AY364" s="107"/>
      <c r="AZ364" s="107"/>
      <c r="BA364" s="107"/>
      <c r="BB364" s="107"/>
      <c r="BC364" s="107"/>
      <c r="BD364" s="107"/>
      <c r="BE364" s="107"/>
      <c r="BF364" s="107"/>
      <c r="BG364" s="107"/>
      <c r="BH364" s="107"/>
      <c r="BI364" s="107"/>
      <c r="BJ364" s="107"/>
      <c r="BK364" s="107"/>
      <c r="BL364" s="107"/>
      <c r="BM364" s="107"/>
      <c r="BN364" s="107"/>
      <c r="BO364" s="107"/>
      <c r="BP364" s="107"/>
      <c r="BQ364" s="107"/>
      <c r="BR364" s="107"/>
      <c r="BS364" s="107"/>
      <c r="BT364" s="107"/>
      <c r="BU364" s="107"/>
      <c r="BV364" s="107"/>
      <c r="BW364" s="107"/>
      <c r="BX364" s="107"/>
      <c r="BY364" s="107"/>
      <c r="BZ364" s="107"/>
      <c r="CA364" s="107"/>
      <c r="CB364" s="107"/>
      <c r="CC364" s="107"/>
      <c r="CD364" s="107"/>
      <c r="CE364" s="107"/>
      <c r="CF364" s="107"/>
      <c r="CG364" s="107"/>
      <c r="CH364" s="107"/>
      <c r="CI364" s="107"/>
      <c r="CJ364" s="107"/>
      <c r="CK364" s="107"/>
      <c r="CL364" s="107"/>
      <c r="CM364" s="107"/>
      <c r="CN364" s="107"/>
      <c r="CO364" s="107"/>
      <c r="CP364" s="107"/>
      <c r="CQ364" s="107"/>
      <c r="CR364" s="107"/>
      <c r="CS364" s="107"/>
      <c r="CT364" s="107"/>
      <c r="CU364" s="107"/>
      <c r="CV364" s="107"/>
      <c r="CW364" s="107"/>
      <c r="CX364" s="107"/>
      <c r="CY364" s="107"/>
      <c r="CZ364" s="107"/>
      <c r="DA364" s="107"/>
      <c r="DB364" s="107"/>
      <c r="DC364" s="107"/>
      <c r="DD364" s="107"/>
    </row>
    <row r="365" spans="1:108" s="58" customFormat="1" ht="12.75">
      <c r="A365" s="125" t="s">
        <v>920</v>
      </c>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c r="AA365" s="107"/>
      <c r="AB365" s="107"/>
      <c r="AC365" s="107"/>
      <c r="AD365" s="107"/>
      <c r="AE365" s="107"/>
      <c r="AF365" s="107"/>
      <c r="AG365" s="107"/>
      <c r="AH365" s="107"/>
      <c r="AI365" s="107"/>
      <c r="AJ365" s="107"/>
      <c r="AK365" s="107"/>
      <c r="AL365" s="107"/>
      <c r="AM365" s="107"/>
      <c r="AN365" s="107"/>
      <c r="AO365" s="107"/>
      <c r="AP365" s="107"/>
      <c r="AQ365" s="107"/>
      <c r="AR365" s="107"/>
      <c r="AS365" s="107"/>
      <c r="AT365" s="107"/>
      <c r="AU365" s="107"/>
      <c r="AV365" s="107"/>
      <c r="AW365" s="107"/>
      <c r="AX365" s="107"/>
      <c r="AY365" s="107"/>
      <c r="AZ365" s="107"/>
      <c r="BA365" s="107"/>
      <c r="BB365" s="107"/>
      <c r="BC365" s="107"/>
      <c r="BD365" s="107"/>
      <c r="BE365" s="107"/>
      <c r="BF365" s="107"/>
      <c r="BG365" s="107"/>
      <c r="BH365" s="107"/>
      <c r="BI365" s="107"/>
      <c r="BJ365" s="107"/>
      <c r="BK365" s="107"/>
      <c r="BL365" s="107"/>
      <c r="BM365" s="107"/>
      <c r="BN365" s="107"/>
      <c r="BO365" s="107"/>
      <c r="BP365" s="107"/>
      <c r="BQ365" s="107"/>
      <c r="BR365" s="107"/>
      <c r="BS365" s="107"/>
      <c r="BT365" s="107"/>
      <c r="BU365" s="107"/>
      <c r="BV365" s="107"/>
      <c r="BW365" s="107"/>
      <c r="BX365" s="107"/>
      <c r="BY365" s="107"/>
      <c r="BZ365" s="107"/>
      <c r="CA365" s="107"/>
      <c r="CB365" s="107"/>
      <c r="CC365" s="107"/>
      <c r="CD365" s="107"/>
      <c r="CE365" s="107"/>
      <c r="CF365" s="107"/>
      <c r="CG365" s="107"/>
      <c r="CH365" s="107"/>
      <c r="CI365" s="107"/>
      <c r="CJ365" s="107"/>
      <c r="CK365" s="107"/>
      <c r="CL365" s="107"/>
      <c r="CM365" s="107"/>
      <c r="CN365" s="107"/>
      <c r="CO365" s="107"/>
      <c r="CP365" s="107"/>
      <c r="CQ365" s="107"/>
      <c r="CR365" s="107"/>
      <c r="CS365" s="107"/>
      <c r="CT365" s="107"/>
      <c r="CU365" s="107"/>
      <c r="CV365" s="107"/>
      <c r="CW365" s="107"/>
      <c r="CX365" s="107"/>
      <c r="CY365" s="107"/>
      <c r="CZ365" s="107"/>
      <c r="DA365" s="107"/>
      <c r="DB365" s="107"/>
      <c r="DC365" s="107"/>
      <c r="DD365" s="107"/>
    </row>
    <row r="366" spans="1:108" s="58" customFormat="1" ht="12.75">
      <c r="A366" s="125" t="s">
        <v>1259</v>
      </c>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c r="AA366" s="107"/>
      <c r="AB366" s="107"/>
      <c r="AC366" s="107"/>
      <c r="AD366" s="107"/>
      <c r="AE366" s="107"/>
      <c r="AF366" s="107"/>
      <c r="AG366" s="107"/>
      <c r="AH366" s="107"/>
      <c r="AI366" s="107"/>
      <c r="AJ366" s="107"/>
      <c r="AK366" s="107"/>
      <c r="AL366" s="107"/>
      <c r="AM366" s="107"/>
      <c r="AN366" s="107"/>
      <c r="AO366" s="107"/>
      <c r="AP366" s="107"/>
      <c r="AQ366" s="107"/>
      <c r="AR366" s="107"/>
      <c r="AS366" s="107"/>
      <c r="AT366" s="107"/>
      <c r="AU366" s="107"/>
      <c r="AV366" s="107"/>
      <c r="AW366" s="107"/>
      <c r="AX366" s="107"/>
      <c r="AY366" s="107"/>
      <c r="AZ366" s="107"/>
      <c r="BA366" s="107"/>
      <c r="BB366" s="107"/>
      <c r="BC366" s="107"/>
      <c r="BD366" s="107"/>
      <c r="BE366" s="107"/>
      <c r="BF366" s="107"/>
      <c r="BG366" s="107"/>
      <c r="BH366" s="107"/>
      <c r="BI366" s="107"/>
      <c r="BJ366" s="107"/>
      <c r="BK366" s="107"/>
      <c r="BL366" s="107"/>
      <c r="BM366" s="107"/>
      <c r="BN366" s="107"/>
      <c r="BO366" s="107"/>
      <c r="BP366" s="107"/>
      <c r="BQ366" s="107"/>
      <c r="BR366" s="107"/>
      <c r="BS366" s="107"/>
      <c r="BT366" s="107"/>
      <c r="BU366" s="107"/>
      <c r="BV366" s="107"/>
      <c r="BW366" s="107"/>
      <c r="BX366" s="107"/>
      <c r="BY366" s="107"/>
      <c r="BZ366" s="107"/>
      <c r="CA366" s="107"/>
      <c r="CB366" s="107"/>
      <c r="CC366" s="107"/>
      <c r="CD366" s="107"/>
      <c r="CE366" s="107"/>
      <c r="CF366" s="107"/>
      <c r="CG366" s="107"/>
      <c r="CH366" s="107"/>
      <c r="CI366" s="107"/>
      <c r="CJ366" s="107"/>
      <c r="CK366" s="107"/>
      <c r="CL366" s="107"/>
      <c r="CM366" s="107"/>
      <c r="CN366" s="107"/>
      <c r="CO366" s="107"/>
      <c r="CP366" s="107"/>
      <c r="CQ366" s="107"/>
      <c r="CR366" s="107"/>
      <c r="CS366" s="107"/>
      <c r="CT366" s="107"/>
      <c r="CU366" s="107"/>
      <c r="CV366" s="107"/>
      <c r="CW366" s="107"/>
      <c r="CX366" s="107"/>
      <c r="CY366" s="107"/>
      <c r="CZ366" s="107"/>
      <c r="DA366" s="107"/>
      <c r="DB366" s="107"/>
      <c r="DC366" s="107"/>
      <c r="DD366" s="107"/>
    </row>
    <row r="367" spans="1:108" s="58" customFormat="1" ht="12.75">
      <c r="A367" s="125" t="s">
        <v>1044</v>
      </c>
      <c r="B367" s="107"/>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c r="AA367" s="107"/>
      <c r="AB367" s="107"/>
      <c r="AC367" s="107"/>
      <c r="AD367" s="107"/>
      <c r="AE367" s="107"/>
      <c r="AF367" s="107"/>
      <c r="AG367" s="107"/>
      <c r="AH367" s="107"/>
      <c r="AI367" s="107"/>
      <c r="AJ367" s="107"/>
      <c r="AK367" s="107"/>
      <c r="AL367" s="107"/>
      <c r="AM367" s="107"/>
      <c r="AN367" s="107"/>
      <c r="AO367" s="107"/>
      <c r="AP367" s="107"/>
      <c r="AQ367" s="107"/>
      <c r="AR367" s="107"/>
      <c r="AS367" s="107"/>
      <c r="AT367" s="107"/>
      <c r="AU367" s="107"/>
      <c r="AV367" s="107"/>
      <c r="AW367" s="107"/>
      <c r="AX367" s="107"/>
      <c r="AY367" s="107"/>
      <c r="AZ367" s="107"/>
      <c r="BA367" s="107"/>
      <c r="BB367" s="107"/>
      <c r="BC367" s="107"/>
      <c r="BD367" s="107"/>
      <c r="BE367" s="107"/>
      <c r="BF367" s="107"/>
      <c r="BG367" s="107"/>
      <c r="BH367" s="107"/>
      <c r="BI367" s="107"/>
      <c r="BJ367" s="107"/>
      <c r="BK367" s="107"/>
      <c r="BL367" s="107"/>
      <c r="BM367" s="107"/>
      <c r="BN367" s="107"/>
      <c r="BO367" s="107"/>
      <c r="BP367" s="107"/>
      <c r="BQ367" s="107"/>
      <c r="BR367" s="107"/>
      <c r="BS367" s="107"/>
      <c r="BT367" s="107"/>
      <c r="BU367" s="107"/>
      <c r="BV367" s="107"/>
      <c r="BW367" s="107"/>
      <c r="BX367" s="107"/>
      <c r="BY367" s="107"/>
      <c r="BZ367" s="107"/>
      <c r="CA367" s="107"/>
      <c r="CB367" s="107"/>
      <c r="CC367" s="107"/>
      <c r="CD367" s="107"/>
      <c r="CE367" s="107"/>
      <c r="CF367" s="107"/>
      <c r="CG367" s="107"/>
      <c r="CH367" s="107"/>
      <c r="CI367" s="107"/>
      <c r="CJ367" s="107"/>
      <c r="CK367" s="107"/>
      <c r="CL367" s="107"/>
      <c r="CM367" s="107"/>
      <c r="CN367" s="107"/>
      <c r="CO367" s="107"/>
      <c r="CP367" s="107"/>
      <c r="CQ367" s="107"/>
      <c r="CR367" s="107"/>
      <c r="CS367" s="107"/>
      <c r="CT367" s="107"/>
      <c r="CU367" s="107"/>
      <c r="CV367" s="107"/>
      <c r="CW367" s="107"/>
      <c r="CX367" s="107"/>
      <c r="CY367" s="107"/>
      <c r="CZ367" s="107"/>
      <c r="DA367" s="107"/>
      <c r="DB367" s="107"/>
      <c r="DC367" s="107"/>
      <c r="DD367" s="107"/>
    </row>
    <row r="368" spans="1:108" s="58" customFormat="1" ht="12.75">
      <c r="A368" s="123" t="s">
        <v>1114</v>
      </c>
      <c r="B368" s="123"/>
      <c r="C368" s="123"/>
      <c r="D368" s="123"/>
      <c r="E368" s="123"/>
      <c r="F368" s="123"/>
      <c r="G368" s="123"/>
      <c r="H368" s="123"/>
      <c r="I368" s="123"/>
      <c r="J368" s="123"/>
      <c r="K368" s="123"/>
      <c r="L368" s="123"/>
      <c r="M368" s="123"/>
      <c r="N368" s="123"/>
      <c r="O368" s="123"/>
      <c r="P368" s="123"/>
      <c r="Q368" s="123"/>
      <c r="R368" s="123"/>
      <c r="S368" s="123"/>
      <c r="T368" s="123"/>
      <c r="U368" s="123"/>
      <c r="V368" s="123"/>
      <c r="W368" s="123"/>
      <c r="X368" s="123"/>
      <c r="Y368" s="123"/>
      <c r="Z368" s="123"/>
      <c r="AA368" s="123"/>
      <c r="AB368" s="123"/>
      <c r="AC368" s="123"/>
      <c r="AD368" s="123"/>
      <c r="AE368" s="123"/>
      <c r="AF368" s="123"/>
      <c r="AG368" s="123"/>
      <c r="AH368" s="123"/>
      <c r="AI368" s="123"/>
      <c r="AJ368" s="123"/>
      <c r="AK368" s="123"/>
      <c r="AL368" s="123"/>
      <c r="AM368" s="123"/>
      <c r="AN368" s="123"/>
      <c r="AO368" s="123"/>
      <c r="AP368" s="123"/>
      <c r="AQ368" s="123"/>
      <c r="AR368" s="123"/>
      <c r="AS368" s="123"/>
      <c r="AT368" s="123"/>
      <c r="AU368" s="123"/>
      <c r="AV368" s="123"/>
      <c r="AW368" s="123"/>
      <c r="AX368" s="123"/>
      <c r="AY368" s="123"/>
      <c r="AZ368" s="123"/>
      <c r="BA368" s="123"/>
      <c r="BB368" s="123"/>
      <c r="BC368" s="123"/>
      <c r="BD368" s="123"/>
      <c r="BE368" s="123"/>
      <c r="BF368" s="123"/>
      <c r="BG368" s="123"/>
      <c r="BH368" s="123"/>
      <c r="BI368" s="123"/>
      <c r="BJ368" s="123"/>
      <c r="BK368" s="123"/>
      <c r="BL368" s="123"/>
      <c r="BM368" s="123"/>
      <c r="BN368" s="123"/>
      <c r="BO368" s="123"/>
      <c r="BP368" s="123"/>
      <c r="BQ368" s="123"/>
      <c r="BR368" s="123"/>
      <c r="BS368" s="123"/>
      <c r="BT368" s="123"/>
      <c r="BU368" s="123"/>
      <c r="BV368" s="123"/>
      <c r="BW368" s="123"/>
      <c r="BX368" s="123"/>
      <c r="BY368" s="123"/>
      <c r="BZ368" s="123"/>
      <c r="CA368" s="123"/>
      <c r="CB368" s="123"/>
      <c r="CC368" s="123"/>
      <c r="CD368" s="123"/>
      <c r="CE368" s="123"/>
      <c r="CF368" s="123"/>
      <c r="CG368" s="123"/>
      <c r="CH368" s="123"/>
      <c r="CI368" s="123"/>
      <c r="CJ368" s="123"/>
      <c r="CK368" s="123"/>
      <c r="CL368" s="123"/>
      <c r="CM368" s="123"/>
      <c r="CN368" s="123"/>
      <c r="CO368" s="123"/>
      <c r="CP368" s="123"/>
      <c r="CQ368" s="123"/>
      <c r="CR368" s="123"/>
      <c r="CS368" s="123"/>
      <c r="CT368" s="123"/>
      <c r="CU368" s="123"/>
      <c r="CV368" s="123"/>
      <c r="CW368" s="123"/>
      <c r="CX368" s="123"/>
      <c r="CY368" s="123"/>
      <c r="CZ368" s="123"/>
      <c r="DA368" s="123"/>
      <c r="DB368" s="123"/>
      <c r="DC368" s="123"/>
      <c r="DD368" s="123"/>
    </row>
    <row r="369" spans="1:108" s="58" customFormat="1" ht="12.75">
      <c r="A369" s="123" t="s">
        <v>1490</v>
      </c>
      <c r="B369" s="123"/>
      <c r="C369" s="123"/>
      <c r="D369" s="123"/>
      <c r="E369" s="123"/>
      <c r="F369" s="123"/>
      <c r="G369" s="123"/>
      <c r="H369" s="123"/>
      <c r="I369" s="123"/>
      <c r="J369" s="123"/>
      <c r="K369" s="123"/>
      <c r="L369" s="123"/>
      <c r="M369" s="123"/>
      <c r="N369" s="123"/>
      <c r="O369" s="123"/>
      <c r="P369" s="123"/>
      <c r="Q369" s="123"/>
      <c r="R369" s="123"/>
      <c r="S369" s="123"/>
      <c r="T369" s="123"/>
      <c r="U369" s="123"/>
      <c r="V369" s="123"/>
      <c r="W369" s="123"/>
      <c r="X369" s="123"/>
      <c r="Y369" s="123"/>
      <c r="Z369" s="123"/>
      <c r="AA369" s="123"/>
      <c r="AB369" s="123"/>
      <c r="AC369" s="123"/>
      <c r="AD369" s="123"/>
      <c r="AE369" s="123"/>
      <c r="AF369" s="123"/>
      <c r="AG369" s="123"/>
      <c r="AH369" s="123"/>
      <c r="AI369" s="123"/>
      <c r="AJ369" s="123"/>
      <c r="AK369" s="123"/>
      <c r="AL369" s="123"/>
      <c r="AM369" s="123"/>
      <c r="AN369" s="123"/>
      <c r="AO369" s="123"/>
      <c r="AP369" s="123"/>
      <c r="AQ369" s="123"/>
      <c r="AR369" s="123"/>
      <c r="AS369" s="123"/>
      <c r="AT369" s="123"/>
      <c r="AU369" s="123"/>
      <c r="AV369" s="123"/>
      <c r="AW369" s="123"/>
      <c r="AX369" s="123"/>
      <c r="AY369" s="123"/>
      <c r="AZ369" s="123"/>
      <c r="BA369" s="123"/>
      <c r="BB369" s="123"/>
      <c r="BC369" s="123"/>
      <c r="BD369" s="123"/>
      <c r="BE369" s="123"/>
      <c r="BF369" s="123"/>
      <c r="BG369" s="123"/>
      <c r="BH369" s="123"/>
      <c r="BI369" s="123"/>
      <c r="BJ369" s="123"/>
      <c r="BK369" s="123"/>
      <c r="BL369" s="123"/>
      <c r="BM369" s="123"/>
      <c r="BN369" s="123"/>
      <c r="BO369" s="123"/>
      <c r="BP369" s="123"/>
      <c r="BQ369" s="123"/>
      <c r="BR369" s="123"/>
      <c r="BS369" s="123"/>
      <c r="BT369" s="123"/>
      <c r="BU369" s="123"/>
      <c r="BV369" s="123"/>
      <c r="BW369" s="123"/>
      <c r="BX369" s="123"/>
      <c r="BY369" s="123"/>
      <c r="BZ369" s="123"/>
      <c r="CA369" s="123"/>
      <c r="CB369" s="123"/>
      <c r="CC369" s="123"/>
      <c r="CD369" s="123"/>
      <c r="CE369" s="123"/>
      <c r="CF369" s="123"/>
      <c r="CG369" s="123"/>
      <c r="CH369" s="123"/>
      <c r="CI369" s="123"/>
      <c r="CJ369" s="123"/>
      <c r="CK369" s="123"/>
      <c r="CL369" s="123"/>
      <c r="CM369" s="123"/>
      <c r="CN369" s="123"/>
      <c r="CO369" s="123"/>
      <c r="CP369" s="123"/>
      <c r="CQ369" s="123"/>
      <c r="CR369" s="123"/>
      <c r="CS369" s="123"/>
      <c r="CT369" s="123"/>
      <c r="CU369" s="123"/>
      <c r="CV369" s="123"/>
      <c r="CW369" s="123"/>
      <c r="CX369" s="123"/>
      <c r="CY369" s="123"/>
      <c r="CZ369" s="123"/>
      <c r="DA369" s="123"/>
      <c r="DB369" s="123"/>
      <c r="DC369" s="123"/>
      <c r="DD369" s="123"/>
    </row>
    <row r="370" spans="1:108" s="58" customFormat="1" ht="12.75">
      <c r="A370" s="107" t="s">
        <v>1491</v>
      </c>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c r="AB370" s="124"/>
      <c r="AC370" s="124"/>
      <c r="AD370" s="124"/>
      <c r="AE370" s="124"/>
      <c r="AF370" s="124"/>
      <c r="AG370" s="124"/>
      <c r="AH370" s="124"/>
      <c r="AI370" s="124"/>
      <c r="AJ370" s="124"/>
      <c r="AK370" s="124"/>
      <c r="AL370" s="124"/>
      <c r="AM370" s="124"/>
      <c r="AN370" s="124"/>
      <c r="AO370" s="124"/>
      <c r="AP370" s="124"/>
      <c r="AQ370" s="124"/>
      <c r="AR370" s="124"/>
      <c r="AS370" s="124"/>
      <c r="AT370" s="124"/>
      <c r="AU370" s="124"/>
      <c r="AV370" s="124"/>
      <c r="AW370" s="124"/>
      <c r="AX370" s="124"/>
      <c r="AY370" s="124"/>
      <c r="AZ370" s="124"/>
      <c r="BA370" s="124"/>
      <c r="BB370" s="124"/>
      <c r="BC370" s="124"/>
      <c r="BD370" s="124"/>
      <c r="BE370" s="124"/>
      <c r="BF370" s="124"/>
      <c r="BG370" s="124"/>
      <c r="BH370" s="124"/>
      <c r="BI370" s="124"/>
      <c r="BJ370" s="124"/>
      <c r="BK370" s="124"/>
      <c r="BL370" s="124"/>
      <c r="BM370" s="124"/>
      <c r="BN370" s="124"/>
      <c r="BO370" s="124"/>
      <c r="BP370" s="124"/>
      <c r="BQ370" s="124"/>
      <c r="BR370" s="124"/>
      <c r="BS370" s="124"/>
      <c r="BT370" s="124"/>
      <c r="BU370" s="124"/>
      <c r="BV370" s="124"/>
      <c r="BW370" s="124"/>
      <c r="BX370" s="124"/>
      <c r="BY370" s="124"/>
      <c r="BZ370" s="124"/>
      <c r="CA370" s="124"/>
      <c r="CB370" s="124"/>
      <c r="CC370" s="124"/>
      <c r="CD370" s="124"/>
      <c r="CE370" s="124"/>
      <c r="CF370" s="124"/>
      <c r="CG370" s="124"/>
      <c r="CH370" s="124"/>
      <c r="CI370" s="124"/>
      <c r="CJ370" s="124"/>
      <c r="CK370" s="124"/>
      <c r="CL370" s="124"/>
      <c r="CM370" s="124"/>
      <c r="CN370" s="124"/>
      <c r="CO370" s="124"/>
      <c r="CP370" s="124"/>
      <c r="CQ370" s="124"/>
      <c r="CR370" s="124"/>
      <c r="CS370" s="124"/>
      <c r="CT370" s="124"/>
      <c r="CU370" s="124"/>
      <c r="CV370" s="124"/>
      <c r="CW370" s="124"/>
      <c r="CX370" s="124"/>
      <c r="CY370" s="124"/>
      <c r="CZ370" s="124"/>
      <c r="DA370" s="124"/>
      <c r="DB370" s="124"/>
      <c r="DC370" s="124"/>
      <c r="DD370" s="124"/>
    </row>
    <row r="371" spans="1:108" s="58" customFormat="1" ht="12.75">
      <c r="A371" s="107" t="s">
        <v>1492</v>
      </c>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c r="AB371" s="124"/>
      <c r="AC371" s="124"/>
      <c r="AD371" s="124"/>
      <c r="AE371" s="124"/>
      <c r="AF371" s="124"/>
      <c r="AG371" s="124"/>
      <c r="AH371" s="124"/>
      <c r="AI371" s="124"/>
      <c r="AJ371" s="124"/>
      <c r="AK371" s="124"/>
      <c r="AL371" s="124"/>
      <c r="AM371" s="124"/>
      <c r="AN371" s="124"/>
      <c r="AO371" s="124"/>
      <c r="AP371" s="124"/>
      <c r="AQ371" s="124"/>
      <c r="AR371" s="124"/>
      <c r="AS371" s="124"/>
      <c r="AT371" s="124"/>
      <c r="AU371" s="124"/>
      <c r="AV371" s="124"/>
      <c r="AW371" s="124"/>
      <c r="AX371" s="124"/>
      <c r="AY371" s="124"/>
      <c r="AZ371" s="124"/>
      <c r="BA371" s="124"/>
      <c r="BB371" s="124"/>
      <c r="BC371" s="124"/>
      <c r="BD371" s="124"/>
      <c r="BE371" s="124"/>
      <c r="BF371" s="124"/>
      <c r="BG371" s="124"/>
      <c r="BH371" s="124"/>
      <c r="BI371" s="124"/>
      <c r="BJ371" s="124"/>
      <c r="BK371" s="124"/>
      <c r="BL371" s="124"/>
      <c r="BM371" s="124"/>
      <c r="BN371" s="124"/>
      <c r="BO371" s="124"/>
      <c r="BP371" s="124"/>
      <c r="BQ371" s="124"/>
      <c r="BR371" s="124"/>
      <c r="BS371" s="124"/>
      <c r="BT371" s="124"/>
      <c r="BU371" s="124"/>
      <c r="BV371" s="124"/>
      <c r="BW371" s="124"/>
      <c r="BX371" s="124"/>
      <c r="BY371" s="124"/>
      <c r="BZ371" s="124"/>
      <c r="CA371" s="124"/>
      <c r="CB371" s="124"/>
      <c r="CC371" s="124"/>
      <c r="CD371" s="124"/>
      <c r="CE371" s="124"/>
      <c r="CF371" s="124"/>
      <c r="CG371" s="124"/>
      <c r="CH371" s="124"/>
      <c r="CI371" s="124"/>
      <c r="CJ371" s="124"/>
      <c r="CK371" s="124"/>
      <c r="CL371" s="124"/>
      <c r="CM371" s="124"/>
      <c r="CN371" s="124"/>
      <c r="CO371" s="124"/>
      <c r="CP371" s="124"/>
      <c r="CQ371" s="124"/>
      <c r="CR371" s="124"/>
      <c r="CS371" s="124"/>
      <c r="CT371" s="124"/>
      <c r="CU371" s="124"/>
      <c r="CV371" s="124"/>
      <c r="CW371" s="124"/>
      <c r="CX371" s="124"/>
      <c r="CY371" s="124"/>
      <c r="CZ371" s="124"/>
      <c r="DA371" s="124"/>
      <c r="DB371" s="124"/>
      <c r="DC371" s="124"/>
      <c r="DD371" s="124"/>
    </row>
    <row r="372" spans="1:108" s="58" customFormat="1" ht="12.75">
      <c r="A372" s="107" t="s">
        <v>1493</v>
      </c>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c r="AB372" s="124"/>
      <c r="AC372" s="124"/>
      <c r="AD372" s="124"/>
      <c r="AE372" s="124"/>
      <c r="AF372" s="124"/>
      <c r="AG372" s="124"/>
      <c r="AH372" s="124"/>
      <c r="AI372" s="124"/>
      <c r="AJ372" s="124"/>
      <c r="AK372" s="124"/>
      <c r="AL372" s="124"/>
      <c r="AM372" s="124"/>
      <c r="AN372" s="124"/>
      <c r="AO372" s="124"/>
      <c r="AP372" s="124"/>
      <c r="AQ372" s="124"/>
      <c r="AR372" s="124"/>
      <c r="AS372" s="124"/>
      <c r="AT372" s="124"/>
      <c r="AU372" s="124"/>
      <c r="AV372" s="124"/>
      <c r="AW372" s="124"/>
      <c r="AX372" s="124"/>
      <c r="AY372" s="124"/>
      <c r="AZ372" s="124"/>
      <c r="BA372" s="124"/>
      <c r="BB372" s="124"/>
      <c r="BC372" s="124"/>
      <c r="BD372" s="124"/>
      <c r="BE372" s="124"/>
      <c r="BF372" s="124"/>
      <c r="BG372" s="124"/>
      <c r="BH372" s="124"/>
      <c r="BI372" s="124"/>
      <c r="BJ372" s="124"/>
      <c r="BK372" s="124"/>
      <c r="BL372" s="124"/>
      <c r="BM372" s="124"/>
      <c r="BN372" s="124"/>
      <c r="BO372" s="124"/>
      <c r="BP372" s="124"/>
      <c r="BQ372" s="124"/>
      <c r="BR372" s="124"/>
      <c r="BS372" s="124"/>
      <c r="BT372" s="124"/>
      <c r="BU372" s="124"/>
      <c r="BV372" s="124"/>
      <c r="BW372" s="124"/>
      <c r="BX372" s="124"/>
      <c r="BY372" s="124"/>
      <c r="BZ372" s="124"/>
      <c r="CA372" s="124"/>
      <c r="CB372" s="124"/>
      <c r="CC372" s="124"/>
      <c r="CD372" s="124"/>
      <c r="CE372" s="124"/>
      <c r="CF372" s="124"/>
      <c r="CG372" s="124"/>
      <c r="CH372" s="124"/>
      <c r="CI372" s="124"/>
      <c r="CJ372" s="124"/>
      <c r="CK372" s="124"/>
      <c r="CL372" s="124"/>
      <c r="CM372" s="124"/>
      <c r="CN372" s="124"/>
      <c r="CO372" s="124"/>
      <c r="CP372" s="124"/>
      <c r="CQ372" s="124"/>
      <c r="CR372" s="124"/>
      <c r="CS372" s="124"/>
      <c r="CT372" s="124"/>
      <c r="CU372" s="124"/>
      <c r="CV372" s="124"/>
      <c r="CW372" s="124"/>
      <c r="CX372" s="124"/>
      <c r="CY372" s="124"/>
      <c r="CZ372" s="124"/>
      <c r="DA372" s="124"/>
      <c r="DB372" s="124"/>
      <c r="DC372" s="124"/>
      <c r="DD372" s="124"/>
    </row>
    <row r="373" spans="1:108" s="58" customFormat="1" ht="12.75">
      <c r="A373" s="125" t="s">
        <v>1752</v>
      </c>
      <c r="B373" s="107"/>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c r="AA373" s="107"/>
      <c r="AB373" s="107"/>
      <c r="AC373" s="107"/>
      <c r="AD373" s="107"/>
      <c r="AE373" s="107"/>
      <c r="AF373" s="107"/>
      <c r="AG373" s="107"/>
      <c r="AH373" s="107"/>
      <c r="AI373" s="107"/>
      <c r="AJ373" s="107"/>
      <c r="AK373" s="107"/>
      <c r="AL373" s="107"/>
      <c r="AM373" s="107"/>
      <c r="AN373" s="107"/>
      <c r="AO373" s="107"/>
      <c r="AP373" s="107"/>
      <c r="AQ373" s="107"/>
      <c r="AR373" s="107"/>
      <c r="AS373" s="107"/>
      <c r="AT373" s="107"/>
      <c r="AU373" s="107"/>
      <c r="AV373" s="107"/>
      <c r="AW373" s="107"/>
      <c r="AX373" s="107"/>
      <c r="AY373" s="107"/>
      <c r="AZ373" s="107"/>
      <c r="BA373" s="107"/>
      <c r="BB373" s="107"/>
      <c r="BC373" s="107"/>
      <c r="BD373" s="107"/>
      <c r="BE373" s="107"/>
      <c r="BF373" s="107"/>
      <c r="BG373" s="107"/>
      <c r="BH373" s="107"/>
      <c r="BI373" s="107"/>
      <c r="BJ373" s="107"/>
      <c r="BK373" s="107"/>
      <c r="BL373" s="107"/>
      <c r="BM373" s="107"/>
      <c r="BN373" s="107"/>
      <c r="BO373" s="107"/>
      <c r="BP373" s="107"/>
      <c r="BQ373" s="107"/>
      <c r="BR373" s="107"/>
      <c r="BS373" s="107"/>
      <c r="BT373" s="107"/>
      <c r="BU373" s="107"/>
      <c r="BV373" s="107"/>
      <c r="BW373" s="107"/>
      <c r="BX373" s="107"/>
      <c r="BY373" s="107"/>
      <c r="BZ373" s="107"/>
      <c r="CA373" s="107"/>
      <c r="CB373" s="107"/>
      <c r="CC373" s="107"/>
      <c r="CD373" s="107"/>
      <c r="CE373" s="107"/>
      <c r="CF373" s="107"/>
      <c r="CG373" s="107"/>
      <c r="CH373" s="107"/>
      <c r="CI373" s="107"/>
      <c r="CJ373" s="107"/>
      <c r="CK373" s="107"/>
      <c r="CL373" s="107"/>
      <c r="CM373" s="107"/>
      <c r="CN373" s="107"/>
      <c r="CO373" s="107"/>
      <c r="CP373" s="107"/>
      <c r="CQ373" s="107"/>
      <c r="CR373" s="107"/>
      <c r="CS373" s="107"/>
      <c r="CT373" s="107"/>
      <c r="CU373" s="107"/>
      <c r="CV373" s="107"/>
      <c r="CW373" s="107"/>
      <c r="CX373" s="107"/>
      <c r="CY373" s="107"/>
      <c r="CZ373" s="107"/>
      <c r="DA373" s="107"/>
      <c r="DB373" s="107"/>
      <c r="DC373" s="107"/>
      <c r="DD373" s="107"/>
    </row>
    <row r="374" spans="1:108" s="58" customFormat="1" ht="12.75">
      <c r="A374" s="125" t="s">
        <v>927</v>
      </c>
      <c r="B374" s="107"/>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c r="AA374" s="107"/>
      <c r="AB374" s="107"/>
      <c r="AC374" s="107"/>
      <c r="AD374" s="107"/>
      <c r="AE374" s="107"/>
      <c r="AF374" s="107"/>
      <c r="AG374" s="107"/>
      <c r="AH374" s="107"/>
      <c r="AI374" s="107"/>
      <c r="AJ374" s="107"/>
      <c r="AK374" s="107"/>
      <c r="AL374" s="107"/>
      <c r="AM374" s="107"/>
      <c r="AN374" s="107"/>
      <c r="AO374" s="107"/>
      <c r="AP374" s="107"/>
      <c r="AQ374" s="107"/>
      <c r="AR374" s="107"/>
      <c r="AS374" s="107"/>
      <c r="AT374" s="107"/>
      <c r="AU374" s="107"/>
      <c r="AV374" s="107"/>
      <c r="AW374" s="107"/>
      <c r="AX374" s="107"/>
      <c r="AY374" s="107"/>
      <c r="AZ374" s="107"/>
      <c r="BA374" s="107"/>
      <c r="BB374" s="107"/>
      <c r="BC374" s="107"/>
      <c r="BD374" s="107"/>
      <c r="BE374" s="107"/>
      <c r="BF374" s="107"/>
      <c r="BG374" s="107"/>
      <c r="BH374" s="107"/>
      <c r="BI374" s="107"/>
      <c r="BJ374" s="107"/>
      <c r="BK374" s="107"/>
      <c r="BL374" s="107"/>
      <c r="BM374" s="107"/>
      <c r="BN374" s="107"/>
      <c r="BO374" s="107"/>
      <c r="BP374" s="107"/>
      <c r="BQ374" s="107"/>
      <c r="BR374" s="107"/>
      <c r="BS374" s="107"/>
      <c r="BT374" s="107"/>
      <c r="BU374" s="107"/>
      <c r="BV374" s="107"/>
      <c r="BW374" s="107"/>
      <c r="BX374" s="107"/>
      <c r="BY374" s="107"/>
      <c r="BZ374" s="107"/>
      <c r="CA374" s="107"/>
      <c r="CB374" s="107"/>
      <c r="CC374" s="107"/>
      <c r="CD374" s="107"/>
      <c r="CE374" s="107"/>
      <c r="CF374" s="107"/>
      <c r="CG374" s="107"/>
      <c r="CH374" s="107"/>
      <c r="CI374" s="107"/>
      <c r="CJ374" s="107"/>
      <c r="CK374" s="107"/>
      <c r="CL374" s="107"/>
      <c r="CM374" s="107"/>
      <c r="CN374" s="107"/>
      <c r="CO374" s="107"/>
      <c r="CP374" s="107"/>
      <c r="CQ374" s="107"/>
      <c r="CR374" s="107"/>
      <c r="CS374" s="107"/>
      <c r="CT374" s="107"/>
      <c r="CU374" s="107"/>
      <c r="CV374" s="107"/>
      <c r="CW374" s="107"/>
      <c r="CX374" s="107"/>
      <c r="CY374" s="107"/>
      <c r="CZ374" s="107"/>
      <c r="DA374" s="107"/>
      <c r="DB374" s="107"/>
      <c r="DC374" s="107"/>
      <c r="DD374" s="107"/>
    </row>
    <row r="375" spans="1:108" s="58" customFormat="1" ht="12.75">
      <c r="A375" s="125" t="s">
        <v>1260</v>
      </c>
      <c r="B375" s="107"/>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c r="AA375" s="107"/>
      <c r="AB375" s="107"/>
      <c r="AC375" s="107"/>
      <c r="AD375" s="107"/>
      <c r="AE375" s="107"/>
      <c r="AF375" s="107"/>
      <c r="AG375" s="107"/>
      <c r="AH375" s="107"/>
      <c r="AI375" s="107"/>
      <c r="AJ375" s="107"/>
      <c r="AK375" s="107"/>
      <c r="AL375" s="107"/>
      <c r="AM375" s="107"/>
      <c r="AN375" s="107"/>
      <c r="AO375" s="107"/>
      <c r="AP375" s="107"/>
      <c r="AQ375" s="107"/>
      <c r="AR375" s="107"/>
      <c r="AS375" s="107"/>
      <c r="AT375" s="107"/>
      <c r="AU375" s="107"/>
      <c r="AV375" s="107"/>
      <c r="AW375" s="107"/>
      <c r="AX375" s="107"/>
      <c r="AY375" s="107"/>
      <c r="AZ375" s="107"/>
      <c r="BA375" s="107"/>
      <c r="BB375" s="107"/>
      <c r="BC375" s="107"/>
      <c r="BD375" s="107"/>
      <c r="BE375" s="107"/>
      <c r="BF375" s="107"/>
      <c r="BG375" s="107"/>
      <c r="BH375" s="107"/>
      <c r="BI375" s="107"/>
      <c r="BJ375" s="107"/>
      <c r="BK375" s="107"/>
      <c r="BL375" s="107"/>
      <c r="BM375" s="107"/>
      <c r="BN375" s="107"/>
      <c r="BO375" s="107"/>
      <c r="BP375" s="107"/>
      <c r="BQ375" s="107"/>
      <c r="BR375" s="107"/>
      <c r="BS375" s="107"/>
      <c r="BT375" s="107"/>
      <c r="BU375" s="107"/>
      <c r="BV375" s="107"/>
      <c r="BW375" s="107"/>
      <c r="BX375" s="107"/>
      <c r="BY375" s="107"/>
      <c r="BZ375" s="107"/>
      <c r="CA375" s="107"/>
      <c r="CB375" s="107"/>
      <c r="CC375" s="107"/>
      <c r="CD375" s="107"/>
      <c r="CE375" s="107"/>
      <c r="CF375" s="107"/>
      <c r="CG375" s="107"/>
      <c r="CH375" s="107"/>
      <c r="CI375" s="107"/>
      <c r="CJ375" s="107"/>
      <c r="CK375" s="107"/>
      <c r="CL375" s="107"/>
      <c r="CM375" s="107"/>
      <c r="CN375" s="107"/>
      <c r="CO375" s="107"/>
      <c r="CP375" s="107"/>
      <c r="CQ375" s="107"/>
      <c r="CR375" s="107"/>
      <c r="CS375" s="107"/>
      <c r="CT375" s="107"/>
      <c r="CU375" s="107"/>
      <c r="CV375" s="107"/>
      <c r="CW375" s="107"/>
      <c r="CX375" s="107"/>
      <c r="CY375" s="107"/>
      <c r="CZ375" s="107"/>
      <c r="DA375" s="107"/>
      <c r="DB375" s="107"/>
      <c r="DC375" s="107"/>
      <c r="DD375" s="107"/>
    </row>
    <row r="376" spans="1:108" s="58" customFormat="1" ht="12.75">
      <c r="A376" s="125" t="s">
        <v>928</v>
      </c>
      <c r="B376" s="107"/>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c r="AA376" s="107"/>
      <c r="AB376" s="107"/>
      <c r="AC376" s="107"/>
      <c r="AD376" s="107"/>
      <c r="AE376" s="107"/>
      <c r="AF376" s="107"/>
      <c r="AG376" s="107"/>
      <c r="AH376" s="107"/>
      <c r="AI376" s="107"/>
      <c r="AJ376" s="107"/>
      <c r="AK376" s="107"/>
      <c r="AL376" s="107"/>
      <c r="AM376" s="107"/>
      <c r="AN376" s="107"/>
      <c r="AO376" s="107"/>
      <c r="AP376" s="107"/>
      <c r="AQ376" s="107"/>
      <c r="AR376" s="107"/>
      <c r="AS376" s="107"/>
      <c r="AT376" s="107"/>
      <c r="AU376" s="107"/>
      <c r="AV376" s="107"/>
      <c r="AW376" s="107"/>
      <c r="AX376" s="107"/>
      <c r="AY376" s="107"/>
      <c r="AZ376" s="107"/>
      <c r="BA376" s="107"/>
      <c r="BB376" s="107"/>
      <c r="BC376" s="107"/>
      <c r="BD376" s="107"/>
      <c r="BE376" s="107"/>
      <c r="BF376" s="107"/>
      <c r="BG376" s="107"/>
      <c r="BH376" s="107"/>
      <c r="BI376" s="107"/>
      <c r="BJ376" s="107"/>
      <c r="BK376" s="107"/>
      <c r="BL376" s="107"/>
      <c r="BM376" s="107"/>
      <c r="BN376" s="107"/>
      <c r="BO376" s="107"/>
      <c r="BP376" s="107"/>
      <c r="BQ376" s="107"/>
      <c r="BR376" s="107"/>
      <c r="BS376" s="107"/>
      <c r="BT376" s="107"/>
      <c r="BU376" s="107"/>
      <c r="BV376" s="107"/>
      <c r="BW376" s="107"/>
      <c r="BX376" s="107"/>
      <c r="BY376" s="107"/>
      <c r="BZ376" s="107"/>
      <c r="CA376" s="107"/>
      <c r="CB376" s="107"/>
      <c r="CC376" s="107"/>
      <c r="CD376" s="107"/>
      <c r="CE376" s="107"/>
      <c r="CF376" s="107"/>
      <c r="CG376" s="107"/>
      <c r="CH376" s="107"/>
      <c r="CI376" s="107"/>
      <c r="CJ376" s="107"/>
      <c r="CK376" s="107"/>
      <c r="CL376" s="107"/>
      <c r="CM376" s="107"/>
      <c r="CN376" s="107"/>
      <c r="CO376" s="107"/>
      <c r="CP376" s="107"/>
      <c r="CQ376" s="107"/>
      <c r="CR376" s="107"/>
      <c r="CS376" s="107"/>
      <c r="CT376" s="107"/>
      <c r="CU376" s="107"/>
      <c r="CV376" s="107"/>
      <c r="CW376" s="107"/>
      <c r="CX376" s="107"/>
      <c r="CY376" s="107"/>
      <c r="CZ376" s="107"/>
      <c r="DA376" s="107"/>
      <c r="DB376" s="107"/>
      <c r="DC376" s="107"/>
      <c r="DD376" s="107"/>
    </row>
    <row r="377" spans="1:108" s="58" customFormat="1" ht="12.75">
      <c r="A377" s="125" t="s">
        <v>1261</v>
      </c>
      <c r="B377" s="107"/>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c r="AA377" s="107"/>
      <c r="AB377" s="107"/>
      <c r="AC377" s="107"/>
      <c r="AD377" s="107"/>
      <c r="AE377" s="107"/>
      <c r="AF377" s="107"/>
      <c r="AG377" s="107"/>
      <c r="AH377" s="107"/>
      <c r="AI377" s="107"/>
      <c r="AJ377" s="107"/>
      <c r="AK377" s="107"/>
      <c r="AL377" s="107"/>
      <c r="AM377" s="107"/>
      <c r="AN377" s="107"/>
      <c r="AO377" s="107"/>
      <c r="AP377" s="107"/>
      <c r="AQ377" s="107"/>
      <c r="AR377" s="107"/>
      <c r="AS377" s="107"/>
      <c r="AT377" s="107"/>
      <c r="AU377" s="107"/>
      <c r="AV377" s="107"/>
      <c r="AW377" s="107"/>
      <c r="AX377" s="107"/>
      <c r="AY377" s="107"/>
      <c r="AZ377" s="107"/>
      <c r="BA377" s="107"/>
      <c r="BB377" s="107"/>
      <c r="BC377" s="107"/>
      <c r="BD377" s="107"/>
      <c r="BE377" s="107"/>
      <c r="BF377" s="107"/>
      <c r="BG377" s="107"/>
      <c r="BH377" s="107"/>
      <c r="BI377" s="107"/>
      <c r="BJ377" s="107"/>
      <c r="BK377" s="107"/>
      <c r="BL377" s="107"/>
      <c r="BM377" s="107"/>
      <c r="BN377" s="107"/>
      <c r="BO377" s="107"/>
      <c r="BP377" s="107"/>
      <c r="BQ377" s="107"/>
      <c r="BR377" s="107"/>
      <c r="BS377" s="107"/>
      <c r="BT377" s="107"/>
      <c r="BU377" s="107"/>
      <c r="BV377" s="107"/>
      <c r="BW377" s="107"/>
      <c r="BX377" s="107"/>
      <c r="BY377" s="107"/>
      <c r="BZ377" s="107"/>
      <c r="CA377" s="107"/>
      <c r="CB377" s="107"/>
      <c r="CC377" s="107"/>
      <c r="CD377" s="107"/>
      <c r="CE377" s="107"/>
      <c r="CF377" s="107"/>
      <c r="CG377" s="107"/>
      <c r="CH377" s="107"/>
      <c r="CI377" s="107"/>
      <c r="CJ377" s="107"/>
      <c r="CK377" s="107"/>
      <c r="CL377" s="107"/>
      <c r="CM377" s="107"/>
      <c r="CN377" s="107"/>
      <c r="CO377" s="107"/>
      <c r="CP377" s="107"/>
      <c r="CQ377" s="107"/>
      <c r="CR377" s="107"/>
      <c r="CS377" s="107"/>
      <c r="CT377" s="107"/>
      <c r="CU377" s="107"/>
      <c r="CV377" s="107"/>
      <c r="CW377" s="107"/>
      <c r="CX377" s="107"/>
      <c r="CY377" s="107"/>
      <c r="CZ377" s="107"/>
      <c r="DA377" s="107"/>
      <c r="DB377" s="107"/>
      <c r="DC377" s="107"/>
      <c r="DD377" s="107"/>
    </row>
    <row r="378" spans="1:108" s="58" customFormat="1" ht="12.75">
      <c r="A378" s="125" t="s">
        <v>929</v>
      </c>
      <c r="B378" s="107"/>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c r="AA378" s="107"/>
      <c r="AB378" s="107"/>
      <c r="AC378" s="107"/>
      <c r="AD378" s="107"/>
      <c r="AE378" s="107"/>
      <c r="AF378" s="107"/>
      <c r="AG378" s="107"/>
      <c r="AH378" s="107"/>
      <c r="AI378" s="107"/>
      <c r="AJ378" s="107"/>
      <c r="AK378" s="107"/>
      <c r="AL378" s="107"/>
      <c r="AM378" s="107"/>
      <c r="AN378" s="107"/>
      <c r="AO378" s="107"/>
      <c r="AP378" s="107"/>
      <c r="AQ378" s="107"/>
      <c r="AR378" s="107"/>
      <c r="AS378" s="107"/>
      <c r="AT378" s="107"/>
      <c r="AU378" s="107"/>
      <c r="AV378" s="107"/>
      <c r="AW378" s="107"/>
      <c r="AX378" s="107"/>
      <c r="AY378" s="107"/>
      <c r="AZ378" s="107"/>
      <c r="BA378" s="107"/>
      <c r="BB378" s="107"/>
      <c r="BC378" s="107"/>
      <c r="BD378" s="107"/>
      <c r="BE378" s="107"/>
      <c r="BF378" s="107"/>
      <c r="BG378" s="107"/>
      <c r="BH378" s="107"/>
      <c r="BI378" s="107"/>
      <c r="BJ378" s="107"/>
      <c r="BK378" s="107"/>
      <c r="BL378" s="107"/>
      <c r="BM378" s="107"/>
      <c r="BN378" s="107"/>
      <c r="BO378" s="107"/>
      <c r="BP378" s="107"/>
      <c r="BQ378" s="107"/>
      <c r="BR378" s="107"/>
      <c r="BS378" s="107"/>
      <c r="BT378" s="107"/>
      <c r="BU378" s="107"/>
      <c r="BV378" s="107"/>
      <c r="BW378" s="107"/>
      <c r="BX378" s="107"/>
      <c r="BY378" s="107"/>
      <c r="BZ378" s="107"/>
      <c r="CA378" s="107"/>
      <c r="CB378" s="107"/>
      <c r="CC378" s="107"/>
      <c r="CD378" s="107"/>
      <c r="CE378" s="107"/>
      <c r="CF378" s="107"/>
      <c r="CG378" s="107"/>
      <c r="CH378" s="107"/>
      <c r="CI378" s="107"/>
      <c r="CJ378" s="107"/>
      <c r="CK378" s="107"/>
      <c r="CL378" s="107"/>
      <c r="CM378" s="107"/>
      <c r="CN378" s="107"/>
      <c r="CO378" s="107"/>
      <c r="CP378" s="107"/>
      <c r="CQ378" s="107"/>
      <c r="CR378" s="107"/>
      <c r="CS378" s="107"/>
      <c r="CT378" s="107"/>
      <c r="CU378" s="107"/>
      <c r="CV378" s="107"/>
      <c r="CW378" s="107"/>
      <c r="CX378" s="107"/>
      <c r="CY378" s="107"/>
      <c r="CZ378" s="107"/>
      <c r="DA378" s="107"/>
      <c r="DB378" s="107"/>
      <c r="DC378" s="107"/>
      <c r="DD378" s="107"/>
    </row>
    <row r="379" spans="1:108" s="102" customFormat="1" ht="12.75">
      <c r="A379" s="125" t="s">
        <v>1262</v>
      </c>
      <c r="B379" s="107"/>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c r="AA379" s="107"/>
      <c r="AB379" s="107"/>
      <c r="AC379" s="107"/>
      <c r="AD379" s="107"/>
      <c r="AE379" s="107"/>
      <c r="AF379" s="107"/>
      <c r="AG379" s="107"/>
      <c r="AH379" s="107"/>
      <c r="AI379" s="107"/>
      <c r="AJ379" s="107"/>
      <c r="AK379" s="107"/>
      <c r="AL379" s="107"/>
      <c r="AM379" s="107"/>
      <c r="AN379" s="107"/>
      <c r="AO379" s="107"/>
      <c r="AP379" s="107"/>
      <c r="AQ379" s="107"/>
      <c r="AR379" s="107"/>
      <c r="AS379" s="107"/>
      <c r="AT379" s="107"/>
      <c r="AU379" s="107"/>
      <c r="AV379" s="107"/>
      <c r="AW379" s="107"/>
      <c r="AX379" s="107"/>
      <c r="AY379" s="107"/>
      <c r="AZ379" s="107"/>
      <c r="BA379" s="107"/>
      <c r="BB379" s="107"/>
      <c r="BC379" s="107"/>
      <c r="BD379" s="107"/>
      <c r="BE379" s="107"/>
      <c r="BF379" s="107"/>
      <c r="BG379" s="107"/>
      <c r="BH379" s="107"/>
      <c r="BI379" s="107"/>
      <c r="BJ379" s="107"/>
      <c r="BK379" s="107"/>
      <c r="BL379" s="107"/>
      <c r="BM379" s="107"/>
      <c r="BN379" s="107"/>
      <c r="BO379" s="107"/>
      <c r="BP379" s="107"/>
      <c r="BQ379" s="107"/>
      <c r="BR379" s="107"/>
      <c r="BS379" s="107"/>
      <c r="BT379" s="107"/>
      <c r="BU379" s="107"/>
      <c r="BV379" s="107"/>
      <c r="BW379" s="107"/>
      <c r="BX379" s="107"/>
      <c r="BY379" s="107"/>
      <c r="BZ379" s="107"/>
      <c r="CA379" s="107"/>
      <c r="CB379" s="107"/>
      <c r="CC379" s="107"/>
      <c r="CD379" s="107"/>
      <c r="CE379" s="107"/>
      <c r="CF379" s="107"/>
      <c r="CG379" s="107"/>
      <c r="CH379" s="107"/>
      <c r="CI379" s="107"/>
      <c r="CJ379" s="107"/>
      <c r="CK379" s="107"/>
      <c r="CL379" s="107"/>
      <c r="CM379" s="107"/>
      <c r="CN379" s="107"/>
      <c r="CO379" s="107"/>
      <c r="CP379" s="107"/>
      <c r="CQ379" s="107"/>
      <c r="CR379" s="107"/>
      <c r="CS379" s="107"/>
      <c r="CT379" s="107"/>
      <c r="CU379" s="107"/>
      <c r="CV379" s="107"/>
      <c r="CW379" s="107"/>
      <c r="CX379" s="107"/>
      <c r="CY379" s="107"/>
      <c r="CZ379" s="107"/>
      <c r="DA379" s="107"/>
      <c r="DB379" s="107"/>
      <c r="DC379" s="107"/>
      <c r="DD379" s="107"/>
    </row>
    <row r="380" spans="1:108" s="102" customFormat="1" ht="12.75">
      <c r="A380" s="125" t="s">
        <v>930</v>
      </c>
      <c r="B380" s="107"/>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c r="AA380" s="107"/>
      <c r="AB380" s="107"/>
      <c r="AC380" s="107"/>
      <c r="AD380" s="107"/>
      <c r="AE380" s="107"/>
      <c r="AF380" s="107"/>
      <c r="AG380" s="107"/>
      <c r="AH380" s="107"/>
      <c r="AI380" s="107"/>
      <c r="AJ380" s="107"/>
      <c r="AK380" s="107"/>
      <c r="AL380" s="107"/>
      <c r="AM380" s="107"/>
      <c r="AN380" s="107"/>
      <c r="AO380" s="107"/>
      <c r="AP380" s="107"/>
      <c r="AQ380" s="107"/>
      <c r="AR380" s="107"/>
      <c r="AS380" s="107"/>
      <c r="AT380" s="107"/>
      <c r="AU380" s="107"/>
      <c r="AV380" s="107"/>
      <c r="AW380" s="107"/>
      <c r="AX380" s="107"/>
      <c r="AY380" s="107"/>
      <c r="AZ380" s="107"/>
      <c r="BA380" s="107"/>
      <c r="BB380" s="107"/>
      <c r="BC380" s="107"/>
      <c r="BD380" s="107"/>
      <c r="BE380" s="107"/>
      <c r="BF380" s="107"/>
      <c r="BG380" s="107"/>
      <c r="BH380" s="107"/>
      <c r="BI380" s="107"/>
      <c r="BJ380" s="107"/>
      <c r="BK380" s="107"/>
      <c r="BL380" s="107"/>
      <c r="BM380" s="107"/>
      <c r="BN380" s="107"/>
      <c r="BO380" s="107"/>
      <c r="BP380" s="107"/>
      <c r="BQ380" s="107"/>
      <c r="BR380" s="107"/>
      <c r="BS380" s="107"/>
      <c r="BT380" s="107"/>
      <c r="BU380" s="107"/>
      <c r="BV380" s="107"/>
      <c r="BW380" s="107"/>
      <c r="BX380" s="107"/>
      <c r="BY380" s="107"/>
      <c r="BZ380" s="107"/>
      <c r="CA380" s="107"/>
      <c r="CB380" s="107"/>
      <c r="CC380" s="107"/>
      <c r="CD380" s="107"/>
      <c r="CE380" s="107"/>
      <c r="CF380" s="107"/>
      <c r="CG380" s="107"/>
      <c r="CH380" s="107"/>
      <c r="CI380" s="107"/>
      <c r="CJ380" s="107"/>
      <c r="CK380" s="107"/>
      <c r="CL380" s="107"/>
      <c r="CM380" s="107"/>
      <c r="CN380" s="107"/>
      <c r="CO380" s="107"/>
      <c r="CP380" s="107"/>
      <c r="CQ380" s="107"/>
      <c r="CR380" s="107"/>
      <c r="CS380" s="107"/>
      <c r="CT380" s="107"/>
      <c r="CU380" s="107"/>
      <c r="CV380" s="107"/>
      <c r="CW380" s="107"/>
      <c r="CX380" s="107"/>
      <c r="CY380" s="107"/>
      <c r="CZ380" s="107"/>
      <c r="DA380" s="107"/>
      <c r="DB380" s="107"/>
      <c r="DC380" s="107"/>
      <c r="DD380" s="107"/>
    </row>
    <row r="381" spans="1:108" s="102" customFormat="1" ht="12.75">
      <c r="A381" s="115" t="s">
        <v>1114</v>
      </c>
      <c r="B381" s="115"/>
      <c r="C381" s="115"/>
      <c r="D381" s="115"/>
      <c r="E381" s="115"/>
      <c r="F381" s="115"/>
      <c r="G381" s="115"/>
      <c r="H381" s="115"/>
      <c r="I381" s="115"/>
      <c r="J381" s="115"/>
      <c r="K381" s="115"/>
      <c r="L381" s="115"/>
      <c r="M381" s="115"/>
      <c r="N381" s="115"/>
      <c r="O381" s="115"/>
      <c r="P381" s="115"/>
      <c r="Q381" s="115"/>
      <c r="R381" s="115"/>
      <c r="S381" s="115"/>
      <c r="T381" s="115"/>
      <c r="U381" s="115"/>
      <c r="V381" s="115"/>
      <c r="W381" s="115"/>
      <c r="X381" s="115"/>
      <c r="Y381" s="115"/>
      <c r="Z381" s="115"/>
      <c r="AA381" s="115"/>
      <c r="AB381" s="115"/>
      <c r="AC381" s="115"/>
      <c r="AD381" s="115"/>
      <c r="AE381" s="115"/>
      <c r="AF381" s="115"/>
      <c r="AG381" s="115"/>
      <c r="AH381" s="115"/>
      <c r="AI381" s="115"/>
      <c r="AJ381" s="115"/>
      <c r="AK381" s="115"/>
      <c r="AL381" s="115"/>
      <c r="AM381" s="115"/>
      <c r="AN381" s="115"/>
      <c r="AO381" s="115"/>
      <c r="AP381" s="115"/>
      <c r="AQ381" s="115"/>
      <c r="AR381" s="115"/>
      <c r="AS381" s="115"/>
      <c r="AT381" s="115"/>
      <c r="AU381" s="115"/>
      <c r="AV381" s="115"/>
      <c r="AW381" s="115"/>
      <c r="AX381" s="115"/>
      <c r="AY381" s="115"/>
      <c r="AZ381" s="115"/>
      <c r="BA381" s="115"/>
      <c r="BB381" s="115"/>
      <c r="BC381" s="115"/>
      <c r="BD381" s="115"/>
      <c r="BE381" s="115"/>
      <c r="BF381" s="115"/>
      <c r="BG381" s="115"/>
      <c r="BH381" s="115"/>
      <c r="BI381" s="115"/>
      <c r="BJ381" s="115"/>
      <c r="BK381" s="115"/>
      <c r="BL381" s="115"/>
      <c r="BM381" s="115"/>
      <c r="BN381" s="115"/>
      <c r="BO381" s="115"/>
      <c r="BP381" s="115"/>
      <c r="BQ381" s="115"/>
      <c r="BR381" s="115"/>
      <c r="BS381" s="115"/>
      <c r="BT381" s="115"/>
      <c r="BU381" s="115"/>
      <c r="BV381" s="115"/>
      <c r="BW381" s="115"/>
      <c r="BX381" s="115"/>
      <c r="BY381" s="115"/>
      <c r="BZ381" s="115"/>
      <c r="CA381" s="115"/>
      <c r="CB381" s="115"/>
      <c r="CC381" s="115"/>
      <c r="CD381" s="115"/>
      <c r="CE381" s="115"/>
      <c r="CF381" s="115"/>
      <c r="CG381" s="115"/>
      <c r="CH381" s="115"/>
      <c r="CI381" s="115"/>
      <c r="CJ381" s="115"/>
      <c r="CK381" s="115"/>
      <c r="CL381" s="115"/>
      <c r="CM381" s="115"/>
      <c r="CN381" s="115"/>
      <c r="CO381" s="115"/>
      <c r="CP381" s="115"/>
      <c r="CQ381" s="115"/>
      <c r="CR381" s="115"/>
      <c r="CS381" s="115"/>
      <c r="CT381" s="115"/>
      <c r="CU381" s="115"/>
      <c r="CV381" s="115"/>
      <c r="CW381" s="115"/>
      <c r="CX381" s="115"/>
      <c r="CY381" s="115"/>
      <c r="CZ381" s="115"/>
      <c r="DA381" s="115"/>
      <c r="DB381" s="115"/>
      <c r="DC381" s="115"/>
      <c r="DD381" s="115"/>
    </row>
    <row r="382" spans="1:108" s="58" customFormat="1" ht="12.75">
      <c r="A382" s="115" t="s">
        <v>1115</v>
      </c>
      <c r="B382" s="115"/>
      <c r="C382" s="115"/>
      <c r="D382" s="115"/>
      <c r="E382" s="115"/>
      <c r="F382" s="115"/>
      <c r="G382" s="115"/>
      <c r="H382" s="115"/>
      <c r="I382" s="115"/>
      <c r="J382" s="115"/>
      <c r="K382" s="115"/>
      <c r="L382" s="115"/>
      <c r="M382" s="115"/>
      <c r="N382" s="115"/>
      <c r="O382" s="115"/>
      <c r="P382" s="115"/>
      <c r="Q382" s="115"/>
      <c r="R382" s="115"/>
      <c r="S382" s="115"/>
      <c r="T382" s="115"/>
      <c r="U382" s="115"/>
      <c r="V382" s="115"/>
      <c r="W382" s="115"/>
      <c r="X382" s="115"/>
      <c r="Y382" s="115"/>
      <c r="Z382" s="115"/>
      <c r="AA382" s="115"/>
      <c r="AB382" s="115"/>
      <c r="AC382" s="115"/>
      <c r="AD382" s="115"/>
      <c r="AE382" s="115"/>
      <c r="AF382" s="115"/>
      <c r="AG382" s="115"/>
      <c r="AH382" s="115"/>
      <c r="AI382" s="115"/>
      <c r="AJ382" s="115"/>
      <c r="AK382" s="115"/>
      <c r="AL382" s="115"/>
      <c r="AM382" s="115"/>
      <c r="AN382" s="115"/>
      <c r="AO382" s="115"/>
      <c r="AP382" s="115"/>
      <c r="AQ382" s="115"/>
      <c r="AR382" s="115"/>
      <c r="AS382" s="115"/>
      <c r="AT382" s="115"/>
      <c r="AU382" s="115"/>
      <c r="AV382" s="115"/>
      <c r="AW382" s="115"/>
      <c r="AX382" s="115"/>
      <c r="AY382" s="115"/>
      <c r="AZ382" s="115"/>
      <c r="BA382" s="115"/>
      <c r="BB382" s="115"/>
      <c r="BC382" s="115"/>
      <c r="BD382" s="115"/>
      <c r="BE382" s="115"/>
      <c r="BF382" s="115"/>
      <c r="BG382" s="115"/>
      <c r="BH382" s="115"/>
      <c r="BI382" s="115"/>
      <c r="BJ382" s="115"/>
      <c r="BK382" s="115"/>
      <c r="BL382" s="115"/>
      <c r="BM382" s="115"/>
      <c r="BN382" s="115"/>
      <c r="BO382" s="115"/>
      <c r="BP382" s="115"/>
      <c r="BQ382" s="115"/>
      <c r="BR382" s="115"/>
      <c r="BS382" s="115"/>
      <c r="BT382" s="115"/>
      <c r="BU382" s="115"/>
      <c r="BV382" s="115"/>
      <c r="BW382" s="115"/>
      <c r="BX382" s="115"/>
      <c r="BY382" s="115"/>
      <c r="BZ382" s="115"/>
      <c r="CA382" s="115"/>
      <c r="CB382" s="115"/>
      <c r="CC382" s="115"/>
      <c r="CD382" s="115"/>
      <c r="CE382" s="115"/>
      <c r="CF382" s="115"/>
      <c r="CG382" s="115"/>
      <c r="CH382" s="115"/>
      <c r="CI382" s="115"/>
      <c r="CJ382" s="115"/>
      <c r="CK382" s="115"/>
      <c r="CL382" s="115"/>
      <c r="CM382" s="115"/>
      <c r="CN382" s="115"/>
      <c r="CO382" s="115"/>
      <c r="CP382" s="115"/>
      <c r="CQ382" s="115"/>
      <c r="CR382" s="115"/>
      <c r="CS382" s="115"/>
      <c r="CT382" s="115"/>
      <c r="CU382" s="115"/>
      <c r="CV382" s="115"/>
      <c r="CW382" s="115"/>
      <c r="CX382" s="115"/>
      <c r="CY382" s="115"/>
      <c r="CZ382" s="115"/>
      <c r="DA382" s="115"/>
      <c r="DB382" s="115"/>
      <c r="DC382" s="115"/>
      <c r="DD382" s="115"/>
    </row>
    <row r="383" spans="1:108" s="58" customFormat="1" ht="12.75">
      <c r="A383" s="125" t="s">
        <v>1045</v>
      </c>
      <c r="B383" s="107"/>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c r="AA383" s="107"/>
      <c r="AB383" s="107"/>
      <c r="AC383" s="107"/>
      <c r="AD383" s="107"/>
      <c r="AE383" s="107"/>
      <c r="AF383" s="107"/>
      <c r="AG383" s="107"/>
      <c r="AH383" s="107"/>
      <c r="AI383" s="107"/>
      <c r="AJ383" s="107"/>
      <c r="AK383" s="107"/>
      <c r="AL383" s="107"/>
      <c r="AM383" s="107"/>
      <c r="AN383" s="107"/>
      <c r="AO383" s="107"/>
      <c r="AP383" s="107"/>
      <c r="AQ383" s="107"/>
      <c r="AR383" s="107"/>
      <c r="AS383" s="107"/>
      <c r="AT383" s="107"/>
      <c r="AU383" s="107"/>
      <c r="AV383" s="107"/>
      <c r="AW383" s="107"/>
      <c r="AX383" s="107"/>
      <c r="AY383" s="107"/>
      <c r="AZ383" s="107"/>
      <c r="BA383" s="107"/>
      <c r="BB383" s="107"/>
      <c r="BC383" s="107"/>
      <c r="BD383" s="107"/>
      <c r="BE383" s="107"/>
      <c r="BF383" s="107"/>
      <c r="BG383" s="107"/>
      <c r="BH383" s="107"/>
      <c r="BI383" s="107"/>
      <c r="BJ383" s="107"/>
      <c r="BK383" s="107"/>
      <c r="BL383" s="107"/>
      <c r="BM383" s="107"/>
      <c r="BN383" s="107"/>
      <c r="BO383" s="107"/>
      <c r="BP383" s="107"/>
      <c r="BQ383" s="107"/>
      <c r="BR383" s="107"/>
      <c r="BS383" s="107"/>
      <c r="BT383" s="107"/>
      <c r="BU383" s="107"/>
      <c r="BV383" s="107"/>
      <c r="BW383" s="107"/>
      <c r="BX383" s="107"/>
      <c r="BY383" s="107"/>
      <c r="BZ383" s="107"/>
      <c r="CA383" s="107"/>
      <c r="CB383" s="107"/>
      <c r="CC383" s="107"/>
      <c r="CD383" s="107"/>
      <c r="CE383" s="107"/>
      <c r="CF383" s="107"/>
      <c r="CG383" s="107"/>
      <c r="CH383" s="107"/>
      <c r="CI383" s="107"/>
      <c r="CJ383" s="107"/>
      <c r="CK383" s="107"/>
      <c r="CL383" s="107"/>
      <c r="CM383" s="107"/>
      <c r="CN383" s="107"/>
      <c r="CO383" s="107"/>
      <c r="CP383" s="107"/>
      <c r="CQ383" s="107"/>
      <c r="CR383" s="107"/>
      <c r="CS383" s="107"/>
      <c r="CT383" s="107"/>
      <c r="CU383" s="107"/>
      <c r="CV383" s="107"/>
      <c r="CW383" s="107"/>
      <c r="CX383" s="107"/>
      <c r="CY383" s="107"/>
      <c r="CZ383" s="107"/>
      <c r="DA383" s="107"/>
      <c r="DB383" s="107"/>
      <c r="DC383" s="107"/>
      <c r="DD383" s="107"/>
    </row>
    <row r="384" spans="1:108" s="58" customFormat="1" ht="12.75">
      <c r="A384" s="107" t="s">
        <v>1116</v>
      </c>
      <c r="B384" s="107"/>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c r="AA384" s="107"/>
      <c r="AB384" s="107"/>
      <c r="AC384" s="107"/>
      <c r="AD384" s="107"/>
      <c r="AE384" s="107"/>
      <c r="AF384" s="107"/>
      <c r="AG384" s="107"/>
      <c r="AH384" s="107"/>
      <c r="AI384" s="107"/>
      <c r="AJ384" s="107"/>
      <c r="AK384" s="107"/>
      <c r="AL384" s="107"/>
      <c r="AM384" s="107"/>
      <c r="AN384" s="107"/>
      <c r="AO384" s="107"/>
      <c r="AP384" s="107"/>
      <c r="AQ384" s="107"/>
      <c r="AR384" s="107"/>
      <c r="AS384" s="107"/>
      <c r="AT384" s="107"/>
      <c r="AU384" s="107"/>
      <c r="AV384" s="107"/>
      <c r="AW384" s="107"/>
      <c r="AX384" s="107"/>
      <c r="AY384" s="107"/>
      <c r="AZ384" s="107"/>
      <c r="BA384" s="107"/>
      <c r="BB384" s="107"/>
      <c r="BC384" s="107"/>
      <c r="BD384" s="107"/>
      <c r="BE384" s="107"/>
      <c r="BF384" s="107"/>
      <c r="BG384" s="107"/>
      <c r="BH384" s="107"/>
      <c r="BI384" s="107"/>
      <c r="BJ384" s="107"/>
      <c r="BK384" s="107"/>
      <c r="BL384" s="107"/>
      <c r="BM384" s="107"/>
      <c r="BN384" s="107"/>
      <c r="BO384" s="107"/>
      <c r="BP384" s="107"/>
      <c r="BQ384" s="107"/>
      <c r="BR384" s="107"/>
      <c r="BS384" s="107"/>
      <c r="BT384" s="107"/>
      <c r="BU384" s="107"/>
      <c r="BV384" s="107"/>
      <c r="BW384" s="107"/>
      <c r="BX384" s="107"/>
      <c r="BY384" s="107"/>
      <c r="BZ384" s="107"/>
      <c r="CA384" s="107"/>
      <c r="CB384" s="107"/>
      <c r="CC384" s="107"/>
      <c r="CD384" s="107"/>
      <c r="CE384" s="107"/>
      <c r="CF384" s="107"/>
      <c r="CG384" s="107"/>
      <c r="CH384" s="107"/>
      <c r="CI384" s="107"/>
      <c r="CJ384" s="107"/>
      <c r="CK384" s="107"/>
      <c r="CL384" s="107"/>
      <c r="CM384" s="107"/>
      <c r="CN384" s="107"/>
      <c r="CO384" s="107"/>
      <c r="CP384" s="107"/>
      <c r="CQ384" s="107"/>
      <c r="CR384" s="107"/>
      <c r="CS384" s="107"/>
      <c r="CT384" s="107"/>
      <c r="CU384" s="107"/>
      <c r="CV384" s="107"/>
      <c r="CW384" s="107"/>
      <c r="CX384" s="107"/>
      <c r="CY384" s="107"/>
      <c r="CZ384" s="107"/>
      <c r="DA384" s="107"/>
      <c r="DB384" s="107"/>
      <c r="DC384" s="107"/>
      <c r="DD384" s="107"/>
    </row>
    <row r="385" spans="1:108" s="58" customFormat="1" ht="12.75">
      <c r="A385" s="107" t="s">
        <v>1263</v>
      </c>
      <c r="B385" s="107"/>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c r="AA385" s="107"/>
      <c r="AB385" s="107"/>
      <c r="AC385" s="107"/>
      <c r="AD385" s="107"/>
      <c r="AE385" s="107"/>
      <c r="AF385" s="107"/>
      <c r="AG385" s="107"/>
      <c r="AH385" s="107"/>
      <c r="AI385" s="107"/>
      <c r="AJ385" s="107"/>
      <c r="AK385" s="107"/>
      <c r="AL385" s="107"/>
      <c r="AM385" s="107"/>
      <c r="AN385" s="107"/>
      <c r="AO385" s="107"/>
      <c r="AP385" s="107"/>
      <c r="AQ385" s="107"/>
      <c r="AR385" s="107"/>
      <c r="AS385" s="107"/>
      <c r="AT385" s="107"/>
      <c r="AU385" s="107"/>
      <c r="AV385" s="107"/>
      <c r="AW385" s="107"/>
      <c r="AX385" s="107"/>
      <c r="AY385" s="107"/>
      <c r="AZ385" s="107"/>
      <c r="BA385" s="107"/>
      <c r="BB385" s="107"/>
      <c r="BC385" s="107"/>
      <c r="BD385" s="107"/>
      <c r="BE385" s="107"/>
      <c r="BF385" s="107"/>
      <c r="BG385" s="107"/>
      <c r="BH385" s="107"/>
      <c r="BI385" s="107"/>
      <c r="BJ385" s="107"/>
      <c r="BK385" s="107"/>
      <c r="BL385" s="107"/>
      <c r="BM385" s="107"/>
      <c r="BN385" s="107"/>
      <c r="BO385" s="107"/>
      <c r="BP385" s="107"/>
      <c r="BQ385" s="107"/>
      <c r="BR385" s="107"/>
      <c r="BS385" s="107"/>
      <c r="BT385" s="107"/>
      <c r="BU385" s="107"/>
      <c r="BV385" s="107"/>
      <c r="BW385" s="107"/>
      <c r="BX385" s="107"/>
      <c r="BY385" s="107"/>
      <c r="BZ385" s="107"/>
      <c r="CA385" s="107"/>
      <c r="CB385" s="107"/>
      <c r="CC385" s="107"/>
      <c r="CD385" s="107"/>
      <c r="CE385" s="107"/>
      <c r="CF385" s="107"/>
      <c r="CG385" s="107"/>
      <c r="CH385" s="107"/>
      <c r="CI385" s="107"/>
      <c r="CJ385" s="107"/>
      <c r="CK385" s="107"/>
      <c r="CL385" s="107"/>
      <c r="CM385" s="107"/>
      <c r="CN385" s="107"/>
      <c r="CO385" s="107"/>
      <c r="CP385" s="107"/>
      <c r="CQ385" s="107"/>
      <c r="CR385" s="107"/>
      <c r="CS385" s="107"/>
      <c r="CT385" s="107"/>
      <c r="CU385" s="107"/>
      <c r="CV385" s="107"/>
      <c r="CW385" s="107"/>
      <c r="CX385" s="107"/>
      <c r="CY385" s="107"/>
      <c r="CZ385" s="107"/>
      <c r="DA385" s="107"/>
      <c r="DB385" s="107"/>
      <c r="DC385" s="107"/>
      <c r="DD385" s="107"/>
    </row>
    <row r="386" spans="1:108" s="58" customFormat="1" ht="12.75">
      <c r="A386" s="107" t="s">
        <v>931</v>
      </c>
      <c r="B386" s="107"/>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c r="AA386" s="107"/>
      <c r="AB386" s="107"/>
      <c r="AC386" s="107"/>
      <c r="AD386" s="107"/>
      <c r="AE386" s="107"/>
      <c r="AF386" s="107"/>
      <c r="AG386" s="107"/>
      <c r="AH386" s="107"/>
      <c r="AI386" s="107"/>
      <c r="AJ386" s="107"/>
      <c r="AK386" s="107"/>
      <c r="AL386" s="107"/>
      <c r="AM386" s="107"/>
      <c r="AN386" s="107"/>
      <c r="AO386" s="107"/>
      <c r="AP386" s="107"/>
      <c r="AQ386" s="107"/>
      <c r="AR386" s="107"/>
      <c r="AS386" s="107"/>
      <c r="AT386" s="107"/>
      <c r="AU386" s="107"/>
      <c r="AV386" s="107"/>
      <c r="AW386" s="107"/>
      <c r="AX386" s="107"/>
      <c r="AY386" s="107"/>
      <c r="AZ386" s="107"/>
      <c r="BA386" s="107"/>
      <c r="BB386" s="107"/>
      <c r="BC386" s="107"/>
      <c r="BD386" s="107"/>
      <c r="BE386" s="107"/>
      <c r="BF386" s="107"/>
      <c r="BG386" s="107"/>
      <c r="BH386" s="107"/>
      <c r="BI386" s="107"/>
      <c r="BJ386" s="107"/>
      <c r="BK386" s="107"/>
      <c r="BL386" s="107"/>
      <c r="BM386" s="107"/>
      <c r="BN386" s="107"/>
      <c r="BO386" s="107"/>
      <c r="BP386" s="107"/>
      <c r="BQ386" s="107"/>
      <c r="BR386" s="107"/>
      <c r="BS386" s="107"/>
      <c r="BT386" s="107"/>
      <c r="BU386" s="107"/>
      <c r="BV386" s="107"/>
      <c r="BW386" s="107"/>
      <c r="BX386" s="107"/>
      <c r="BY386" s="107"/>
      <c r="BZ386" s="107"/>
      <c r="CA386" s="107"/>
      <c r="CB386" s="107"/>
      <c r="CC386" s="107"/>
      <c r="CD386" s="107"/>
      <c r="CE386" s="107"/>
      <c r="CF386" s="107"/>
      <c r="CG386" s="107"/>
      <c r="CH386" s="107"/>
      <c r="CI386" s="107"/>
      <c r="CJ386" s="107"/>
      <c r="CK386" s="107"/>
      <c r="CL386" s="107"/>
      <c r="CM386" s="107"/>
      <c r="CN386" s="107"/>
      <c r="CO386" s="107"/>
      <c r="CP386" s="107"/>
      <c r="CQ386" s="107"/>
      <c r="CR386" s="107"/>
      <c r="CS386" s="107"/>
      <c r="CT386" s="107"/>
      <c r="CU386" s="107"/>
      <c r="CV386" s="107"/>
      <c r="CW386" s="107"/>
      <c r="CX386" s="107"/>
      <c r="CY386" s="107"/>
      <c r="CZ386" s="107"/>
      <c r="DA386" s="107"/>
      <c r="DB386" s="107"/>
      <c r="DC386" s="107"/>
      <c r="DD386" s="107"/>
    </row>
    <row r="387" spans="1:108" s="58" customFormat="1" ht="12.75">
      <c r="A387" s="107" t="s">
        <v>932</v>
      </c>
      <c r="B387" s="107"/>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c r="AA387" s="107"/>
      <c r="AB387" s="107"/>
      <c r="AC387" s="107"/>
      <c r="AD387" s="107"/>
      <c r="AE387" s="107"/>
      <c r="AF387" s="107"/>
      <c r="AG387" s="107"/>
      <c r="AH387" s="107"/>
      <c r="AI387" s="107"/>
      <c r="AJ387" s="107"/>
      <c r="AK387" s="107"/>
      <c r="AL387" s="107"/>
      <c r="AM387" s="107"/>
      <c r="AN387" s="107"/>
      <c r="AO387" s="107"/>
      <c r="AP387" s="107"/>
      <c r="AQ387" s="107"/>
      <c r="AR387" s="107"/>
      <c r="AS387" s="107"/>
      <c r="AT387" s="107"/>
      <c r="AU387" s="107"/>
      <c r="AV387" s="107"/>
      <c r="AW387" s="107"/>
      <c r="AX387" s="107"/>
      <c r="AY387" s="107"/>
      <c r="AZ387" s="107"/>
      <c r="BA387" s="107"/>
      <c r="BB387" s="107"/>
      <c r="BC387" s="107"/>
      <c r="BD387" s="107"/>
      <c r="BE387" s="107"/>
      <c r="BF387" s="107"/>
      <c r="BG387" s="107"/>
      <c r="BH387" s="107"/>
      <c r="BI387" s="107"/>
      <c r="BJ387" s="107"/>
      <c r="BK387" s="107"/>
      <c r="BL387" s="107"/>
      <c r="BM387" s="107"/>
      <c r="BN387" s="107"/>
      <c r="BO387" s="107"/>
      <c r="BP387" s="107"/>
      <c r="BQ387" s="107"/>
      <c r="BR387" s="107"/>
      <c r="BS387" s="107"/>
      <c r="BT387" s="107"/>
      <c r="BU387" s="107"/>
      <c r="BV387" s="107"/>
      <c r="BW387" s="107"/>
      <c r="BX387" s="107"/>
      <c r="BY387" s="107"/>
      <c r="BZ387" s="107"/>
      <c r="CA387" s="107"/>
      <c r="CB387" s="107"/>
      <c r="CC387" s="107"/>
      <c r="CD387" s="107"/>
      <c r="CE387" s="107"/>
      <c r="CF387" s="107"/>
      <c r="CG387" s="107"/>
      <c r="CH387" s="107"/>
      <c r="CI387" s="107"/>
      <c r="CJ387" s="107"/>
      <c r="CK387" s="107"/>
      <c r="CL387" s="107"/>
      <c r="CM387" s="107"/>
      <c r="CN387" s="107"/>
      <c r="CO387" s="107"/>
      <c r="CP387" s="107"/>
      <c r="CQ387" s="107"/>
      <c r="CR387" s="107"/>
      <c r="CS387" s="107"/>
      <c r="CT387" s="107"/>
      <c r="CU387" s="107"/>
      <c r="CV387" s="107"/>
      <c r="CW387" s="107"/>
      <c r="CX387" s="107"/>
      <c r="CY387" s="107"/>
      <c r="CZ387" s="107"/>
      <c r="DA387" s="107"/>
      <c r="DB387" s="107"/>
      <c r="DC387" s="107"/>
      <c r="DD387" s="107"/>
    </row>
    <row r="388" spans="1:108" s="58" customFormat="1" ht="12.75">
      <c r="A388" s="107" t="s">
        <v>933</v>
      </c>
      <c r="B388" s="107"/>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c r="AA388" s="107"/>
      <c r="AB388" s="107"/>
      <c r="AC388" s="107"/>
      <c r="AD388" s="107"/>
      <c r="AE388" s="107"/>
      <c r="AF388" s="107"/>
      <c r="AG388" s="107"/>
      <c r="AH388" s="107"/>
      <c r="AI388" s="107"/>
      <c r="AJ388" s="107"/>
      <c r="AK388" s="107"/>
      <c r="AL388" s="107"/>
      <c r="AM388" s="107"/>
      <c r="AN388" s="107"/>
      <c r="AO388" s="107"/>
      <c r="AP388" s="107"/>
      <c r="AQ388" s="107"/>
      <c r="AR388" s="107"/>
      <c r="AS388" s="107"/>
      <c r="AT388" s="107"/>
      <c r="AU388" s="107"/>
      <c r="AV388" s="107"/>
      <c r="AW388" s="107"/>
      <c r="AX388" s="107"/>
      <c r="AY388" s="107"/>
      <c r="AZ388" s="107"/>
      <c r="BA388" s="107"/>
      <c r="BB388" s="107"/>
      <c r="BC388" s="107"/>
      <c r="BD388" s="107"/>
      <c r="BE388" s="107"/>
      <c r="BF388" s="107"/>
      <c r="BG388" s="107"/>
      <c r="BH388" s="107"/>
      <c r="BI388" s="107"/>
      <c r="BJ388" s="107"/>
      <c r="BK388" s="107"/>
      <c r="BL388" s="107"/>
      <c r="BM388" s="107"/>
      <c r="BN388" s="107"/>
      <c r="BO388" s="107"/>
      <c r="BP388" s="107"/>
      <c r="BQ388" s="107"/>
      <c r="BR388" s="107"/>
      <c r="BS388" s="107"/>
      <c r="BT388" s="107"/>
      <c r="BU388" s="107"/>
      <c r="BV388" s="107"/>
      <c r="BW388" s="107"/>
      <c r="BX388" s="107"/>
      <c r="BY388" s="107"/>
      <c r="BZ388" s="107"/>
      <c r="CA388" s="107"/>
      <c r="CB388" s="107"/>
      <c r="CC388" s="107"/>
      <c r="CD388" s="107"/>
      <c r="CE388" s="107"/>
      <c r="CF388" s="107"/>
      <c r="CG388" s="107"/>
      <c r="CH388" s="107"/>
      <c r="CI388" s="107"/>
      <c r="CJ388" s="107"/>
      <c r="CK388" s="107"/>
      <c r="CL388" s="107"/>
      <c r="CM388" s="107"/>
      <c r="CN388" s="107"/>
      <c r="CO388" s="107"/>
      <c r="CP388" s="107"/>
      <c r="CQ388" s="107"/>
      <c r="CR388" s="107"/>
      <c r="CS388" s="107"/>
      <c r="CT388" s="107"/>
      <c r="CU388" s="107"/>
      <c r="CV388" s="107"/>
      <c r="CW388" s="107"/>
      <c r="CX388" s="107"/>
      <c r="CY388" s="107"/>
      <c r="CZ388" s="107"/>
      <c r="DA388" s="107"/>
      <c r="DB388" s="107"/>
      <c r="DC388" s="107"/>
      <c r="DD388" s="107"/>
    </row>
    <row r="389" spans="1:108" s="58" customFormat="1" ht="12.75">
      <c r="A389" s="107" t="s">
        <v>1046</v>
      </c>
      <c r="B389" s="107"/>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c r="AA389" s="107"/>
      <c r="AB389" s="107"/>
      <c r="AC389" s="107"/>
      <c r="AD389" s="107"/>
      <c r="AE389" s="107"/>
      <c r="AF389" s="107"/>
      <c r="AG389" s="107"/>
      <c r="AH389" s="107"/>
      <c r="AI389" s="107"/>
      <c r="AJ389" s="107"/>
      <c r="AK389" s="107"/>
      <c r="AL389" s="107"/>
      <c r="AM389" s="107"/>
      <c r="AN389" s="107"/>
      <c r="AO389" s="107"/>
      <c r="AP389" s="107"/>
      <c r="AQ389" s="107"/>
      <c r="AR389" s="107"/>
      <c r="AS389" s="107"/>
      <c r="AT389" s="107"/>
      <c r="AU389" s="107"/>
      <c r="AV389" s="107"/>
      <c r="AW389" s="107"/>
      <c r="AX389" s="107"/>
      <c r="AY389" s="107"/>
      <c r="AZ389" s="107"/>
      <c r="BA389" s="107"/>
      <c r="BB389" s="107"/>
      <c r="BC389" s="107"/>
      <c r="BD389" s="107"/>
      <c r="BE389" s="107"/>
      <c r="BF389" s="107"/>
      <c r="BG389" s="107"/>
      <c r="BH389" s="107"/>
      <c r="BI389" s="107"/>
      <c r="BJ389" s="107"/>
      <c r="BK389" s="107"/>
      <c r="BL389" s="107"/>
      <c r="BM389" s="107"/>
      <c r="BN389" s="107"/>
      <c r="BO389" s="107"/>
      <c r="BP389" s="107"/>
      <c r="BQ389" s="107"/>
      <c r="BR389" s="107"/>
      <c r="BS389" s="107"/>
      <c r="BT389" s="107"/>
      <c r="BU389" s="107"/>
      <c r="BV389" s="107"/>
      <c r="BW389" s="107"/>
      <c r="BX389" s="107"/>
      <c r="BY389" s="107"/>
      <c r="BZ389" s="107"/>
      <c r="CA389" s="107"/>
      <c r="CB389" s="107"/>
      <c r="CC389" s="107"/>
      <c r="CD389" s="107"/>
      <c r="CE389" s="107"/>
      <c r="CF389" s="107"/>
      <c r="CG389" s="107"/>
      <c r="CH389" s="107"/>
      <c r="CI389" s="107"/>
      <c r="CJ389" s="107"/>
      <c r="CK389" s="107"/>
      <c r="CL389" s="107"/>
      <c r="CM389" s="107"/>
      <c r="CN389" s="107"/>
      <c r="CO389" s="107"/>
      <c r="CP389" s="107"/>
      <c r="CQ389" s="107"/>
      <c r="CR389" s="107"/>
      <c r="CS389" s="107"/>
      <c r="CT389" s="107"/>
      <c r="CU389" s="107"/>
      <c r="CV389" s="107"/>
      <c r="CW389" s="107"/>
      <c r="CX389" s="107"/>
      <c r="CY389" s="107"/>
      <c r="CZ389" s="107"/>
      <c r="DA389" s="107"/>
      <c r="DB389" s="107"/>
      <c r="DC389" s="107"/>
      <c r="DD389" s="107"/>
    </row>
    <row r="390" spans="1:108" s="58" customFormat="1" ht="12.75">
      <c r="A390" s="126" t="s">
        <v>1569</v>
      </c>
      <c r="B390" s="126"/>
      <c r="C390" s="126"/>
      <c r="D390" s="126"/>
      <c r="E390" s="126"/>
      <c r="F390" s="126"/>
      <c r="G390" s="126"/>
      <c r="H390" s="126"/>
      <c r="I390" s="126"/>
      <c r="J390" s="126"/>
      <c r="K390" s="126"/>
      <c r="L390" s="126"/>
      <c r="M390" s="126"/>
      <c r="N390" s="126"/>
      <c r="O390" s="126"/>
      <c r="P390" s="126"/>
      <c r="Q390" s="126"/>
      <c r="R390" s="126"/>
      <c r="S390" s="126"/>
      <c r="T390" s="126"/>
      <c r="U390" s="126"/>
      <c r="V390" s="126"/>
      <c r="W390" s="126"/>
      <c r="X390" s="126"/>
      <c r="Y390" s="126"/>
      <c r="Z390" s="126"/>
      <c r="AA390" s="126"/>
      <c r="AB390" s="126"/>
      <c r="AC390" s="126"/>
      <c r="AD390" s="126"/>
      <c r="AE390" s="126"/>
      <c r="AF390" s="126"/>
      <c r="AG390" s="126"/>
      <c r="AH390" s="126"/>
      <c r="AI390" s="126"/>
      <c r="AJ390" s="126"/>
      <c r="AK390" s="126"/>
      <c r="AL390" s="126"/>
      <c r="AM390" s="126"/>
      <c r="AN390" s="126"/>
      <c r="AO390" s="126"/>
      <c r="AP390" s="126"/>
      <c r="AQ390" s="126"/>
      <c r="AR390" s="126"/>
      <c r="AS390" s="126"/>
      <c r="AT390" s="126"/>
      <c r="AU390" s="126"/>
      <c r="AV390" s="126"/>
      <c r="AW390" s="126"/>
      <c r="AX390" s="126"/>
      <c r="AY390" s="126"/>
      <c r="AZ390" s="126"/>
      <c r="BA390" s="126"/>
      <c r="BB390" s="126"/>
      <c r="BC390" s="126"/>
      <c r="BD390" s="126"/>
      <c r="BE390" s="126"/>
      <c r="BF390" s="126"/>
      <c r="BG390" s="126"/>
      <c r="BH390" s="126"/>
      <c r="BI390" s="126"/>
      <c r="BJ390" s="126"/>
      <c r="BK390" s="126"/>
      <c r="BL390" s="126"/>
      <c r="BM390" s="126"/>
      <c r="BN390" s="126"/>
      <c r="BO390" s="126"/>
      <c r="BP390" s="126"/>
      <c r="BQ390" s="126"/>
      <c r="BR390" s="126"/>
      <c r="BS390" s="126"/>
      <c r="BT390" s="126"/>
      <c r="BU390" s="126"/>
      <c r="BV390" s="126"/>
      <c r="BW390" s="126"/>
      <c r="BX390" s="126"/>
      <c r="BY390" s="126"/>
      <c r="BZ390" s="126"/>
      <c r="CA390" s="126"/>
      <c r="CB390" s="126"/>
      <c r="CC390" s="126"/>
      <c r="CD390" s="126"/>
      <c r="CE390" s="126"/>
      <c r="CF390" s="126"/>
      <c r="CG390" s="126"/>
      <c r="CH390" s="126"/>
      <c r="CI390" s="126"/>
      <c r="CJ390" s="126"/>
      <c r="CK390" s="126"/>
      <c r="CL390" s="126"/>
      <c r="CM390" s="126"/>
      <c r="CN390" s="126"/>
      <c r="CO390" s="126"/>
      <c r="CP390" s="126"/>
      <c r="CQ390" s="126"/>
      <c r="CR390" s="126"/>
      <c r="CS390" s="126"/>
      <c r="CT390" s="126"/>
      <c r="CU390" s="126"/>
      <c r="CV390" s="126"/>
      <c r="CW390" s="126"/>
      <c r="CX390" s="126"/>
      <c r="CY390" s="126"/>
      <c r="CZ390" s="126"/>
      <c r="DA390" s="126"/>
      <c r="DB390" s="126"/>
      <c r="DC390" s="126"/>
      <c r="DD390" s="126"/>
    </row>
    <row r="391" spans="1:108" s="58" customFormat="1" ht="12.75">
      <c r="A391" s="125" t="s">
        <v>1264</v>
      </c>
      <c r="B391" s="107"/>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c r="AA391" s="107"/>
      <c r="AB391" s="107"/>
      <c r="AC391" s="107"/>
      <c r="AD391" s="107"/>
      <c r="AE391" s="107"/>
      <c r="AF391" s="107"/>
      <c r="AG391" s="107"/>
      <c r="AH391" s="107"/>
      <c r="AI391" s="107"/>
      <c r="AJ391" s="107"/>
      <c r="AK391" s="107"/>
      <c r="AL391" s="107"/>
      <c r="AM391" s="107"/>
      <c r="AN391" s="107"/>
      <c r="AO391" s="107"/>
      <c r="AP391" s="107"/>
      <c r="AQ391" s="107"/>
      <c r="AR391" s="107"/>
      <c r="AS391" s="107"/>
      <c r="AT391" s="107"/>
      <c r="AU391" s="107"/>
      <c r="AV391" s="107"/>
      <c r="AW391" s="107"/>
      <c r="AX391" s="107"/>
      <c r="AY391" s="107"/>
      <c r="AZ391" s="107"/>
      <c r="BA391" s="107"/>
      <c r="BB391" s="107"/>
      <c r="BC391" s="107"/>
      <c r="BD391" s="107"/>
      <c r="BE391" s="107"/>
      <c r="BF391" s="107"/>
      <c r="BG391" s="107"/>
      <c r="BH391" s="107"/>
      <c r="BI391" s="107"/>
      <c r="BJ391" s="107"/>
      <c r="BK391" s="107"/>
      <c r="BL391" s="107"/>
      <c r="BM391" s="107"/>
      <c r="BN391" s="107"/>
      <c r="BO391" s="107"/>
      <c r="BP391" s="107"/>
      <c r="BQ391" s="107"/>
      <c r="BR391" s="107"/>
      <c r="BS391" s="107"/>
      <c r="BT391" s="107"/>
      <c r="BU391" s="107"/>
      <c r="BV391" s="107"/>
      <c r="BW391" s="107"/>
      <c r="BX391" s="107"/>
      <c r="BY391" s="107"/>
      <c r="BZ391" s="107"/>
      <c r="CA391" s="107"/>
      <c r="CB391" s="107"/>
      <c r="CC391" s="107"/>
      <c r="CD391" s="107"/>
      <c r="CE391" s="107"/>
      <c r="CF391" s="107"/>
      <c r="CG391" s="107"/>
      <c r="CH391" s="107"/>
      <c r="CI391" s="107"/>
      <c r="CJ391" s="107"/>
      <c r="CK391" s="107"/>
      <c r="CL391" s="107"/>
      <c r="CM391" s="107"/>
      <c r="CN391" s="107"/>
      <c r="CO391" s="107"/>
      <c r="CP391" s="107"/>
      <c r="CQ391" s="107"/>
      <c r="CR391" s="107"/>
      <c r="CS391" s="107"/>
      <c r="CT391" s="107"/>
      <c r="CU391" s="107"/>
      <c r="CV391" s="107"/>
      <c r="CW391" s="107"/>
      <c r="CX391" s="107"/>
      <c r="CY391" s="107"/>
      <c r="CZ391" s="107"/>
      <c r="DA391" s="107"/>
      <c r="DB391" s="107"/>
      <c r="DC391" s="107"/>
      <c r="DD391" s="107"/>
    </row>
    <row r="392" spans="1:108" s="58" customFormat="1" ht="12.75">
      <c r="A392" s="125" t="s">
        <v>920</v>
      </c>
      <c r="B392" s="107"/>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c r="AA392" s="107"/>
      <c r="AB392" s="107"/>
      <c r="AC392" s="107"/>
      <c r="AD392" s="107"/>
      <c r="AE392" s="107"/>
      <c r="AF392" s="107"/>
      <c r="AG392" s="107"/>
      <c r="AH392" s="107"/>
      <c r="AI392" s="107"/>
      <c r="AJ392" s="107"/>
      <c r="AK392" s="107"/>
      <c r="AL392" s="107"/>
      <c r="AM392" s="107"/>
      <c r="AN392" s="107"/>
      <c r="AO392" s="107"/>
      <c r="AP392" s="107"/>
      <c r="AQ392" s="107"/>
      <c r="AR392" s="107"/>
      <c r="AS392" s="107"/>
      <c r="AT392" s="107"/>
      <c r="AU392" s="107"/>
      <c r="AV392" s="107"/>
      <c r="AW392" s="107"/>
      <c r="AX392" s="107"/>
      <c r="AY392" s="107"/>
      <c r="AZ392" s="107"/>
      <c r="BA392" s="107"/>
      <c r="BB392" s="107"/>
      <c r="BC392" s="107"/>
      <c r="BD392" s="107"/>
      <c r="BE392" s="107"/>
      <c r="BF392" s="107"/>
      <c r="BG392" s="107"/>
      <c r="BH392" s="107"/>
      <c r="BI392" s="107"/>
      <c r="BJ392" s="107"/>
      <c r="BK392" s="107"/>
      <c r="BL392" s="107"/>
      <c r="BM392" s="107"/>
      <c r="BN392" s="107"/>
      <c r="BO392" s="107"/>
      <c r="BP392" s="107"/>
      <c r="BQ392" s="107"/>
      <c r="BR392" s="107"/>
      <c r="BS392" s="107"/>
      <c r="BT392" s="107"/>
      <c r="BU392" s="107"/>
      <c r="BV392" s="107"/>
      <c r="BW392" s="107"/>
      <c r="BX392" s="107"/>
      <c r="BY392" s="107"/>
      <c r="BZ392" s="107"/>
      <c r="CA392" s="107"/>
      <c r="CB392" s="107"/>
      <c r="CC392" s="107"/>
      <c r="CD392" s="107"/>
      <c r="CE392" s="107"/>
      <c r="CF392" s="107"/>
      <c r="CG392" s="107"/>
      <c r="CH392" s="107"/>
      <c r="CI392" s="107"/>
      <c r="CJ392" s="107"/>
      <c r="CK392" s="107"/>
      <c r="CL392" s="107"/>
      <c r="CM392" s="107"/>
      <c r="CN392" s="107"/>
      <c r="CO392" s="107"/>
      <c r="CP392" s="107"/>
      <c r="CQ392" s="107"/>
      <c r="CR392" s="107"/>
      <c r="CS392" s="107"/>
      <c r="CT392" s="107"/>
      <c r="CU392" s="107"/>
      <c r="CV392" s="107"/>
      <c r="CW392" s="107"/>
      <c r="CX392" s="107"/>
      <c r="CY392" s="107"/>
      <c r="CZ392" s="107"/>
      <c r="DA392" s="107"/>
      <c r="DB392" s="107"/>
      <c r="DC392" s="107"/>
      <c r="DD392" s="107"/>
    </row>
    <row r="393" spans="1:108" s="58" customFormat="1" ht="12.75">
      <c r="A393" s="125" t="s">
        <v>1265</v>
      </c>
      <c r="B393" s="107"/>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c r="AA393" s="107"/>
      <c r="AB393" s="107"/>
      <c r="AC393" s="107"/>
      <c r="AD393" s="107"/>
      <c r="AE393" s="107"/>
      <c r="AF393" s="107"/>
      <c r="AG393" s="107"/>
      <c r="AH393" s="107"/>
      <c r="AI393" s="107"/>
      <c r="AJ393" s="107"/>
      <c r="AK393" s="107"/>
      <c r="AL393" s="107"/>
      <c r="AM393" s="107"/>
      <c r="AN393" s="107"/>
      <c r="AO393" s="107"/>
      <c r="AP393" s="107"/>
      <c r="AQ393" s="107"/>
      <c r="AR393" s="107"/>
      <c r="AS393" s="107"/>
      <c r="AT393" s="107"/>
      <c r="AU393" s="107"/>
      <c r="AV393" s="107"/>
      <c r="AW393" s="107"/>
      <c r="AX393" s="107"/>
      <c r="AY393" s="107"/>
      <c r="AZ393" s="107"/>
      <c r="BA393" s="107"/>
      <c r="BB393" s="107"/>
      <c r="BC393" s="107"/>
      <c r="BD393" s="107"/>
      <c r="BE393" s="107"/>
      <c r="BF393" s="107"/>
      <c r="BG393" s="107"/>
      <c r="BH393" s="107"/>
      <c r="BI393" s="107"/>
      <c r="BJ393" s="107"/>
      <c r="BK393" s="107"/>
      <c r="BL393" s="107"/>
      <c r="BM393" s="107"/>
      <c r="BN393" s="107"/>
      <c r="BO393" s="107"/>
      <c r="BP393" s="107"/>
      <c r="BQ393" s="107"/>
      <c r="BR393" s="107"/>
      <c r="BS393" s="107"/>
      <c r="BT393" s="107"/>
      <c r="BU393" s="107"/>
      <c r="BV393" s="107"/>
      <c r="BW393" s="107"/>
      <c r="BX393" s="107"/>
      <c r="BY393" s="107"/>
      <c r="BZ393" s="107"/>
      <c r="CA393" s="107"/>
      <c r="CB393" s="107"/>
      <c r="CC393" s="107"/>
      <c r="CD393" s="107"/>
      <c r="CE393" s="107"/>
      <c r="CF393" s="107"/>
      <c r="CG393" s="107"/>
      <c r="CH393" s="107"/>
      <c r="CI393" s="107"/>
      <c r="CJ393" s="107"/>
      <c r="CK393" s="107"/>
      <c r="CL393" s="107"/>
      <c r="CM393" s="107"/>
      <c r="CN393" s="107"/>
      <c r="CO393" s="107"/>
      <c r="CP393" s="107"/>
      <c r="CQ393" s="107"/>
      <c r="CR393" s="107"/>
      <c r="CS393" s="107"/>
      <c r="CT393" s="107"/>
      <c r="CU393" s="107"/>
      <c r="CV393" s="107"/>
      <c r="CW393" s="107"/>
      <c r="CX393" s="107"/>
      <c r="CY393" s="107"/>
      <c r="CZ393" s="107"/>
      <c r="DA393" s="107"/>
      <c r="DB393" s="107"/>
      <c r="DC393" s="107"/>
      <c r="DD393" s="107"/>
    </row>
    <row r="394" spans="1:108" s="58" customFormat="1" ht="12.75">
      <c r="A394" s="125" t="s">
        <v>1266</v>
      </c>
      <c r="B394" s="107"/>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c r="AA394" s="107"/>
      <c r="AB394" s="107"/>
      <c r="AC394" s="107"/>
      <c r="AD394" s="107"/>
      <c r="AE394" s="107"/>
      <c r="AF394" s="107"/>
      <c r="AG394" s="107"/>
      <c r="AH394" s="107"/>
      <c r="AI394" s="107"/>
      <c r="AJ394" s="107"/>
      <c r="AK394" s="107"/>
      <c r="AL394" s="107"/>
      <c r="AM394" s="107"/>
      <c r="AN394" s="107"/>
      <c r="AO394" s="107"/>
      <c r="AP394" s="107"/>
      <c r="AQ394" s="107"/>
      <c r="AR394" s="107"/>
      <c r="AS394" s="107"/>
      <c r="AT394" s="107"/>
      <c r="AU394" s="107"/>
      <c r="AV394" s="107"/>
      <c r="AW394" s="107"/>
      <c r="AX394" s="107"/>
      <c r="AY394" s="107"/>
      <c r="AZ394" s="107"/>
      <c r="BA394" s="107"/>
      <c r="BB394" s="107"/>
      <c r="BC394" s="107"/>
      <c r="BD394" s="107"/>
      <c r="BE394" s="107"/>
      <c r="BF394" s="107"/>
      <c r="BG394" s="107"/>
      <c r="BH394" s="107"/>
      <c r="BI394" s="107"/>
      <c r="BJ394" s="107"/>
      <c r="BK394" s="107"/>
      <c r="BL394" s="107"/>
      <c r="BM394" s="107"/>
      <c r="BN394" s="107"/>
      <c r="BO394" s="107"/>
      <c r="BP394" s="107"/>
      <c r="BQ394" s="107"/>
      <c r="BR394" s="107"/>
      <c r="BS394" s="107"/>
      <c r="BT394" s="107"/>
      <c r="BU394" s="107"/>
      <c r="BV394" s="107"/>
      <c r="BW394" s="107"/>
      <c r="BX394" s="107"/>
      <c r="BY394" s="107"/>
      <c r="BZ394" s="107"/>
      <c r="CA394" s="107"/>
      <c r="CB394" s="107"/>
      <c r="CC394" s="107"/>
      <c r="CD394" s="107"/>
      <c r="CE394" s="107"/>
      <c r="CF394" s="107"/>
      <c r="CG394" s="107"/>
      <c r="CH394" s="107"/>
      <c r="CI394" s="107"/>
      <c r="CJ394" s="107"/>
      <c r="CK394" s="107"/>
      <c r="CL394" s="107"/>
      <c r="CM394" s="107"/>
      <c r="CN394" s="107"/>
      <c r="CO394" s="107"/>
      <c r="CP394" s="107"/>
      <c r="CQ394" s="107"/>
      <c r="CR394" s="107"/>
      <c r="CS394" s="107"/>
      <c r="CT394" s="107"/>
      <c r="CU394" s="107"/>
      <c r="CV394" s="107"/>
      <c r="CW394" s="107"/>
      <c r="CX394" s="107"/>
      <c r="CY394" s="107"/>
      <c r="CZ394" s="107"/>
      <c r="DA394" s="107"/>
      <c r="DB394" s="107"/>
      <c r="DC394" s="107"/>
      <c r="DD394" s="107"/>
    </row>
    <row r="395" spans="1:108" s="58" customFormat="1" ht="12.75">
      <c r="A395" s="125" t="s">
        <v>1267</v>
      </c>
      <c r="B395" s="107"/>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c r="AA395" s="107"/>
      <c r="AB395" s="107"/>
      <c r="AC395" s="107"/>
      <c r="AD395" s="107"/>
      <c r="AE395" s="107"/>
      <c r="AF395" s="107"/>
      <c r="AG395" s="107"/>
      <c r="AH395" s="107"/>
      <c r="AI395" s="107"/>
      <c r="AJ395" s="107"/>
      <c r="AK395" s="107"/>
      <c r="AL395" s="107"/>
      <c r="AM395" s="107"/>
      <c r="AN395" s="107"/>
      <c r="AO395" s="107"/>
      <c r="AP395" s="107"/>
      <c r="AQ395" s="107"/>
      <c r="AR395" s="107"/>
      <c r="AS395" s="107"/>
      <c r="AT395" s="107"/>
      <c r="AU395" s="107"/>
      <c r="AV395" s="107"/>
      <c r="AW395" s="107"/>
      <c r="AX395" s="107"/>
      <c r="AY395" s="107"/>
      <c r="AZ395" s="107"/>
      <c r="BA395" s="107"/>
      <c r="BB395" s="107"/>
      <c r="BC395" s="107"/>
      <c r="BD395" s="107"/>
      <c r="BE395" s="107"/>
      <c r="BF395" s="107"/>
      <c r="BG395" s="107"/>
      <c r="BH395" s="107"/>
      <c r="BI395" s="107"/>
      <c r="BJ395" s="107"/>
      <c r="BK395" s="107"/>
      <c r="BL395" s="107"/>
      <c r="BM395" s="107"/>
      <c r="BN395" s="107"/>
      <c r="BO395" s="107"/>
      <c r="BP395" s="107"/>
      <c r="BQ395" s="107"/>
      <c r="BR395" s="107"/>
      <c r="BS395" s="107"/>
      <c r="BT395" s="107"/>
      <c r="BU395" s="107"/>
      <c r="BV395" s="107"/>
      <c r="BW395" s="107"/>
      <c r="BX395" s="107"/>
      <c r="BY395" s="107"/>
      <c r="BZ395" s="107"/>
      <c r="CA395" s="107"/>
      <c r="CB395" s="107"/>
      <c r="CC395" s="107"/>
      <c r="CD395" s="107"/>
      <c r="CE395" s="107"/>
      <c r="CF395" s="107"/>
      <c r="CG395" s="107"/>
      <c r="CH395" s="107"/>
      <c r="CI395" s="107"/>
      <c r="CJ395" s="107"/>
      <c r="CK395" s="107"/>
      <c r="CL395" s="107"/>
      <c r="CM395" s="107"/>
      <c r="CN395" s="107"/>
      <c r="CO395" s="107"/>
      <c r="CP395" s="107"/>
      <c r="CQ395" s="107"/>
      <c r="CR395" s="107"/>
      <c r="CS395" s="107"/>
      <c r="CT395" s="107"/>
      <c r="CU395" s="107"/>
      <c r="CV395" s="107"/>
      <c r="CW395" s="107"/>
      <c r="CX395" s="107"/>
      <c r="CY395" s="107"/>
      <c r="CZ395" s="107"/>
      <c r="DA395" s="107"/>
      <c r="DB395" s="107"/>
      <c r="DC395" s="107"/>
      <c r="DD395" s="107"/>
    </row>
    <row r="396" spans="1:108" s="58" customFormat="1" ht="12.75">
      <c r="A396" s="125" t="s">
        <v>1269</v>
      </c>
      <c r="B396" s="107"/>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c r="AA396" s="107"/>
      <c r="AB396" s="107"/>
      <c r="AC396" s="107"/>
      <c r="AD396" s="107"/>
      <c r="AE396" s="107"/>
      <c r="AF396" s="107"/>
      <c r="AG396" s="107"/>
      <c r="AH396" s="107"/>
      <c r="AI396" s="107"/>
      <c r="AJ396" s="107"/>
      <c r="AK396" s="107"/>
      <c r="AL396" s="107"/>
      <c r="AM396" s="107"/>
      <c r="AN396" s="107"/>
      <c r="AO396" s="107"/>
      <c r="AP396" s="107"/>
      <c r="AQ396" s="107"/>
      <c r="AR396" s="107"/>
      <c r="AS396" s="107"/>
      <c r="AT396" s="107"/>
      <c r="AU396" s="107"/>
      <c r="AV396" s="107"/>
      <c r="AW396" s="107"/>
      <c r="AX396" s="107"/>
      <c r="AY396" s="107"/>
      <c r="AZ396" s="107"/>
      <c r="BA396" s="107"/>
      <c r="BB396" s="107"/>
      <c r="BC396" s="107"/>
      <c r="BD396" s="107"/>
      <c r="BE396" s="107"/>
      <c r="BF396" s="107"/>
      <c r="BG396" s="107"/>
      <c r="BH396" s="107"/>
      <c r="BI396" s="107"/>
      <c r="BJ396" s="107"/>
      <c r="BK396" s="107"/>
      <c r="BL396" s="107"/>
      <c r="BM396" s="107"/>
      <c r="BN396" s="107"/>
      <c r="BO396" s="107"/>
      <c r="BP396" s="107"/>
      <c r="BQ396" s="107"/>
      <c r="BR396" s="107"/>
      <c r="BS396" s="107"/>
      <c r="BT396" s="107"/>
      <c r="BU396" s="107"/>
      <c r="BV396" s="107"/>
      <c r="BW396" s="107"/>
      <c r="BX396" s="107"/>
      <c r="BY396" s="107"/>
      <c r="BZ396" s="107"/>
      <c r="CA396" s="107"/>
      <c r="CB396" s="107"/>
      <c r="CC396" s="107"/>
      <c r="CD396" s="107"/>
      <c r="CE396" s="107"/>
      <c r="CF396" s="107"/>
      <c r="CG396" s="107"/>
      <c r="CH396" s="107"/>
      <c r="CI396" s="107"/>
      <c r="CJ396" s="107"/>
      <c r="CK396" s="107"/>
      <c r="CL396" s="107"/>
      <c r="CM396" s="107"/>
      <c r="CN396" s="107"/>
      <c r="CO396" s="107"/>
      <c r="CP396" s="107"/>
      <c r="CQ396" s="107"/>
      <c r="CR396" s="107"/>
      <c r="CS396" s="107"/>
      <c r="CT396" s="107"/>
      <c r="CU396" s="107"/>
      <c r="CV396" s="107"/>
      <c r="CW396" s="107"/>
      <c r="CX396" s="107"/>
      <c r="CY396" s="107"/>
      <c r="CZ396" s="107"/>
      <c r="DA396" s="107"/>
      <c r="DB396" s="107"/>
      <c r="DC396" s="107"/>
      <c r="DD396" s="107"/>
    </row>
    <row r="397" spans="1:108" s="58" customFormat="1" ht="12.75">
      <c r="A397" s="125" t="s">
        <v>1268</v>
      </c>
      <c r="B397" s="107"/>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c r="AA397" s="107"/>
      <c r="AB397" s="107"/>
      <c r="AC397" s="107"/>
      <c r="AD397" s="107"/>
      <c r="AE397" s="107"/>
      <c r="AF397" s="107"/>
      <c r="AG397" s="107"/>
      <c r="AH397" s="107"/>
      <c r="AI397" s="107"/>
      <c r="AJ397" s="107"/>
      <c r="AK397" s="107"/>
      <c r="AL397" s="107"/>
      <c r="AM397" s="107"/>
      <c r="AN397" s="107"/>
      <c r="AO397" s="107"/>
      <c r="AP397" s="107"/>
      <c r="AQ397" s="107"/>
      <c r="AR397" s="107"/>
      <c r="AS397" s="107"/>
      <c r="AT397" s="107"/>
      <c r="AU397" s="107"/>
      <c r="AV397" s="107"/>
      <c r="AW397" s="107"/>
      <c r="AX397" s="107"/>
      <c r="AY397" s="107"/>
      <c r="AZ397" s="107"/>
      <c r="BA397" s="107"/>
      <c r="BB397" s="107"/>
      <c r="BC397" s="107"/>
      <c r="BD397" s="107"/>
      <c r="BE397" s="107"/>
      <c r="BF397" s="107"/>
      <c r="BG397" s="107"/>
      <c r="BH397" s="107"/>
      <c r="BI397" s="107"/>
      <c r="BJ397" s="107"/>
      <c r="BK397" s="107"/>
      <c r="BL397" s="107"/>
      <c r="BM397" s="107"/>
      <c r="BN397" s="107"/>
      <c r="BO397" s="107"/>
      <c r="BP397" s="107"/>
      <c r="BQ397" s="107"/>
      <c r="BR397" s="107"/>
      <c r="BS397" s="107"/>
      <c r="BT397" s="107"/>
      <c r="BU397" s="107"/>
      <c r="BV397" s="107"/>
      <c r="BW397" s="107"/>
      <c r="BX397" s="107"/>
      <c r="BY397" s="107"/>
      <c r="BZ397" s="107"/>
      <c r="CA397" s="107"/>
      <c r="CB397" s="107"/>
      <c r="CC397" s="107"/>
      <c r="CD397" s="107"/>
      <c r="CE397" s="107"/>
      <c r="CF397" s="107"/>
      <c r="CG397" s="107"/>
      <c r="CH397" s="107"/>
      <c r="CI397" s="107"/>
      <c r="CJ397" s="107"/>
      <c r="CK397" s="107"/>
      <c r="CL397" s="107"/>
      <c r="CM397" s="107"/>
      <c r="CN397" s="107"/>
      <c r="CO397" s="107"/>
      <c r="CP397" s="107"/>
      <c r="CQ397" s="107"/>
      <c r="CR397" s="107"/>
      <c r="CS397" s="107"/>
      <c r="CT397" s="107"/>
      <c r="CU397" s="107"/>
      <c r="CV397" s="107"/>
      <c r="CW397" s="107"/>
      <c r="CX397" s="107"/>
      <c r="CY397" s="107"/>
      <c r="CZ397" s="107"/>
      <c r="DA397" s="107"/>
      <c r="DB397" s="107"/>
      <c r="DC397" s="107"/>
      <c r="DD397" s="107"/>
    </row>
    <row r="398" spans="1:108" s="58" customFormat="1" ht="12.75">
      <c r="A398" s="115" t="s">
        <v>934</v>
      </c>
      <c r="B398" s="115"/>
      <c r="C398" s="115"/>
      <c r="D398" s="115"/>
      <c r="E398" s="115"/>
      <c r="F398" s="115"/>
      <c r="G398" s="115"/>
      <c r="H398" s="115"/>
      <c r="I398" s="115"/>
      <c r="J398" s="115"/>
      <c r="K398" s="115"/>
      <c r="L398" s="115"/>
      <c r="M398" s="115"/>
      <c r="N398" s="115"/>
      <c r="O398" s="115"/>
      <c r="P398" s="115"/>
      <c r="Q398" s="115"/>
      <c r="R398" s="115"/>
      <c r="S398" s="115"/>
      <c r="T398" s="115"/>
      <c r="U398" s="115"/>
      <c r="V398" s="115"/>
      <c r="W398" s="115"/>
      <c r="X398" s="115"/>
      <c r="Y398" s="115"/>
      <c r="Z398" s="115"/>
      <c r="AA398" s="115"/>
      <c r="AB398" s="115"/>
      <c r="AC398" s="115"/>
      <c r="AD398" s="115"/>
      <c r="AE398" s="115"/>
      <c r="AF398" s="115"/>
      <c r="AG398" s="115"/>
      <c r="AH398" s="115"/>
      <c r="AI398" s="115"/>
      <c r="AJ398" s="115"/>
      <c r="AK398" s="115"/>
      <c r="AL398" s="115"/>
      <c r="AM398" s="115"/>
      <c r="AN398" s="115"/>
      <c r="AO398" s="115"/>
      <c r="AP398" s="115"/>
      <c r="AQ398" s="115"/>
      <c r="AR398" s="115"/>
      <c r="AS398" s="115"/>
      <c r="AT398" s="115"/>
      <c r="AU398" s="115"/>
      <c r="AV398" s="115"/>
      <c r="AW398" s="115"/>
      <c r="AX398" s="115"/>
      <c r="AY398" s="115"/>
      <c r="AZ398" s="115"/>
      <c r="BA398" s="115"/>
      <c r="BB398" s="115"/>
      <c r="BC398" s="115"/>
      <c r="BD398" s="115"/>
      <c r="BE398" s="115"/>
      <c r="BF398" s="115"/>
      <c r="BG398" s="115"/>
      <c r="BH398" s="115"/>
      <c r="BI398" s="115"/>
      <c r="BJ398" s="115"/>
      <c r="BK398" s="115"/>
      <c r="BL398" s="115"/>
      <c r="BM398" s="115"/>
      <c r="BN398" s="115"/>
      <c r="BO398" s="115"/>
      <c r="BP398" s="115"/>
      <c r="BQ398" s="115"/>
      <c r="BR398" s="115"/>
      <c r="BS398" s="115"/>
      <c r="BT398" s="115"/>
      <c r="BU398" s="115"/>
      <c r="BV398" s="115"/>
      <c r="BW398" s="115"/>
      <c r="BX398" s="115"/>
      <c r="BY398" s="115"/>
      <c r="BZ398" s="115"/>
      <c r="CA398" s="115"/>
      <c r="CB398" s="115"/>
      <c r="CC398" s="115"/>
      <c r="CD398" s="115"/>
      <c r="CE398" s="115"/>
      <c r="CF398" s="115"/>
      <c r="CG398" s="115"/>
      <c r="CH398" s="115"/>
      <c r="CI398" s="115"/>
      <c r="CJ398" s="115"/>
      <c r="CK398" s="115"/>
      <c r="CL398" s="115"/>
      <c r="CM398" s="115"/>
      <c r="CN398" s="115"/>
      <c r="CO398" s="115"/>
      <c r="CP398" s="115"/>
      <c r="CQ398" s="115"/>
      <c r="CR398" s="115"/>
      <c r="CS398" s="115"/>
      <c r="CT398" s="115"/>
      <c r="CU398" s="115"/>
      <c r="CV398" s="115"/>
      <c r="CW398" s="115"/>
      <c r="CX398" s="115"/>
      <c r="CY398" s="115"/>
      <c r="CZ398" s="115"/>
      <c r="DA398" s="115"/>
      <c r="DB398" s="115"/>
      <c r="DC398" s="115"/>
      <c r="DD398" s="115"/>
    </row>
    <row r="399" spans="1:108" s="90" customFormat="1" ht="12.95" customHeight="1">
      <c r="A399" s="115" t="s">
        <v>935</v>
      </c>
      <c r="B399" s="115"/>
      <c r="C399" s="115"/>
      <c r="D399" s="115"/>
      <c r="E399" s="115"/>
      <c r="F399" s="115"/>
      <c r="G399" s="115"/>
      <c r="H399" s="115"/>
      <c r="I399" s="115"/>
      <c r="J399" s="115"/>
      <c r="K399" s="115"/>
      <c r="L399" s="115"/>
      <c r="M399" s="115"/>
      <c r="N399" s="115"/>
      <c r="O399" s="115"/>
      <c r="P399" s="115"/>
      <c r="Q399" s="115"/>
      <c r="R399" s="115"/>
      <c r="S399" s="115"/>
      <c r="T399" s="115"/>
      <c r="U399" s="115"/>
      <c r="V399" s="115"/>
      <c r="W399" s="115"/>
      <c r="X399" s="115"/>
      <c r="Y399" s="115"/>
      <c r="Z399" s="115"/>
      <c r="AA399" s="115"/>
      <c r="AB399" s="115"/>
      <c r="AC399" s="115"/>
      <c r="AD399" s="115"/>
      <c r="AE399" s="115"/>
      <c r="AF399" s="115"/>
      <c r="AG399" s="115"/>
      <c r="AH399" s="115"/>
      <c r="AI399" s="115"/>
      <c r="AJ399" s="115"/>
      <c r="AK399" s="115"/>
      <c r="AL399" s="115"/>
      <c r="AM399" s="115"/>
      <c r="AN399" s="115"/>
      <c r="AO399" s="115"/>
      <c r="AP399" s="115"/>
      <c r="AQ399" s="115"/>
      <c r="AR399" s="115"/>
      <c r="AS399" s="115"/>
      <c r="AT399" s="115"/>
      <c r="AU399" s="115"/>
      <c r="AV399" s="115"/>
      <c r="AW399" s="115"/>
      <c r="AX399" s="115"/>
      <c r="AY399" s="115"/>
      <c r="AZ399" s="115"/>
      <c r="BA399" s="115"/>
      <c r="BB399" s="115"/>
      <c r="BC399" s="115"/>
      <c r="BD399" s="115"/>
      <c r="BE399" s="115"/>
      <c r="BF399" s="115"/>
      <c r="BG399" s="115"/>
      <c r="BH399" s="115"/>
      <c r="BI399" s="115"/>
      <c r="BJ399" s="115"/>
      <c r="BK399" s="115"/>
      <c r="BL399" s="115"/>
      <c r="BM399" s="115"/>
      <c r="BN399" s="115"/>
      <c r="BO399" s="115"/>
      <c r="BP399" s="115"/>
      <c r="BQ399" s="115"/>
      <c r="BR399" s="115"/>
      <c r="BS399" s="115"/>
      <c r="BT399" s="115"/>
      <c r="BU399" s="115"/>
      <c r="BV399" s="115"/>
      <c r="BW399" s="115"/>
      <c r="BX399" s="115"/>
      <c r="BY399" s="115"/>
      <c r="BZ399" s="115"/>
      <c r="CA399" s="115"/>
      <c r="CB399" s="115"/>
      <c r="CC399" s="115"/>
      <c r="CD399" s="115"/>
      <c r="CE399" s="115"/>
      <c r="CF399" s="115"/>
      <c r="CG399" s="115"/>
      <c r="CH399" s="115"/>
      <c r="CI399" s="115"/>
      <c r="CJ399" s="115"/>
      <c r="CK399" s="115"/>
      <c r="CL399" s="115"/>
      <c r="CM399" s="115"/>
      <c r="CN399" s="115"/>
      <c r="CO399" s="115"/>
      <c r="CP399" s="115"/>
      <c r="CQ399" s="115"/>
      <c r="CR399" s="115"/>
      <c r="CS399" s="115"/>
      <c r="CT399" s="115"/>
      <c r="CU399" s="115"/>
      <c r="CV399" s="115"/>
      <c r="CW399" s="115"/>
      <c r="CX399" s="115"/>
      <c r="CY399" s="115"/>
      <c r="CZ399" s="115"/>
      <c r="DA399" s="115"/>
      <c r="DB399" s="115"/>
      <c r="DC399" s="115"/>
      <c r="DD399" s="115"/>
    </row>
    <row r="400" spans="1:108" s="90" customFormat="1" ht="12.95" customHeight="1">
      <c r="A400" s="115" t="s">
        <v>936</v>
      </c>
      <c r="B400" s="115"/>
      <c r="C400" s="115"/>
      <c r="D400" s="115"/>
      <c r="E400" s="115"/>
      <c r="F400" s="115"/>
      <c r="G400" s="115"/>
      <c r="H400" s="115"/>
      <c r="I400" s="115"/>
      <c r="J400" s="115"/>
      <c r="K400" s="115"/>
      <c r="L400" s="115"/>
      <c r="M400" s="115"/>
      <c r="N400" s="115"/>
      <c r="O400" s="115"/>
      <c r="P400" s="115"/>
      <c r="Q400" s="115"/>
      <c r="R400" s="115"/>
      <c r="S400" s="115"/>
      <c r="T400" s="115"/>
      <c r="U400" s="115"/>
      <c r="V400" s="115"/>
      <c r="W400" s="115"/>
      <c r="X400" s="115"/>
      <c r="Y400" s="115"/>
      <c r="Z400" s="115"/>
      <c r="AA400" s="115"/>
      <c r="AB400" s="115"/>
      <c r="AC400" s="115"/>
      <c r="AD400" s="115"/>
      <c r="AE400" s="115"/>
      <c r="AF400" s="115"/>
      <c r="AG400" s="115"/>
      <c r="AH400" s="115"/>
      <c r="AI400" s="115"/>
      <c r="AJ400" s="115"/>
      <c r="AK400" s="115"/>
      <c r="AL400" s="115"/>
      <c r="AM400" s="115"/>
      <c r="AN400" s="115"/>
      <c r="AO400" s="115"/>
      <c r="AP400" s="115"/>
      <c r="AQ400" s="115"/>
      <c r="AR400" s="115"/>
      <c r="AS400" s="115"/>
      <c r="AT400" s="115"/>
      <c r="AU400" s="115"/>
      <c r="AV400" s="115"/>
      <c r="AW400" s="115"/>
      <c r="AX400" s="115"/>
      <c r="AY400" s="115"/>
      <c r="AZ400" s="115"/>
      <c r="BA400" s="115"/>
      <c r="BB400" s="115"/>
      <c r="BC400" s="115"/>
      <c r="BD400" s="115"/>
      <c r="BE400" s="115"/>
      <c r="BF400" s="115"/>
      <c r="BG400" s="115"/>
      <c r="BH400" s="115"/>
      <c r="BI400" s="115"/>
      <c r="BJ400" s="115"/>
      <c r="BK400" s="115"/>
      <c r="BL400" s="115"/>
      <c r="BM400" s="115"/>
      <c r="BN400" s="115"/>
      <c r="BO400" s="115"/>
      <c r="BP400" s="115"/>
      <c r="BQ400" s="115"/>
      <c r="BR400" s="115"/>
      <c r="BS400" s="115"/>
      <c r="BT400" s="115"/>
      <c r="BU400" s="115"/>
      <c r="BV400" s="115"/>
      <c r="BW400" s="115"/>
      <c r="BX400" s="115"/>
      <c r="BY400" s="115"/>
      <c r="BZ400" s="115"/>
      <c r="CA400" s="115"/>
      <c r="CB400" s="115"/>
      <c r="CC400" s="115"/>
      <c r="CD400" s="115"/>
      <c r="CE400" s="115"/>
      <c r="CF400" s="115"/>
      <c r="CG400" s="115"/>
      <c r="CH400" s="115"/>
      <c r="CI400" s="115"/>
      <c r="CJ400" s="115"/>
      <c r="CK400" s="115"/>
      <c r="CL400" s="115"/>
      <c r="CM400" s="115"/>
      <c r="CN400" s="115"/>
      <c r="CO400" s="115"/>
      <c r="CP400" s="115"/>
      <c r="CQ400" s="115"/>
      <c r="CR400" s="115"/>
      <c r="CS400" s="115"/>
      <c r="CT400" s="115"/>
      <c r="CU400" s="115"/>
      <c r="CV400" s="115"/>
      <c r="CW400" s="115"/>
      <c r="CX400" s="115"/>
      <c r="CY400" s="115"/>
      <c r="CZ400" s="115"/>
      <c r="DA400" s="115"/>
      <c r="DB400" s="115"/>
      <c r="DC400" s="115"/>
      <c r="DD400" s="115"/>
    </row>
    <row r="401" spans="1:108" s="90" customFormat="1" ht="12.75">
      <c r="A401" s="107" t="s">
        <v>931</v>
      </c>
      <c r="B401" s="107"/>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c r="AA401" s="107"/>
      <c r="AB401" s="107"/>
      <c r="AC401" s="107"/>
      <c r="AD401" s="107"/>
      <c r="AE401" s="107"/>
      <c r="AF401" s="107"/>
      <c r="AG401" s="107"/>
      <c r="AH401" s="107"/>
      <c r="AI401" s="107"/>
      <c r="AJ401" s="107"/>
      <c r="AK401" s="107"/>
      <c r="AL401" s="107"/>
      <c r="AM401" s="107"/>
      <c r="AN401" s="107"/>
      <c r="AO401" s="107"/>
      <c r="AP401" s="107"/>
      <c r="AQ401" s="107"/>
      <c r="AR401" s="107"/>
      <c r="AS401" s="107"/>
      <c r="AT401" s="107"/>
      <c r="AU401" s="107"/>
      <c r="AV401" s="107"/>
      <c r="AW401" s="107"/>
      <c r="AX401" s="107"/>
      <c r="AY401" s="107"/>
      <c r="AZ401" s="107"/>
      <c r="BA401" s="107"/>
      <c r="BB401" s="107"/>
      <c r="BC401" s="107"/>
      <c r="BD401" s="107"/>
      <c r="BE401" s="107"/>
      <c r="BF401" s="107"/>
      <c r="BG401" s="107"/>
      <c r="BH401" s="107"/>
      <c r="BI401" s="107"/>
      <c r="BJ401" s="107"/>
      <c r="BK401" s="107"/>
      <c r="BL401" s="107"/>
      <c r="BM401" s="107"/>
      <c r="BN401" s="107"/>
      <c r="BO401" s="107"/>
      <c r="BP401" s="107"/>
      <c r="BQ401" s="107"/>
      <c r="BR401" s="107"/>
      <c r="BS401" s="107"/>
      <c r="BT401" s="107"/>
      <c r="BU401" s="107"/>
      <c r="BV401" s="107"/>
      <c r="BW401" s="107"/>
      <c r="BX401" s="107"/>
      <c r="BY401" s="107"/>
      <c r="BZ401" s="107"/>
      <c r="CA401" s="107"/>
      <c r="CB401" s="107"/>
      <c r="CC401" s="107"/>
      <c r="CD401" s="107"/>
      <c r="CE401" s="107"/>
      <c r="CF401" s="107"/>
      <c r="CG401" s="107"/>
      <c r="CH401" s="107"/>
      <c r="CI401" s="107"/>
      <c r="CJ401" s="107"/>
      <c r="CK401" s="107"/>
      <c r="CL401" s="107"/>
      <c r="CM401" s="107"/>
      <c r="CN401" s="107"/>
      <c r="CO401" s="107"/>
      <c r="CP401" s="107"/>
      <c r="CQ401" s="107"/>
      <c r="CR401" s="107"/>
      <c r="CS401" s="107"/>
      <c r="CT401" s="107"/>
      <c r="CU401" s="107"/>
      <c r="CV401" s="107"/>
      <c r="CW401" s="107"/>
      <c r="CX401" s="107"/>
      <c r="CY401" s="107"/>
      <c r="CZ401" s="107"/>
      <c r="DA401" s="107"/>
      <c r="DB401" s="107"/>
      <c r="DC401" s="107"/>
      <c r="DD401" s="107"/>
    </row>
    <row r="402" spans="1:108" s="58" customFormat="1" ht="12.75">
      <c r="A402" s="107" t="s">
        <v>1466</v>
      </c>
      <c r="B402" s="107"/>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c r="AA402" s="107"/>
      <c r="AB402" s="107"/>
      <c r="AC402" s="107"/>
      <c r="AD402" s="107"/>
      <c r="AE402" s="107"/>
      <c r="AF402" s="107"/>
      <c r="AG402" s="107"/>
      <c r="AH402" s="107"/>
      <c r="AI402" s="107"/>
      <c r="AJ402" s="107"/>
      <c r="AK402" s="107"/>
      <c r="AL402" s="107"/>
      <c r="AM402" s="107"/>
      <c r="AN402" s="107"/>
      <c r="AO402" s="107"/>
      <c r="AP402" s="107"/>
      <c r="AQ402" s="107"/>
      <c r="AR402" s="107"/>
      <c r="AS402" s="107"/>
      <c r="AT402" s="107"/>
      <c r="AU402" s="107"/>
      <c r="AV402" s="107"/>
      <c r="AW402" s="107"/>
      <c r="AX402" s="107"/>
      <c r="AY402" s="107"/>
      <c r="AZ402" s="107"/>
      <c r="BA402" s="107"/>
      <c r="BB402" s="107"/>
      <c r="BC402" s="107"/>
      <c r="BD402" s="107"/>
      <c r="BE402" s="107"/>
      <c r="BF402" s="107"/>
      <c r="BG402" s="107"/>
      <c r="BH402" s="107"/>
      <c r="BI402" s="107"/>
      <c r="BJ402" s="107"/>
      <c r="BK402" s="107"/>
      <c r="BL402" s="107"/>
      <c r="BM402" s="107"/>
      <c r="BN402" s="107"/>
      <c r="BO402" s="107"/>
      <c r="BP402" s="107"/>
      <c r="BQ402" s="107"/>
      <c r="BR402" s="107"/>
      <c r="BS402" s="107"/>
      <c r="BT402" s="107"/>
      <c r="BU402" s="107"/>
      <c r="BV402" s="107"/>
      <c r="BW402" s="107"/>
      <c r="BX402" s="107"/>
      <c r="BY402" s="107"/>
      <c r="BZ402" s="107"/>
      <c r="CA402" s="107"/>
      <c r="CB402" s="107"/>
      <c r="CC402" s="107"/>
      <c r="CD402" s="107"/>
      <c r="CE402" s="107"/>
      <c r="CF402" s="107"/>
      <c r="CG402" s="107"/>
      <c r="CH402" s="107"/>
      <c r="CI402" s="107"/>
      <c r="CJ402" s="107"/>
      <c r="CK402" s="107"/>
      <c r="CL402" s="107"/>
      <c r="CM402" s="107"/>
      <c r="CN402" s="107"/>
      <c r="CO402" s="107"/>
      <c r="CP402" s="107"/>
      <c r="CQ402" s="107"/>
      <c r="CR402" s="107"/>
      <c r="CS402" s="107"/>
      <c r="CT402" s="107"/>
      <c r="CU402" s="107"/>
      <c r="CV402" s="107"/>
      <c r="CW402" s="107"/>
      <c r="CX402" s="107"/>
      <c r="CY402" s="107"/>
      <c r="CZ402" s="107"/>
      <c r="DA402" s="107"/>
      <c r="DB402" s="107"/>
      <c r="DC402" s="107"/>
      <c r="DD402" s="107"/>
    </row>
    <row r="403" spans="1:108" s="58" customFormat="1" ht="12.75">
      <c r="A403" s="107" t="s">
        <v>1467</v>
      </c>
      <c r="B403" s="107"/>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c r="AA403" s="107"/>
      <c r="AB403" s="107"/>
      <c r="AC403" s="107"/>
      <c r="AD403" s="107"/>
      <c r="AE403" s="107"/>
      <c r="AF403" s="107"/>
      <c r="AG403" s="107"/>
      <c r="AH403" s="107"/>
      <c r="AI403" s="107"/>
      <c r="AJ403" s="107"/>
      <c r="AK403" s="107"/>
      <c r="AL403" s="107"/>
      <c r="AM403" s="107"/>
      <c r="AN403" s="107"/>
      <c r="AO403" s="107"/>
      <c r="AP403" s="107"/>
      <c r="AQ403" s="107"/>
      <c r="AR403" s="107"/>
      <c r="AS403" s="107"/>
      <c r="AT403" s="107"/>
      <c r="AU403" s="107"/>
      <c r="AV403" s="107"/>
      <c r="AW403" s="107"/>
      <c r="AX403" s="107"/>
      <c r="AY403" s="107"/>
      <c r="AZ403" s="107"/>
      <c r="BA403" s="107"/>
      <c r="BB403" s="107"/>
      <c r="BC403" s="107"/>
      <c r="BD403" s="107"/>
      <c r="BE403" s="107"/>
      <c r="BF403" s="107"/>
      <c r="BG403" s="107"/>
      <c r="BH403" s="107"/>
      <c r="BI403" s="107"/>
      <c r="BJ403" s="107"/>
      <c r="BK403" s="107"/>
      <c r="BL403" s="107"/>
      <c r="BM403" s="107"/>
      <c r="BN403" s="107"/>
      <c r="BO403" s="107"/>
      <c r="BP403" s="107"/>
      <c r="BQ403" s="107"/>
      <c r="BR403" s="107"/>
      <c r="BS403" s="107"/>
      <c r="BT403" s="107"/>
      <c r="BU403" s="107"/>
      <c r="BV403" s="107"/>
      <c r="BW403" s="107"/>
      <c r="BX403" s="107"/>
      <c r="BY403" s="107"/>
      <c r="BZ403" s="107"/>
      <c r="CA403" s="107"/>
      <c r="CB403" s="107"/>
      <c r="CC403" s="107"/>
      <c r="CD403" s="107"/>
      <c r="CE403" s="107"/>
      <c r="CF403" s="107"/>
      <c r="CG403" s="107"/>
      <c r="CH403" s="107"/>
      <c r="CI403" s="107"/>
      <c r="CJ403" s="107"/>
      <c r="CK403" s="107"/>
      <c r="CL403" s="107"/>
      <c r="CM403" s="107"/>
      <c r="CN403" s="107"/>
      <c r="CO403" s="107"/>
      <c r="CP403" s="107"/>
      <c r="CQ403" s="107"/>
      <c r="CR403" s="107"/>
      <c r="CS403" s="107"/>
      <c r="CT403" s="107"/>
      <c r="CU403" s="107"/>
      <c r="CV403" s="107"/>
      <c r="CW403" s="107"/>
      <c r="CX403" s="107"/>
      <c r="CY403" s="107"/>
      <c r="CZ403" s="107"/>
      <c r="DA403" s="107"/>
      <c r="DB403" s="107"/>
      <c r="DC403" s="107"/>
      <c r="DD403" s="107"/>
    </row>
    <row r="404" spans="1:108" s="58" customFormat="1" ht="12.75">
      <c r="A404" s="107" t="s">
        <v>1468</v>
      </c>
      <c r="B404" s="107"/>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c r="AA404" s="107"/>
      <c r="AB404" s="107"/>
      <c r="AC404" s="107"/>
      <c r="AD404" s="107"/>
      <c r="AE404" s="107"/>
      <c r="AF404" s="107"/>
      <c r="AG404" s="107"/>
      <c r="AH404" s="107"/>
      <c r="AI404" s="107"/>
      <c r="AJ404" s="107"/>
      <c r="AK404" s="107"/>
      <c r="AL404" s="107"/>
      <c r="AM404" s="107"/>
      <c r="AN404" s="107"/>
      <c r="AO404" s="107"/>
      <c r="AP404" s="107"/>
      <c r="AQ404" s="107"/>
      <c r="AR404" s="107"/>
      <c r="AS404" s="107"/>
      <c r="AT404" s="107"/>
      <c r="AU404" s="107"/>
      <c r="AV404" s="107"/>
      <c r="AW404" s="107"/>
      <c r="AX404" s="107"/>
      <c r="AY404" s="107"/>
      <c r="AZ404" s="107"/>
      <c r="BA404" s="107"/>
      <c r="BB404" s="107"/>
      <c r="BC404" s="107"/>
      <c r="BD404" s="107"/>
      <c r="BE404" s="107"/>
      <c r="BF404" s="107"/>
      <c r="BG404" s="107"/>
      <c r="BH404" s="107"/>
      <c r="BI404" s="107"/>
      <c r="BJ404" s="107"/>
      <c r="BK404" s="107"/>
      <c r="BL404" s="107"/>
      <c r="BM404" s="107"/>
      <c r="BN404" s="107"/>
      <c r="BO404" s="107"/>
      <c r="BP404" s="107"/>
      <c r="BQ404" s="107"/>
      <c r="BR404" s="107"/>
      <c r="BS404" s="107"/>
      <c r="BT404" s="107"/>
      <c r="BU404" s="107"/>
      <c r="BV404" s="107"/>
      <c r="BW404" s="107"/>
      <c r="BX404" s="107"/>
      <c r="BY404" s="107"/>
      <c r="BZ404" s="107"/>
      <c r="CA404" s="107"/>
      <c r="CB404" s="107"/>
      <c r="CC404" s="107"/>
      <c r="CD404" s="107"/>
      <c r="CE404" s="107"/>
      <c r="CF404" s="107"/>
      <c r="CG404" s="107"/>
      <c r="CH404" s="107"/>
      <c r="CI404" s="107"/>
      <c r="CJ404" s="107"/>
      <c r="CK404" s="107"/>
      <c r="CL404" s="107"/>
      <c r="CM404" s="107"/>
      <c r="CN404" s="107"/>
      <c r="CO404" s="107"/>
      <c r="CP404" s="107"/>
      <c r="CQ404" s="107"/>
      <c r="CR404" s="107"/>
      <c r="CS404" s="107"/>
      <c r="CT404" s="107"/>
      <c r="CU404" s="107"/>
      <c r="CV404" s="107"/>
      <c r="CW404" s="107"/>
      <c r="CX404" s="107"/>
      <c r="CY404" s="107"/>
      <c r="CZ404" s="107"/>
      <c r="DA404" s="107"/>
      <c r="DB404" s="107"/>
      <c r="DC404" s="107"/>
      <c r="DD404" s="107"/>
    </row>
    <row r="405" spans="1:108" s="58" customFormat="1" ht="12.75">
      <c r="A405" s="107" t="s">
        <v>1494</v>
      </c>
      <c r="B405" s="107"/>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c r="AA405" s="107"/>
      <c r="AB405" s="107"/>
      <c r="AC405" s="107"/>
      <c r="AD405" s="107"/>
      <c r="AE405" s="107"/>
      <c r="AF405" s="107"/>
      <c r="AG405" s="107"/>
      <c r="AH405" s="107"/>
      <c r="AI405" s="107"/>
      <c r="AJ405" s="107"/>
      <c r="AK405" s="107"/>
      <c r="AL405" s="107"/>
      <c r="AM405" s="107"/>
      <c r="AN405" s="107"/>
      <c r="AO405" s="107"/>
      <c r="AP405" s="107"/>
      <c r="AQ405" s="107"/>
      <c r="AR405" s="107"/>
      <c r="AS405" s="107"/>
      <c r="AT405" s="107"/>
      <c r="AU405" s="107"/>
      <c r="AV405" s="107"/>
      <c r="AW405" s="107"/>
      <c r="AX405" s="107"/>
      <c r="AY405" s="107"/>
      <c r="AZ405" s="107"/>
      <c r="BA405" s="107"/>
      <c r="BB405" s="107"/>
      <c r="BC405" s="107"/>
      <c r="BD405" s="107"/>
      <c r="BE405" s="107"/>
      <c r="BF405" s="107"/>
      <c r="BG405" s="107"/>
      <c r="BH405" s="107"/>
      <c r="BI405" s="107"/>
      <c r="BJ405" s="107"/>
      <c r="BK405" s="107"/>
      <c r="BL405" s="107"/>
      <c r="BM405" s="107"/>
      <c r="BN405" s="107"/>
      <c r="BO405" s="107"/>
      <c r="BP405" s="107"/>
      <c r="BQ405" s="107"/>
      <c r="BR405" s="107"/>
      <c r="BS405" s="107"/>
      <c r="BT405" s="107"/>
      <c r="BU405" s="107"/>
      <c r="BV405" s="107"/>
      <c r="BW405" s="107"/>
      <c r="BX405" s="107"/>
      <c r="BY405" s="107"/>
      <c r="BZ405" s="107"/>
      <c r="CA405" s="107"/>
      <c r="CB405" s="107"/>
      <c r="CC405" s="107"/>
      <c r="CD405" s="107"/>
      <c r="CE405" s="107"/>
      <c r="CF405" s="107"/>
      <c r="CG405" s="107"/>
      <c r="CH405" s="107"/>
      <c r="CI405" s="107"/>
      <c r="CJ405" s="107"/>
      <c r="CK405" s="107"/>
      <c r="CL405" s="107"/>
      <c r="CM405" s="107"/>
      <c r="CN405" s="107"/>
      <c r="CO405" s="107"/>
      <c r="CP405" s="107"/>
      <c r="CQ405" s="107"/>
      <c r="CR405" s="107"/>
      <c r="CS405" s="107"/>
      <c r="CT405" s="107"/>
      <c r="CU405" s="107"/>
      <c r="CV405" s="107"/>
      <c r="CW405" s="107"/>
      <c r="CX405" s="107"/>
      <c r="CY405" s="107"/>
      <c r="CZ405" s="107"/>
      <c r="DA405" s="107"/>
      <c r="DB405" s="107"/>
      <c r="DC405" s="107"/>
      <c r="DD405" s="107"/>
    </row>
    <row r="406" spans="1:108" s="58" customFormat="1" ht="12.75">
      <c r="A406" s="107" t="s">
        <v>1264</v>
      </c>
      <c r="B406" s="107"/>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c r="AA406" s="107"/>
      <c r="AB406" s="107"/>
      <c r="AC406" s="107"/>
      <c r="AD406" s="107"/>
      <c r="AE406" s="107"/>
      <c r="AF406" s="107"/>
      <c r="AG406" s="107"/>
      <c r="AH406" s="107"/>
      <c r="AI406" s="107"/>
      <c r="AJ406" s="107"/>
      <c r="AK406" s="107"/>
      <c r="AL406" s="107"/>
      <c r="AM406" s="107"/>
      <c r="AN406" s="107"/>
      <c r="AO406" s="107"/>
      <c r="AP406" s="107"/>
      <c r="AQ406" s="107"/>
      <c r="AR406" s="107"/>
      <c r="AS406" s="107"/>
      <c r="AT406" s="107"/>
      <c r="AU406" s="107"/>
      <c r="AV406" s="107"/>
      <c r="AW406" s="107"/>
      <c r="AX406" s="107"/>
      <c r="AY406" s="107"/>
      <c r="AZ406" s="107"/>
      <c r="BA406" s="107"/>
      <c r="BB406" s="107"/>
      <c r="BC406" s="107"/>
      <c r="BD406" s="107"/>
      <c r="BE406" s="107"/>
      <c r="BF406" s="107"/>
      <c r="BG406" s="107"/>
      <c r="BH406" s="107"/>
      <c r="BI406" s="107"/>
      <c r="BJ406" s="107"/>
      <c r="BK406" s="107"/>
      <c r="BL406" s="107"/>
      <c r="BM406" s="107"/>
      <c r="BN406" s="107"/>
      <c r="BO406" s="107"/>
      <c r="BP406" s="107"/>
      <c r="BQ406" s="107"/>
      <c r="BR406" s="107"/>
      <c r="BS406" s="107"/>
      <c r="BT406" s="107"/>
      <c r="BU406" s="107"/>
      <c r="BV406" s="107"/>
      <c r="BW406" s="107"/>
      <c r="BX406" s="107"/>
      <c r="BY406" s="107"/>
      <c r="BZ406" s="107"/>
      <c r="CA406" s="107"/>
      <c r="CB406" s="107"/>
      <c r="CC406" s="107"/>
      <c r="CD406" s="107"/>
      <c r="CE406" s="107"/>
      <c r="CF406" s="107"/>
      <c r="CG406" s="107"/>
      <c r="CH406" s="107"/>
      <c r="CI406" s="107"/>
      <c r="CJ406" s="107"/>
      <c r="CK406" s="107"/>
      <c r="CL406" s="107"/>
      <c r="CM406" s="107"/>
      <c r="CN406" s="107"/>
      <c r="CO406" s="107"/>
      <c r="CP406" s="107"/>
      <c r="CQ406" s="107"/>
      <c r="CR406" s="107"/>
      <c r="CS406" s="107"/>
      <c r="CT406" s="107"/>
      <c r="CU406" s="107"/>
      <c r="CV406" s="107"/>
      <c r="CW406" s="107"/>
      <c r="CX406" s="107"/>
      <c r="CY406" s="107"/>
      <c r="CZ406" s="107"/>
      <c r="DA406" s="107"/>
      <c r="DB406" s="107"/>
      <c r="DC406" s="107"/>
      <c r="DD406" s="107"/>
    </row>
    <row r="407" spans="1:108" s="58" customFormat="1" ht="12.75">
      <c r="A407" s="107" t="s">
        <v>920</v>
      </c>
      <c r="B407" s="107"/>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c r="AA407" s="107"/>
      <c r="AB407" s="107"/>
      <c r="AC407" s="107"/>
      <c r="AD407" s="107"/>
      <c r="AE407" s="107"/>
      <c r="AF407" s="107"/>
      <c r="AG407" s="107"/>
      <c r="AH407" s="107"/>
      <c r="AI407" s="107"/>
      <c r="AJ407" s="107"/>
      <c r="AK407" s="107"/>
      <c r="AL407" s="107"/>
      <c r="AM407" s="107"/>
      <c r="AN407" s="107"/>
      <c r="AO407" s="107"/>
      <c r="AP407" s="107"/>
      <c r="AQ407" s="107"/>
      <c r="AR407" s="107"/>
      <c r="AS407" s="107"/>
      <c r="AT407" s="107"/>
      <c r="AU407" s="107"/>
      <c r="AV407" s="107"/>
      <c r="AW407" s="107"/>
      <c r="AX407" s="107"/>
      <c r="AY407" s="107"/>
      <c r="AZ407" s="107"/>
      <c r="BA407" s="107"/>
      <c r="BB407" s="107"/>
      <c r="BC407" s="107"/>
      <c r="BD407" s="107"/>
      <c r="BE407" s="107"/>
      <c r="BF407" s="107"/>
      <c r="BG407" s="107"/>
      <c r="BH407" s="107"/>
      <c r="BI407" s="107"/>
      <c r="BJ407" s="107"/>
      <c r="BK407" s="107"/>
      <c r="BL407" s="107"/>
      <c r="BM407" s="107"/>
      <c r="BN407" s="107"/>
      <c r="BO407" s="107"/>
      <c r="BP407" s="107"/>
      <c r="BQ407" s="107"/>
      <c r="BR407" s="107"/>
      <c r="BS407" s="107"/>
      <c r="BT407" s="107"/>
      <c r="BU407" s="107"/>
      <c r="BV407" s="107"/>
      <c r="BW407" s="107"/>
      <c r="BX407" s="107"/>
      <c r="BY407" s="107"/>
      <c r="BZ407" s="107"/>
      <c r="CA407" s="107"/>
      <c r="CB407" s="107"/>
      <c r="CC407" s="107"/>
      <c r="CD407" s="107"/>
      <c r="CE407" s="107"/>
      <c r="CF407" s="107"/>
      <c r="CG407" s="107"/>
      <c r="CH407" s="107"/>
      <c r="CI407" s="107"/>
      <c r="CJ407" s="107"/>
      <c r="CK407" s="107"/>
      <c r="CL407" s="107"/>
      <c r="CM407" s="107"/>
      <c r="CN407" s="107"/>
      <c r="CO407" s="107"/>
      <c r="CP407" s="107"/>
      <c r="CQ407" s="107"/>
      <c r="CR407" s="107"/>
      <c r="CS407" s="107"/>
      <c r="CT407" s="107"/>
      <c r="CU407" s="107"/>
      <c r="CV407" s="107"/>
      <c r="CW407" s="107"/>
      <c r="CX407" s="107"/>
      <c r="CY407" s="107"/>
      <c r="CZ407" s="107"/>
      <c r="DA407" s="107"/>
      <c r="DB407" s="107"/>
      <c r="DC407" s="107"/>
      <c r="DD407" s="107"/>
    </row>
    <row r="408" spans="1:108" s="58" customFormat="1" ht="12.75">
      <c r="A408" s="107" t="s">
        <v>1270</v>
      </c>
      <c r="B408" s="107"/>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c r="AA408" s="107"/>
      <c r="AB408" s="107"/>
      <c r="AC408" s="107"/>
      <c r="AD408" s="107"/>
      <c r="AE408" s="107"/>
      <c r="AF408" s="107"/>
      <c r="AG408" s="107"/>
      <c r="AH408" s="107"/>
      <c r="AI408" s="107"/>
      <c r="AJ408" s="107"/>
      <c r="AK408" s="107"/>
      <c r="AL408" s="107"/>
      <c r="AM408" s="107"/>
      <c r="AN408" s="107"/>
      <c r="AO408" s="107"/>
      <c r="AP408" s="107"/>
      <c r="AQ408" s="107"/>
      <c r="AR408" s="107"/>
      <c r="AS408" s="107"/>
      <c r="AT408" s="107"/>
      <c r="AU408" s="107"/>
      <c r="AV408" s="107"/>
      <c r="AW408" s="107"/>
      <c r="AX408" s="107"/>
      <c r="AY408" s="107"/>
      <c r="AZ408" s="107"/>
      <c r="BA408" s="107"/>
      <c r="BB408" s="107"/>
      <c r="BC408" s="107"/>
      <c r="BD408" s="107"/>
      <c r="BE408" s="107"/>
      <c r="BF408" s="107"/>
      <c r="BG408" s="107"/>
      <c r="BH408" s="107"/>
      <c r="BI408" s="107"/>
      <c r="BJ408" s="107"/>
      <c r="BK408" s="107"/>
      <c r="BL408" s="107"/>
      <c r="BM408" s="107"/>
      <c r="BN408" s="107"/>
      <c r="BO408" s="107"/>
      <c r="BP408" s="107"/>
      <c r="BQ408" s="107"/>
      <c r="BR408" s="107"/>
      <c r="BS408" s="107"/>
      <c r="BT408" s="107"/>
      <c r="BU408" s="107"/>
      <c r="BV408" s="107"/>
      <c r="BW408" s="107"/>
      <c r="BX408" s="107"/>
      <c r="BY408" s="107"/>
      <c r="BZ408" s="107"/>
      <c r="CA408" s="107"/>
      <c r="CB408" s="107"/>
      <c r="CC408" s="107"/>
      <c r="CD408" s="107"/>
      <c r="CE408" s="107"/>
      <c r="CF408" s="107"/>
      <c r="CG408" s="107"/>
      <c r="CH408" s="107"/>
      <c r="CI408" s="107"/>
      <c r="CJ408" s="107"/>
      <c r="CK408" s="107"/>
      <c r="CL408" s="107"/>
      <c r="CM408" s="107"/>
      <c r="CN408" s="107"/>
      <c r="CO408" s="107"/>
      <c r="CP408" s="107"/>
      <c r="CQ408" s="107"/>
      <c r="CR408" s="107"/>
      <c r="CS408" s="107"/>
      <c r="CT408" s="107"/>
      <c r="CU408" s="107"/>
      <c r="CV408" s="107"/>
      <c r="CW408" s="107"/>
      <c r="CX408" s="107"/>
      <c r="CY408" s="107"/>
      <c r="CZ408" s="107"/>
      <c r="DA408" s="107"/>
      <c r="DB408" s="107"/>
      <c r="DC408" s="107"/>
      <c r="DD408" s="107"/>
    </row>
    <row r="409" spans="1:108" s="58" customFormat="1" ht="12.75">
      <c r="A409" s="107" t="s">
        <v>1271</v>
      </c>
      <c r="B409" s="107"/>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c r="AA409" s="107"/>
      <c r="AB409" s="107"/>
      <c r="AC409" s="107"/>
      <c r="AD409" s="107"/>
      <c r="AE409" s="107"/>
      <c r="AF409" s="107"/>
      <c r="AG409" s="107"/>
      <c r="AH409" s="107"/>
      <c r="AI409" s="107"/>
      <c r="AJ409" s="107"/>
      <c r="AK409" s="107"/>
      <c r="AL409" s="107"/>
      <c r="AM409" s="107"/>
      <c r="AN409" s="107"/>
      <c r="AO409" s="107"/>
      <c r="AP409" s="107"/>
      <c r="AQ409" s="107"/>
      <c r="AR409" s="107"/>
      <c r="AS409" s="107"/>
      <c r="AT409" s="107"/>
      <c r="AU409" s="107"/>
      <c r="AV409" s="107"/>
      <c r="AW409" s="107"/>
      <c r="AX409" s="107"/>
      <c r="AY409" s="107"/>
      <c r="AZ409" s="107"/>
      <c r="BA409" s="107"/>
      <c r="BB409" s="107"/>
      <c r="BC409" s="107"/>
      <c r="BD409" s="107"/>
      <c r="BE409" s="107"/>
      <c r="BF409" s="107"/>
      <c r="BG409" s="107"/>
      <c r="BH409" s="107"/>
      <c r="BI409" s="107"/>
      <c r="BJ409" s="107"/>
      <c r="BK409" s="107"/>
      <c r="BL409" s="107"/>
      <c r="BM409" s="107"/>
      <c r="BN409" s="107"/>
      <c r="BO409" s="107"/>
      <c r="BP409" s="107"/>
      <c r="BQ409" s="107"/>
      <c r="BR409" s="107"/>
      <c r="BS409" s="107"/>
      <c r="BT409" s="107"/>
      <c r="BU409" s="107"/>
      <c r="BV409" s="107"/>
      <c r="BW409" s="107"/>
      <c r="BX409" s="107"/>
      <c r="BY409" s="107"/>
      <c r="BZ409" s="107"/>
      <c r="CA409" s="107"/>
      <c r="CB409" s="107"/>
      <c r="CC409" s="107"/>
      <c r="CD409" s="107"/>
      <c r="CE409" s="107"/>
      <c r="CF409" s="107"/>
      <c r="CG409" s="107"/>
      <c r="CH409" s="107"/>
      <c r="CI409" s="107"/>
      <c r="CJ409" s="107"/>
      <c r="CK409" s="107"/>
      <c r="CL409" s="107"/>
      <c r="CM409" s="107"/>
      <c r="CN409" s="107"/>
      <c r="CO409" s="107"/>
      <c r="CP409" s="107"/>
      <c r="CQ409" s="107"/>
      <c r="CR409" s="107"/>
      <c r="CS409" s="107"/>
      <c r="CT409" s="107"/>
      <c r="CU409" s="107"/>
      <c r="CV409" s="107"/>
      <c r="CW409" s="107"/>
      <c r="CX409" s="107"/>
      <c r="CY409" s="107"/>
      <c r="CZ409" s="107"/>
      <c r="DA409" s="107"/>
      <c r="DB409" s="107"/>
      <c r="DC409" s="107"/>
      <c r="DD409" s="107"/>
    </row>
    <row r="410" spans="1:108" s="58" customFormat="1" ht="12.75">
      <c r="A410" s="107" t="s">
        <v>1267</v>
      </c>
      <c r="B410" s="107"/>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c r="AA410" s="107"/>
      <c r="AB410" s="107"/>
      <c r="AC410" s="107"/>
      <c r="AD410" s="107"/>
      <c r="AE410" s="107"/>
      <c r="AF410" s="107"/>
      <c r="AG410" s="107"/>
      <c r="AH410" s="107"/>
      <c r="AI410" s="107"/>
      <c r="AJ410" s="107"/>
      <c r="AK410" s="107"/>
      <c r="AL410" s="107"/>
      <c r="AM410" s="107"/>
      <c r="AN410" s="107"/>
      <c r="AO410" s="107"/>
      <c r="AP410" s="107"/>
      <c r="AQ410" s="107"/>
      <c r="AR410" s="107"/>
      <c r="AS410" s="107"/>
      <c r="AT410" s="107"/>
      <c r="AU410" s="107"/>
      <c r="AV410" s="107"/>
      <c r="AW410" s="107"/>
      <c r="AX410" s="107"/>
      <c r="AY410" s="107"/>
      <c r="AZ410" s="107"/>
      <c r="BA410" s="107"/>
      <c r="BB410" s="107"/>
      <c r="BC410" s="107"/>
      <c r="BD410" s="107"/>
      <c r="BE410" s="107"/>
      <c r="BF410" s="107"/>
      <c r="BG410" s="107"/>
      <c r="BH410" s="107"/>
      <c r="BI410" s="107"/>
      <c r="BJ410" s="107"/>
      <c r="BK410" s="107"/>
      <c r="BL410" s="107"/>
      <c r="BM410" s="107"/>
      <c r="BN410" s="107"/>
      <c r="BO410" s="107"/>
      <c r="BP410" s="107"/>
      <c r="BQ410" s="107"/>
      <c r="BR410" s="107"/>
      <c r="BS410" s="107"/>
      <c r="BT410" s="107"/>
      <c r="BU410" s="107"/>
      <c r="BV410" s="107"/>
      <c r="BW410" s="107"/>
      <c r="BX410" s="107"/>
      <c r="BY410" s="107"/>
      <c r="BZ410" s="107"/>
      <c r="CA410" s="107"/>
      <c r="CB410" s="107"/>
      <c r="CC410" s="107"/>
      <c r="CD410" s="107"/>
      <c r="CE410" s="107"/>
      <c r="CF410" s="107"/>
      <c r="CG410" s="107"/>
      <c r="CH410" s="107"/>
      <c r="CI410" s="107"/>
      <c r="CJ410" s="107"/>
      <c r="CK410" s="107"/>
      <c r="CL410" s="107"/>
      <c r="CM410" s="107"/>
      <c r="CN410" s="107"/>
      <c r="CO410" s="107"/>
      <c r="CP410" s="107"/>
      <c r="CQ410" s="107"/>
      <c r="CR410" s="107"/>
      <c r="CS410" s="107"/>
      <c r="CT410" s="107"/>
      <c r="CU410" s="107"/>
      <c r="CV410" s="107"/>
      <c r="CW410" s="107"/>
      <c r="CX410" s="107"/>
      <c r="CY410" s="107"/>
      <c r="CZ410" s="107"/>
      <c r="DA410" s="107"/>
      <c r="DB410" s="107"/>
      <c r="DC410" s="107"/>
      <c r="DD410" s="107"/>
    </row>
    <row r="411" spans="1:108" s="58" customFormat="1" ht="12.75">
      <c r="A411" s="107" t="s">
        <v>1328</v>
      </c>
      <c r="B411" s="107"/>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c r="AA411" s="107"/>
      <c r="AB411" s="107"/>
      <c r="AC411" s="107"/>
      <c r="AD411" s="107"/>
      <c r="AE411" s="107"/>
      <c r="AF411" s="107"/>
      <c r="AG411" s="107"/>
      <c r="AH411" s="107"/>
      <c r="AI411" s="107"/>
      <c r="AJ411" s="107"/>
      <c r="AK411" s="107"/>
      <c r="AL411" s="107"/>
      <c r="AM411" s="107"/>
      <c r="AN411" s="107"/>
      <c r="AO411" s="107"/>
      <c r="AP411" s="107"/>
      <c r="AQ411" s="107"/>
      <c r="AR411" s="107"/>
      <c r="AS411" s="107"/>
      <c r="AT411" s="107"/>
      <c r="AU411" s="107"/>
      <c r="AV411" s="107"/>
      <c r="AW411" s="107"/>
      <c r="AX411" s="107"/>
      <c r="AY411" s="107"/>
      <c r="AZ411" s="107"/>
      <c r="BA411" s="107"/>
      <c r="BB411" s="107"/>
      <c r="BC411" s="107"/>
      <c r="BD411" s="107"/>
      <c r="BE411" s="107"/>
      <c r="BF411" s="107"/>
      <c r="BG411" s="107"/>
      <c r="BH411" s="107"/>
      <c r="BI411" s="107"/>
      <c r="BJ411" s="107"/>
      <c r="BK411" s="107"/>
      <c r="BL411" s="107"/>
      <c r="BM411" s="107"/>
      <c r="BN411" s="107"/>
      <c r="BO411" s="107"/>
      <c r="BP411" s="107"/>
      <c r="BQ411" s="107"/>
      <c r="BR411" s="107"/>
      <c r="BS411" s="107"/>
      <c r="BT411" s="107"/>
      <c r="BU411" s="107"/>
      <c r="BV411" s="107"/>
      <c r="BW411" s="107"/>
      <c r="BX411" s="107"/>
      <c r="BY411" s="107"/>
      <c r="BZ411" s="107"/>
      <c r="CA411" s="107"/>
      <c r="CB411" s="107"/>
      <c r="CC411" s="107"/>
      <c r="CD411" s="107"/>
      <c r="CE411" s="107"/>
      <c r="CF411" s="107"/>
      <c r="CG411" s="107"/>
      <c r="CH411" s="107"/>
      <c r="CI411" s="107"/>
      <c r="CJ411" s="107"/>
      <c r="CK411" s="107"/>
      <c r="CL411" s="107"/>
      <c r="CM411" s="107"/>
      <c r="CN411" s="107"/>
      <c r="CO411" s="107"/>
      <c r="CP411" s="107"/>
      <c r="CQ411" s="107"/>
      <c r="CR411" s="107"/>
      <c r="CS411" s="107"/>
      <c r="CT411" s="107"/>
      <c r="CU411" s="107"/>
      <c r="CV411" s="107"/>
      <c r="CW411" s="107"/>
      <c r="CX411" s="107"/>
      <c r="CY411" s="107"/>
      <c r="CZ411" s="107"/>
      <c r="DA411" s="107"/>
      <c r="DB411" s="107"/>
      <c r="DC411" s="107"/>
      <c r="DD411" s="107"/>
    </row>
    <row r="412" spans="1:108" s="58" customFormat="1" ht="12.75">
      <c r="A412" s="107" t="s">
        <v>925</v>
      </c>
      <c r="B412" s="107"/>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c r="AA412" s="107"/>
      <c r="AB412" s="107"/>
      <c r="AC412" s="107"/>
      <c r="AD412" s="107"/>
      <c r="AE412" s="107"/>
      <c r="AF412" s="107"/>
      <c r="AG412" s="107"/>
      <c r="AH412" s="107"/>
      <c r="AI412" s="107"/>
      <c r="AJ412" s="107"/>
      <c r="AK412" s="107"/>
      <c r="AL412" s="107"/>
      <c r="AM412" s="107"/>
      <c r="AN412" s="107"/>
      <c r="AO412" s="107"/>
      <c r="AP412" s="107"/>
      <c r="AQ412" s="107"/>
      <c r="AR412" s="107"/>
      <c r="AS412" s="107"/>
      <c r="AT412" s="107"/>
      <c r="AU412" s="107"/>
      <c r="AV412" s="107"/>
      <c r="AW412" s="107"/>
      <c r="AX412" s="107"/>
      <c r="AY412" s="107"/>
      <c r="AZ412" s="107"/>
      <c r="BA412" s="107"/>
      <c r="BB412" s="107"/>
      <c r="BC412" s="107"/>
      <c r="BD412" s="107"/>
      <c r="BE412" s="107"/>
      <c r="BF412" s="107"/>
      <c r="BG412" s="107"/>
      <c r="BH412" s="107"/>
      <c r="BI412" s="107"/>
      <c r="BJ412" s="107"/>
      <c r="BK412" s="107"/>
      <c r="BL412" s="107"/>
      <c r="BM412" s="107"/>
      <c r="BN412" s="107"/>
      <c r="BO412" s="107"/>
      <c r="BP412" s="107"/>
      <c r="BQ412" s="107"/>
      <c r="BR412" s="107"/>
      <c r="BS412" s="107"/>
      <c r="BT412" s="107"/>
      <c r="BU412" s="107"/>
      <c r="BV412" s="107"/>
      <c r="BW412" s="107"/>
      <c r="BX412" s="107"/>
      <c r="BY412" s="107"/>
      <c r="BZ412" s="107"/>
      <c r="CA412" s="107"/>
      <c r="CB412" s="107"/>
      <c r="CC412" s="107"/>
      <c r="CD412" s="107"/>
      <c r="CE412" s="107"/>
      <c r="CF412" s="107"/>
      <c r="CG412" s="107"/>
      <c r="CH412" s="107"/>
      <c r="CI412" s="107"/>
      <c r="CJ412" s="107"/>
      <c r="CK412" s="107"/>
      <c r="CL412" s="107"/>
      <c r="CM412" s="107"/>
      <c r="CN412" s="107"/>
      <c r="CO412" s="107"/>
      <c r="CP412" s="107"/>
      <c r="CQ412" s="107"/>
      <c r="CR412" s="107"/>
      <c r="CS412" s="107"/>
      <c r="CT412" s="107"/>
      <c r="CU412" s="107"/>
      <c r="CV412" s="107"/>
      <c r="CW412" s="107"/>
      <c r="CX412" s="107"/>
      <c r="CY412" s="107"/>
      <c r="CZ412" s="107"/>
      <c r="DA412" s="107"/>
      <c r="DB412" s="107"/>
      <c r="DC412" s="107"/>
      <c r="DD412" s="107"/>
    </row>
    <row r="413" spans="1:108" s="58" customFormat="1" ht="12.75">
      <c r="A413" s="107" t="s">
        <v>1272</v>
      </c>
      <c r="B413" s="107"/>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c r="AA413" s="107"/>
      <c r="AB413" s="107"/>
      <c r="AC413" s="107"/>
      <c r="AD413" s="107"/>
      <c r="AE413" s="107"/>
      <c r="AF413" s="107"/>
      <c r="AG413" s="107"/>
      <c r="AH413" s="107"/>
      <c r="AI413" s="107"/>
      <c r="AJ413" s="107"/>
      <c r="AK413" s="107"/>
      <c r="AL413" s="107"/>
      <c r="AM413" s="107"/>
      <c r="AN413" s="107"/>
      <c r="AO413" s="107"/>
      <c r="AP413" s="107"/>
      <c r="AQ413" s="107"/>
      <c r="AR413" s="107"/>
      <c r="AS413" s="107"/>
      <c r="AT413" s="107"/>
      <c r="AU413" s="107"/>
      <c r="AV413" s="107"/>
      <c r="AW413" s="107"/>
      <c r="AX413" s="107"/>
      <c r="AY413" s="107"/>
      <c r="AZ413" s="107"/>
      <c r="BA413" s="107"/>
      <c r="BB413" s="107"/>
      <c r="BC413" s="107"/>
      <c r="BD413" s="107"/>
      <c r="BE413" s="107"/>
      <c r="BF413" s="107"/>
      <c r="BG413" s="107"/>
      <c r="BH413" s="107"/>
      <c r="BI413" s="107"/>
      <c r="BJ413" s="107"/>
      <c r="BK413" s="107"/>
      <c r="BL413" s="107"/>
      <c r="BM413" s="107"/>
      <c r="BN413" s="107"/>
      <c r="BO413" s="107"/>
      <c r="BP413" s="107"/>
      <c r="BQ413" s="107"/>
      <c r="BR413" s="107"/>
      <c r="BS413" s="107"/>
      <c r="BT413" s="107"/>
      <c r="BU413" s="107"/>
      <c r="BV413" s="107"/>
      <c r="BW413" s="107"/>
      <c r="BX413" s="107"/>
      <c r="BY413" s="107"/>
      <c r="BZ413" s="107"/>
      <c r="CA413" s="107"/>
      <c r="CB413" s="107"/>
      <c r="CC413" s="107"/>
      <c r="CD413" s="107"/>
      <c r="CE413" s="107"/>
      <c r="CF413" s="107"/>
      <c r="CG413" s="107"/>
      <c r="CH413" s="107"/>
      <c r="CI413" s="107"/>
      <c r="CJ413" s="107"/>
      <c r="CK413" s="107"/>
      <c r="CL413" s="107"/>
      <c r="CM413" s="107"/>
      <c r="CN413" s="107"/>
      <c r="CO413" s="107"/>
      <c r="CP413" s="107"/>
      <c r="CQ413" s="107"/>
      <c r="CR413" s="107"/>
      <c r="CS413" s="107"/>
      <c r="CT413" s="107"/>
      <c r="CU413" s="107"/>
      <c r="CV413" s="107"/>
      <c r="CW413" s="107"/>
      <c r="CX413" s="107"/>
      <c r="CY413" s="107"/>
      <c r="CZ413" s="107"/>
      <c r="DA413" s="107"/>
      <c r="DB413" s="107"/>
      <c r="DC413" s="107"/>
      <c r="DD413" s="107"/>
    </row>
    <row r="414" spans="1:108" s="58" customFormat="1" ht="12.75">
      <c r="A414" s="107" t="s">
        <v>1257</v>
      </c>
      <c r="B414" s="107"/>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c r="AA414" s="107"/>
      <c r="AB414" s="107"/>
      <c r="AC414" s="107"/>
      <c r="AD414" s="107"/>
      <c r="AE414" s="107"/>
      <c r="AF414" s="107"/>
      <c r="AG414" s="107"/>
      <c r="AH414" s="107"/>
      <c r="AI414" s="107"/>
      <c r="AJ414" s="107"/>
      <c r="AK414" s="107"/>
      <c r="AL414" s="107"/>
      <c r="AM414" s="107"/>
      <c r="AN414" s="107"/>
      <c r="AO414" s="107"/>
      <c r="AP414" s="107"/>
      <c r="AQ414" s="107"/>
      <c r="AR414" s="107"/>
      <c r="AS414" s="107"/>
      <c r="AT414" s="107"/>
      <c r="AU414" s="107"/>
      <c r="AV414" s="107"/>
      <c r="AW414" s="107"/>
      <c r="AX414" s="107"/>
      <c r="AY414" s="107"/>
      <c r="AZ414" s="107"/>
      <c r="BA414" s="107"/>
      <c r="BB414" s="107"/>
      <c r="BC414" s="107"/>
      <c r="BD414" s="107"/>
      <c r="BE414" s="107"/>
      <c r="BF414" s="107"/>
      <c r="BG414" s="107"/>
      <c r="BH414" s="107"/>
      <c r="BI414" s="107"/>
      <c r="BJ414" s="107"/>
      <c r="BK414" s="107"/>
      <c r="BL414" s="107"/>
      <c r="BM414" s="107"/>
      <c r="BN414" s="107"/>
      <c r="BO414" s="107"/>
      <c r="BP414" s="107"/>
      <c r="BQ414" s="107"/>
      <c r="BR414" s="107"/>
      <c r="BS414" s="107"/>
      <c r="BT414" s="107"/>
      <c r="BU414" s="107"/>
      <c r="BV414" s="107"/>
      <c r="BW414" s="107"/>
      <c r="BX414" s="107"/>
      <c r="BY414" s="107"/>
      <c r="BZ414" s="107"/>
      <c r="CA414" s="107"/>
      <c r="CB414" s="107"/>
      <c r="CC414" s="107"/>
      <c r="CD414" s="107"/>
      <c r="CE414" s="107"/>
      <c r="CF414" s="107"/>
      <c r="CG414" s="107"/>
      <c r="CH414" s="107"/>
      <c r="CI414" s="107"/>
      <c r="CJ414" s="107"/>
      <c r="CK414" s="107"/>
      <c r="CL414" s="107"/>
      <c r="CM414" s="107"/>
      <c r="CN414" s="107"/>
      <c r="CO414" s="107"/>
      <c r="CP414" s="107"/>
      <c r="CQ414" s="107"/>
      <c r="CR414" s="107"/>
      <c r="CS414" s="107"/>
      <c r="CT414" s="107"/>
      <c r="CU414" s="107"/>
      <c r="CV414" s="107"/>
      <c r="CW414" s="107"/>
      <c r="CX414" s="107"/>
      <c r="CY414" s="107"/>
      <c r="CZ414" s="107"/>
      <c r="DA414" s="107"/>
      <c r="DB414" s="107"/>
      <c r="DC414" s="107"/>
      <c r="DD414" s="107"/>
    </row>
    <row r="415" spans="1:108" s="58" customFormat="1" ht="12.75">
      <c r="A415" s="107" t="s">
        <v>1247</v>
      </c>
      <c r="B415" s="107"/>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c r="AA415" s="107"/>
      <c r="AB415" s="107"/>
      <c r="AC415" s="107"/>
      <c r="AD415" s="107"/>
      <c r="AE415" s="107"/>
      <c r="AF415" s="107"/>
      <c r="AG415" s="107"/>
      <c r="AH415" s="107"/>
      <c r="AI415" s="107"/>
      <c r="AJ415" s="107"/>
      <c r="AK415" s="107"/>
      <c r="AL415" s="107"/>
      <c r="AM415" s="107"/>
      <c r="AN415" s="107"/>
      <c r="AO415" s="107"/>
      <c r="AP415" s="107"/>
      <c r="AQ415" s="107"/>
      <c r="AR415" s="107"/>
      <c r="AS415" s="107"/>
      <c r="AT415" s="107"/>
      <c r="AU415" s="107"/>
      <c r="AV415" s="107"/>
      <c r="AW415" s="107"/>
      <c r="AX415" s="107"/>
      <c r="AY415" s="107"/>
      <c r="AZ415" s="107"/>
      <c r="BA415" s="107"/>
      <c r="BB415" s="107"/>
      <c r="BC415" s="107"/>
      <c r="BD415" s="107"/>
      <c r="BE415" s="107"/>
      <c r="BF415" s="107"/>
      <c r="BG415" s="107"/>
      <c r="BH415" s="107"/>
      <c r="BI415" s="107"/>
      <c r="BJ415" s="107"/>
      <c r="BK415" s="107"/>
      <c r="BL415" s="107"/>
      <c r="BM415" s="107"/>
      <c r="BN415" s="107"/>
      <c r="BO415" s="107"/>
      <c r="BP415" s="107"/>
      <c r="BQ415" s="107"/>
      <c r="BR415" s="107"/>
      <c r="BS415" s="107"/>
      <c r="BT415" s="107"/>
      <c r="BU415" s="107"/>
      <c r="BV415" s="107"/>
      <c r="BW415" s="107"/>
      <c r="BX415" s="107"/>
      <c r="BY415" s="107"/>
      <c r="BZ415" s="107"/>
      <c r="CA415" s="107"/>
      <c r="CB415" s="107"/>
      <c r="CC415" s="107"/>
      <c r="CD415" s="107"/>
      <c r="CE415" s="107"/>
      <c r="CF415" s="107"/>
      <c r="CG415" s="107"/>
      <c r="CH415" s="107"/>
      <c r="CI415" s="107"/>
      <c r="CJ415" s="107"/>
      <c r="CK415" s="107"/>
      <c r="CL415" s="107"/>
      <c r="CM415" s="107"/>
      <c r="CN415" s="107"/>
      <c r="CO415" s="107"/>
      <c r="CP415" s="107"/>
      <c r="CQ415" s="107"/>
      <c r="CR415" s="107"/>
      <c r="CS415" s="107"/>
      <c r="CT415" s="107"/>
      <c r="CU415" s="107"/>
      <c r="CV415" s="107"/>
      <c r="CW415" s="107"/>
      <c r="CX415" s="107"/>
      <c r="CY415" s="107"/>
      <c r="CZ415" s="107"/>
      <c r="DA415" s="107"/>
      <c r="DB415" s="107"/>
      <c r="DC415" s="107"/>
      <c r="DD415" s="107"/>
    </row>
    <row r="416" spans="1:108" s="58" customFormat="1" ht="12.75">
      <c r="A416" s="107" t="s">
        <v>1273</v>
      </c>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c r="AA416" s="107"/>
      <c r="AB416" s="107"/>
      <c r="AC416" s="107"/>
      <c r="AD416" s="107"/>
      <c r="AE416" s="107"/>
      <c r="AF416" s="107"/>
      <c r="AG416" s="107"/>
      <c r="AH416" s="107"/>
      <c r="AI416" s="107"/>
      <c r="AJ416" s="107"/>
      <c r="AK416" s="107"/>
      <c r="AL416" s="107"/>
      <c r="AM416" s="107"/>
      <c r="AN416" s="107"/>
      <c r="AO416" s="107"/>
      <c r="AP416" s="107"/>
      <c r="AQ416" s="107"/>
      <c r="AR416" s="107"/>
      <c r="AS416" s="107"/>
      <c r="AT416" s="107"/>
      <c r="AU416" s="107"/>
      <c r="AV416" s="107"/>
      <c r="AW416" s="107"/>
      <c r="AX416" s="107"/>
      <c r="AY416" s="107"/>
      <c r="AZ416" s="107"/>
      <c r="BA416" s="107"/>
      <c r="BB416" s="107"/>
      <c r="BC416" s="107"/>
      <c r="BD416" s="107"/>
      <c r="BE416" s="107"/>
      <c r="BF416" s="107"/>
      <c r="BG416" s="107"/>
      <c r="BH416" s="107"/>
      <c r="BI416" s="107"/>
      <c r="BJ416" s="107"/>
      <c r="BK416" s="107"/>
      <c r="BL416" s="107"/>
      <c r="BM416" s="107"/>
      <c r="BN416" s="107"/>
      <c r="BO416" s="107"/>
      <c r="BP416" s="107"/>
      <c r="BQ416" s="107"/>
      <c r="BR416" s="107"/>
      <c r="BS416" s="107"/>
      <c r="BT416" s="107"/>
      <c r="BU416" s="107"/>
      <c r="BV416" s="107"/>
      <c r="BW416" s="107"/>
      <c r="BX416" s="107"/>
      <c r="BY416" s="107"/>
      <c r="BZ416" s="107"/>
      <c r="CA416" s="107"/>
      <c r="CB416" s="107"/>
      <c r="CC416" s="107"/>
      <c r="CD416" s="107"/>
      <c r="CE416" s="107"/>
      <c r="CF416" s="107"/>
      <c r="CG416" s="107"/>
      <c r="CH416" s="107"/>
      <c r="CI416" s="107"/>
      <c r="CJ416" s="107"/>
      <c r="CK416" s="107"/>
      <c r="CL416" s="107"/>
      <c r="CM416" s="107"/>
      <c r="CN416" s="107"/>
      <c r="CO416" s="107"/>
      <c r="CP416" s="107"/>
      <c r="CQ416" s="107"/>
      <c r="CR416" s="107"/>
      <c r="CS416" s="107"/>
      <c r="CT416" s="107"/>
      <c r="CU416" s="107"/>
      <c r="CV416" s="107"/>
      <c r="CW416" s="107"/>
      <c r="CX416" s="107"/>
      <c r="CY416" s="107"/>
      <c r="CZ416" s="107"/>
      <c r="DA416" s="107"/>
      <c r="DB416" s="107"/>
      <c r="DC416" s="107"/>
      <c r="DD416" s="107"/>
    </row>
    <row r="417" spans="1:108" s="58" customFormat="1" ht="12.75">
      <c r="A417" s="107" t="s">
        <v>937</v>
      </c>
      <c r="B417" s="107"/>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c r="AA417" s="107"/>
      <c r="AB417" s="107"/>
      <c r="AC417" s="107"/>
      <c r="AD417" s="107"/>
      <c r="AE417" s="107"/>
      <c r="AF417" s="107"/>
      <c r="AG417" s="107"/>
      <c r="AH417" s="107"/>
      <c r="AI417" s="107"/>
      <c r="AJ417" s="107"/>
      <c r="AK417" s="107"/>
      <c r="AL417" s="107"/>
      <c r="AM417" s="107"/>
      <c r="AN417" s="107"/>
      <c r="AO417" s="107"/>
      <c r="AP417" s="107"/>
      <c r="AQ417" s="107"/>
      <c r="AR417" s="107"/>
      <c r="AS417" s="107"/>
      <c r="AT417" s="107"/>
      <c r="AU417" s="107"/>
      <c r="AV417" s="107"/>
      <c r="AW417" s="107"/>
      <c r="AX417" s="107"/>
      <c r="AY417" s="107"/>
      <c r="AZ417" s="107"/>
      <c r="BA417" s="107"/>
      <c r="BB417" s="107"/>
      <c r="BC417" s="107"/>
      <c r="BD417" s="107"/>
      <c r="BE417" s="107"/>
      <c r="BF417" s="107"/>
      <c r="BG417" s="107"/>
      <c r="BH417" s="107"/>
      <c r="BI417" s="107"/>
      <c r="BJ417" s="107"/>
      <c r="BK417" s="107"/>
      <c r="BL417" s="107"/>
      <c r="BM417" s="107"/>
      <c r="BN417" s="107"/>
      <c r="BO417" s="107"/>
      <c r="BP417" s="107"/>
      <c r="BQ417" s="107"/>
      <c r="BR417" s="107"/>
      <c r="BS417" s="107"/>
      <c r="BT417" s="107"/>
      <c r="BU417" s="107"/>
      <c r="BV417" s="107"/>
      <c r="BW417" s="107"/>
      <c r="BX417" s="107"/>
      <c r="BY417" s="107"/>
      <c r="BZ417" s="107"/>
      <c r="CA417" s="107"/>
      <c r="CB417" s="107"/>
      <c r="CC417" s="107"/>
      <c r="CD417" s="107"/>
      <c r="CE417" s="107"/>
      <c r="CF417" s="107"/>
      <c r="CG417" s="107"/>
      <c r="CH417" s="107"/>
      <c r="CI417" s="107"/>
      <c r="CJ417" s="107"/>
      <c r="CK417" s="107"/>
      <c r="CL417" s="107"/>
      <c r="CM417" s="107"/>
      <c r="CN417" s="107"/>
      <c r="CO417" s="107"/>
      <c r="CP417" s="107"/>
      <c r="CQ417" s="107"/>
      <c r="CR417" s="107"/>
      <c r="CS417" s="107"/>
      <c r="CT417" s="107"/>
      <c r="CU417" s="107"/>
      <c r="CV417" s="107"/>
      <c r="CW417" s="107"/>
      <c r="CX417" s="107"/>
      <c r="CY417" s="107"/>
      <c r="CZ417" s="107"/>
      <c r="DA417" s="107"/>
      <c r="DB417" s="107"/>
      <c r="DC417" s="107"/>
      <c r="DD417" s="107"/>
    </row>
    <row r="418" spans="1:108" s="58" customFormat="1" ht="12.75">
      <c r="A418" s="169" t="s">
        <v>1495</v>
      </c>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row>
    <row r="419" spans="1:108" s="58" customFormat="1" ht="12.75">
      <c r="A419" s="169" t="s">
        <v>1496</v>
      </c>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row>
    <row r="420" spans="1:108" s="58" customFormat="1" ht="12.75">
      <c r="A420" s="168" t="s">
        <v>1331</v>
      </c>
      <c r="B420" s="168"/>
      <c r="C420" s="168"/>
      <c r="D420" s="168"/>
      <c r="E420" s="168"/>
      <c r="F420" s="168"/>
      <c r="G420" s="168"/>
      <c r="H420" s="168"/>
      <c r="I420" s="168"/>
      <c r="J420" s="168"/>
      <c r="K420" s="168"/>
      <c r="L420" s="168"/>
      <c r="M420" s="168"/>
      <c r="N420" s="168"/>
      <c r="O420" s="168"/>
      <c r="P420" s="168"/>
      <c r="Q420" s="168"/>
      <c r="R420" s="168"/>
      <c r="S420" s="168"/>
      <c r="T420" s="168"/>
      <c r="U420" s="168"/>
      <c r="V420" s="168"/>
      <c r="W420" s="168"/>
      <c r="X420" s="168"/>
      <c r="Y420" s="168"/>
      <c r="Z420" s="168"/>
      <c r="AA420" s="168"/>
      <c r="AB420" s="168"/>
      <c r="AC420" s="168"/>
      <c r="AD420" s="168"/>
      <c r="AE420" s="168"/>
      <c r="AF420" s="168"/>
      <c r="AG420" s="168"/>
      <c r="AH420" s="168"/>
      <c r="AI420" s="168"/>
      <c r="AJ420" s="168"/>
      <c r="AK420" s="168"/>
      <c r="AL420" s="168"/>
      <c r="AM420" s="168"/>
      <c r="AN420" s="168"/>
      <c r="AO420" s="168"/>
      <c r="AP420" s="168"/>
      <c r="AQ420" s="168"/>
      <c r="AR420" s="168"/>
      <c r="AS420" s="168"/>
      <c r="AT420" s="168"/>
      <c r="AU420" s="168"/>
      <c r="AV420" s="168"/>
      <c r="AW420" s="168"/>
      <c r="AX420" s="168"/>
      <c r="AY420" s="168"/>
      <c r="AZ420" s="168"/>
      <c r="BA420" s="168"/>
      <c r="BB420" s="168"/>
      <c r="BC420" s="168"/>
      <c r="BD420" s="168"/>
      <c r="BE420" s="168"/>
      <c r="BF420" s="168"/>
      <c r="BG420" s="168"/>
      <c r="BH420" s="168"/>
      <c r="BI420" s="168"/>
      <c r="BJ420" s="168"/>
      <c r="BK420" s="168"/>
      <c r="BL420" s="168"/>
      <c r="BM420" s="168"/>
      <c r="BN420" s="168"/>
      <c r="BO420" s="168"/>
      <c r="BP420" s="168"/>
      <c r="BQ420" s="168"/>
      <c r="BR420" s="168"/>
      <c r="BS420" s="168"/>
      <c r="BT420" s="168"/>
      <c r="BU420" s="168"/>
      <c r="BV420" s="168"/>
      <c r="BW420" s="168"/>
      <c r="BX420" s="168"/>
      <c r="BY420" s="168"/>
      <c r="BZ420" s="168"/>
      <c r="CA420" s="168"/>
      <c r="CB420" s="168"/>
      <c r="CC420" s="168"/>
      <c r="CD420" s="168"/>
      <c r="CE420" s="168"/>
      <c r="CF420" s="168"/>
      <c r="CG420" s="168"/>
      <c r="CH420" s="168"/>
      <c r="CI420" s="168"/>
      <c r="CJ420" s="168"/>
      <c r="CK420" s="168"/>
      <c r="CL420" s="168"/>
      <c r="CM420" s="168"/>
      <c r="CN420" s="168"/>
      <c r="CO420" s="168"/>
      <c r="CP420" s="168"/>
      <c r="CQ420" s="168"/>
      <c r="CR420" s="168"/>
      <c r="CS420" s="168"/>
      <c r="CT420" s="168"/>
      <c r="CU420" s="168"/>
      <c r="CV420" s="168"/>
      <c r="CW420" s="168"/>
      <c r="CX420" s="168"/>
      <c r="CY420" s="168"/>
      <c r="CZ420" s="168"/>
      <c r="DA420" s="168"/>
      <c r="DB420" s="168"/>
      <c r="DC420" s="168"/>
      <c r="DD420" s="168"/>
    </row>
    <row r="421" spans="1:108" s="58" customFormat="1" ht="12.75">
      <c r="A421" s="168" t="s">
        <v>1329</v>
      </c>
      <c r="B421" s="168"/>
      <c r="C421" s="168"/>
      <c r="D421" s="168"/>
      <c r="E421" s="168"/>
      <c r="F421" s="168"/>
      <c r="G421" s="168"/>
      <c r="H421" s="168"/>
      <c r="I421" s="168"/>
      <c r="J421" s="168"/>
      <c r="K421" s="168"/>
      <c r="L421" s="168"/>
      <c r="M421" s="168"/>
      <c r="N421" s="168"/>
      <c r="O421" s="168"/>
      <c r="P421" s="168"/>
      <c r="Q421" s="168"/>
      <c r="R421" s="168"/>
      <c r="S421" s="168"/>
      <c r="T421" s="168"/>
      <c r="U421" s="168"/>
      <c r="V421" s="168"/>
      <c r="W421" s="168"/>
      <c r="X421" s="168"/>
      <c r="Y421" s="168"/>
      <c r="Z421" s="168"/>
      <c r="AA421" s="168"/>
      <c r="AB421" s="168"/>
      <c r="AC421" s="168"/>
      <c r="AD421" s="168"/>
      <c r="AE421" s="168"/>
      <c r="AF421" s="168"/>
      <c r="AG421" s="168"/>
      <c r="AH421" s="168"/>
      <c r="AI421" s="168"/>
      <c r="AJ421" s="168"/>
      <c r="AK421" s="168"/>
      <c r="AL421" s="168"/>
      <c r="AM421" s="168"/>
      <c r="AN421" s="168"/>
      <c r="AO421" s="168"/>
      <c r="AP421" s="168"/>
      <c r="AQ421" s="168"/>
      <c r="AR421" s="168"/>
      <c r="AS421" s="168"/>
      <c r="AT421" s="168"/>
      <c r="AU421" s="168"/>
      <c r="AV421" s="168"/>
      <c r="AW421" s="168"/>
      <c r="AX421" s="168"/>
      <c r="AY421" s="168"/>
      <c r="AZ421" s="168"/>
      <c r="BA421" s="168"/>
      <c r="BB421" s="168"/>
      <c r="BC421" s="168"/>
      <c r="BD421" s="168"/>
      <c r="BE421" s="168"/>
      <c r="BF421" s="168"/>
      <c r="BG421" s="168"/>
      <c r="BH421" s="168"/>
      <c r="BI421" s="168"/>
      <c r="BJ421" s="168"/>
      <c r="BK421" s="168"/>
      <c r="BL421" s="168"/>
      <c r="BM421" s="168"/>
      <c r="BN421" s="168"/>
      <c r="BO421" s="168"/>
      <c r="BP421" s="168"/>
      <c r="BQ421" s="168"/>
      <c r="BR421" s="168"/>
      <c r="BS421" s="168"/>
      <c r="BT421" s="168"/>
      <c r="BU421" s="168"/>
      <c r="BV421" s="168"/>
      <c r="BW421" s="168"/>
      <c r="BX421" s="168"/>
      <c r="BY421" s="168"/>
      <c r="BZ421" s="168"/>
      <c r="CA421" s="168"/>
      <c r="CB421" s="168"/>
      <c r="CC421" s="168"/>
      <c r="CD421" s="168"/>
      <c r="CE421" s="168"/>
      <c r="CF421" s="168"/>
      <c r="CG421" s="168"/>
      <c r="CH421" s="168"/>
      <c r="CI421" s="168"/>
      <c r="CJ421" s="168"/>
      <c r="CK421" s="168"/>
      <c r="CL421" s="168"/>
      <c r="CM421" s="168"/>
      <c r="CN421" s="168"/>
      <c r="CO421" s="168"/>
      <c r="CP421" s="168"/>
      <c r="CQ421" s="168"/>
      <c r="CR421" s="168"/>
      <c r="CS421" s="168"/>
      <c r="CT421" s="168"/>
      <c r="CU421" s="168"/>
      <c r="CV421" s="168"/>
      <c r="CW421" s="168"/>
      <c r="CX421" s="168"/>
      <c r="CY421" s="168"/>
      <c r="CZ421" s="168"/>
      <c r="DA421" s="168"/>
      <c r="DB421" s="168"/>
      <c r="DC421" s="168"/>
      <c r="DD421" s="168"/>
    </row>
    <row r="422" spans="1:108" s="58" customFormat="1" ht="12.75">
      <c r="A422" s="168" t="s">
        <v>1330</v>
      </c>
      <c r="B422" s="168"/>
      <c r="C422" s="168"/>
      <c r="D422" s="168"/>
      <c r="E422" s="168"/>
      <c r="F422" s="168"/>
      <c r="G422" s="168"/>
      <c r="H422" s="168"/>
      <c r="I422" s="168"/>
      <c r="J422" s="168"/>
      <c r="K422" s="168"/>
      <c r="L422" s="168"/>
      <c r="M422" s="168"/>
      <c r="N422" s="168"/>
      <c r="O422" s="168"/>
      <c r="P422" s="168"/>
      <c r="Q422" s="168"/>
      <c r="R422" s="168"/>
      <c r="S422" s="168"/>
      <c r="T422" s="168"/>
      <c r="U422" s="168"/>
      <c r="V422" s="168"/>
      <c r="W422" s="168"/>
      <c r="X422" s="168"/>
      <c r="Y422" s="168"/>
      <c r="Z422" s="168"/>
      <c r="AA422" s="168"/>
      <c r="AB422" s="168"/>
      <c r="AC422" s="168"/>
      <c r="AD422" s="168"/>
      <c r="AE422" s="168"/>
      <c r="AF422" s="168"/>
      <c r="AG422" s="168"/>
      <c r="AH422" s="168"/>
      <c r="AI422" s="168"/>
      <c r="AJ422" s="168"/>
      <c r="AK422" s="168"/>
      <c r="AL422" s="168"/>
      <c r="AM422" s="168"/>
      <c r="AN422" s="168"/>
      <c r="AO422" s="168"/>
      <c r="AP422" s="168"/>
      <c r="AQ422" s="168"/>
      <c r="AR422" s="168"/>
      <c r="AS422" s="168"/>
      <c r="AT422" s="168"/>
      <c r="AU422" s="168"/>
      <c r="AV422" s="168"/>
      <c r="AW422" s="168"/>
      <c r="AX422" s="168"/>
      <c r="AY422" s="168"/>
      <c r="AZ422" s="168"/>
      <c r="BA422" s="168"/>
      <c r="BB422" s="168"/>
      <c r="BC422" s="168"/>
      <c r="BD422" s="168"/>
      <c r="BE422" s="168"/>
      <c r="BF422" s="168"/>
      <c r="BG422" s="168"/>
      <c r="BH422" s="168"/>
      <c r="BI422" s="168"/>
      <c r="BJ422" s="168"/>
      <c r="BK422" s="168"/>
      <c r="BL422" s="168"/>
      <c r="BM422" s="168"/>
      <c r="BN422" s="168"/>
      <c r="BO422" s="168"/>
      <c r="BP422" s="168"/>
      <c r="BQ422" s="168"/>
      <c r="BR422" s="168"/>
      <c r="BS422" s="168"/>
      <c r="BT422" s="168"/>
      <c r="BU422" s="168"/>
      <c r="BV422" s="168"/>
      <c r="BW422" s="168"/>
      <c r="BX422" s="168"/>
      <c r="BY422" s="168"/>
      <c r="BZ422" s="168"/>
      <c r="CA422" s="168"/>
      <c r="CB422" s="168"/>
      <c r="CC422" s="168"/>
      <c r="CD422" s="168"/>
      <c r="CE422" s="168"/>
      <c r="CF422" s="168"/>
      <c r="CG422" s="168"/>
      <c r="CH422" s="168"/>
      <c r="CI422" s="168"/>
      <c r="CJ422" s="168"/>
      <c r="CK422" s="168"/>
      <c r="CL422" s="168"/>
      <c r="CM422" s="168"/>
      <c r="CN422" s="168"/>
      <c r="CO422" s="168"/>
      <c r="CP422" s="168"/>
      <c r="CQ422" s="168"/>
      <c r="CR422" s="168"/>
      <c r="CS422" s="168"/>
      <c r="CT422" s="168"/>
      <c r="CU422" s="168"/>
      <c r="CV422" s="168"/>
      <c r="CW422" s="168"/>
      <c r="CX422" s="168"/>
      <c r="CY422" s="168"/>
      <c r="CZ422" s="168"/>
      <c r="DA422" s="168"/>
      <c r="DB422" s="168"/>
      <c r="DC422" s="168"/>
      <c r="DD422" s="168"/>
    </row>
    <row r="423" spans="1:108" s="58" customFormat="1" ht="12.75">
      <c r="A423" s="107" t="s">
        <v>938</v>
      </c>
      <c r="B423" s="107"/>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c r="AA423" s="107"/>
      <c r="AB423" s="107"/>
      <c r="AC423" s="107"/>
      <c r="AD423" s="107"/>
      <c r="AE423" s="107"/>
      <c r="AF423" s="107"/>
      <c r="AG423" s="107"/>
      <c r="AH423" s="107"/>
      <c r="AI423" s="107"/>
      <c r="AJ423" s="107"/>
      <c r="AK423" s="107"/>
      <c r="AL423" s="107"/>
      <c r="AM423" s="107"/>
      <c r="AN423" s="107"/>
      <c r="AO423" s="107"/>
      <c r="AP423" s="107"/>
      <c r="AQ423" s="107"/>
      <c r="AR423" s="107"/>
      <c r="AS423" s="107"/>
      <c r="AT423" s="107"/>
      <c r="AU423" s="107"/>
      <c r="AV423" s="107"/>
      <c r="AW423" s="107"/>
      <c r="AX423" s="107"/>
      <c r="AY423" s="107"/>
      <c r="AZ423" s="107"/>
      <c r="BA423" s="107"/>
      <c r="BB423" s="107"/>
      <c r="BC423" s="107"/>
      <c r="BD423" s="107"/>
      <c r="BE423" s="107"/>
      <c r="BF423" s="107"/>
      <c r="BG423" s="107"/>
      <c r="BH423" s="107"/>
      <c r="BI423" s="107"/>
      <c r="BJ423" s="107"/>
      <c r="BK423" s="107"/>
      <c r="BL423" s="107"/>
      <c r="BM423" s="107"/>
      <c r="BN423" s="107"/>
      <c r="BO423" s="107"/>
      <c r="BP423" s="107"/>
      <c r="BQ423" s="107"/>
      <c r="BR423" s="107"/>
      <c r="BS423" s="107"/>
      <c r="BT423" s="107"/>
      <c r="BU423" s="107"/>
      <c r="BV423" s="107"/>
      <c r="BW423" s="107"/>
      <c r="BX423" s="107"/>
      <c r="BY423" s="107"/>
      <c r="BZ423" s="107"/>
      <c r="CA423" s="107"/>
      <c r="CB423" s="107"/>
      <c r="CC423" s="107"/>
      <c r="CD423" s="107"/>
      <c r="CE423" s="107"/>
      <c r="CF423" s="107"/>
      <c r="CG423" s="107"/>
      <c r="CH423" s="107"/>
      <c r="CI423" s="107"/>
      <c r="CJ423" s="107"/>
      <c r="CK423" s="107"/>
      <c r="CL423" s="107"/>
      <c r="CM423" s="107"/>
      <c r="CN423" s="107"/>
      <c r="CO423" s="107"/>
      <c r="CP423" s="107"/>
      <c r="CQ423" s="107"/>
      <c r="CR423" s="107"/>
      <c r="CS423" s="107"/>
      <c r="CT423" s="107"/>
      <c r="CU423" s="107"/>
      <c r="CV423" s="107"/>
      <c r="CW423" s="107"/>
      <c r="CX423" s="107"/>
      <c r="CY423" s="107"/>
      <c r="CZ423" s="107"/>
      <c r="DA423" s="107"/>
      <c r="DB423" s="107"/>
      <c r="DC423" s="107"/>
      <c r="DD423" s="107"/>
    </row>
    <row r="424" spans="1:108" s="58" customFormat="1" ht="12.75">
      <c r="A424" s="107" t="s">
        <v>1408</v>
      </c>
      <c r="B424" s="107"/>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c r="AA424" s="107"/>
      <c r="AB424" s="107"/>
      <c r="AC424" s="107"/>
      <c r="AD424" s="107"/>
      <c r="AE424" s="107"/>
      <c r="AF424" s="107"/>
      <c r="AG424" s="107"/>
      <c r="AH424" s="107"/>
      <c r="AI424" s="107"/>
      <c r="AJ424" s="107"/>
      <c r="AK424" s="107"/>
      <c r="AL424" s="107"/>
      <c r="AM424" s="107"/>
      <c r="AN424" s="107"/>
      <c r="AO424" s="107"/>
      <c r="AP424" s="107"/>
      <c r="AQ424" s="107"/>
      <c r="AR424" s="107"/>
      <c r="AS424" s="107"/>
      <c r="AT424" s="107"/>
      <c r="AU424" s="107"/>
      <c r="AV424" s="107"/>
      <c r="AW424" s="107"/>
      <c r="AX424" s="107"/>
      <c r="AY424" s="107"/>
      <c r="AZ424" s="107"/>
      <c r="BA424" s="107"/>
      <c r="BB424" s="107"/>
      <c r="BC424" s="107"/>
      <c r="BD424" s="107"/>
      <c r="BE424" s="107"/>
      <c r="BF424" s="107"/>
      <c r="BG424" s="107"/>
      <c r="BH424" s="107"/>
      <c r="BI424" s="107"/>
      <c r="BJ424" s="107"/>
      <c r="BK424" s="107"/>
      <c r="BL424" s="107"/>
      <c r="BM424" s="107"/>
      <c r="BN424" s="107"/>
      <c r="BO424" s="107"/>
      <c r="BP424" s="107"/>
      <c r="BQ424" s="107"/>
      <c r="BR424" s="107"/>
      <c r="BS424" s="107"/>
      <c r="BT424" s="107"/>
      <c r="BU424" s="107"/>
      <c r="BV424" s="107"/>
      <c r="BW424" s="107"/>
      <c r="BX424" s="107"/>
      <c r="BY424" s="107"/>
      <c r="BZ424" s="107"/>
      <c r="CA424" s="107"/>
      <c r="CB424" s="107"/>
      <c r="CC424" s="107"/>
      <c r="CD424" s="107"/>
      <c r="CE424" s="107"/>
      <c r="CF424" s="107"/>
      <c r="CG424" s="107"/>
      <c r="CH424" s="107"/>
      <c r="CI424" s="107"/>
      <c r="CJ424" s="107"/>
      <c r="CK424" s="107"/>
      <c r="CL424" s="107"/>
      <c r="CM424" s="107"/>
      <c r="CN424" s="107"/>
      <c r="CO424" s="107"/>
      <c r="CP424" s="107"/>
      <c r="CQ424" s="107"/>
      <c r="CR424" s="107"/>
      <c r="CS424" s="107"/>
      <c r="CT424" s="107"/>
      <c r="CU424" s="107"/>
      <c r="CV424" s="107"/>
      <c r="CW424" s="107"/>
      <c r="CX424" s="107"/>
      <c r="CY424" s="107"/>
      <c r="CZ424" s="107"/>
      <c r="DA424" s="107"/>
      <c r="DB424" s="107"/>
      <c r="DC424" s="107"/>
      <c r="DD424" s="107"/>
    </row>
    <row r="425" spans="1:108" s="58" customFormat="1" ht="12.75">
      <c r="A425" s="169" t="s">
        <v>939</v>
      </c>
      <c r="B425" s="170"/>
      <c r="C425" s="170"/>
      <c r="D425" s="170"/>
      <c r="E425" s="170"/>
      <c r="F425" s="170"/>
      <c r="G425" s="170"/>
      <c r="H425" s="170"/>
      <c r="I425" s="170"/>
      <c r="J425" s="170"/>
      <c r="K425" s="170"/>
      <c r="L425" s="170"/>
      <c r="M425" s="170"/>
      <c r="N425" s="170"/>
      <c r="O425" s="170"/>
      <c r="P425" s="170"/>
      <c r="Q425" s="170"/>
      <c r="R425" s="170"/>
      <c r="S425" s="170"/>
      <c r="T425" s="170"/>
      <c r="U425" s="170"/>
      <c r="V425" s="170"/>
      <c r="W425" s="170"/>
      <c r="X425" s="170"/>
      <c r="Y425" s="170"/>
      <c r="Z425" s="170"/>
      <c r="AA425" s="170"/>
      <c r="AB425" s="170"/>
      <c r="AC425" s="170"/>
      <c r="AD425" s="170"/>
      <c r="AE425" s="170"/>
      <c r="AF425" s="170"/>
      <c r="AG425" s="170"/>
      <c r="AH425" s="170"/>
      <c r="AI425" s="170"/>
      <c r="AJ425" s="170"/>
      <c r="AK425" s="170"/>
      <c r="AL425" s="170"/>
      <c r="AM425" s="170"/>
      <c r="AN425" s="170"/>
      <c r="AO425" s="170"/>
      <c r="AP425" s="170"/>
      <c r="AQ425" s="170"/>
      <c r="AR425" s="170"/>
      <c r="AS425" s="170"/>
      <c r="AT425" s="170"/>
      <c r="AU425" s="170"/>
      <c r="AV425" s="170"/>
      <c r="AW425" s="170"/>
      <c r="AX425" s="170"/>
      <c r="AY425" s="170"/>
      <c r="AZ425" s="170"/>
      <c r="BA425" s="170"/>
      <c r="BB425" s="170"/>
      <c r="BC425" s="170"/>
      <c r="BD425" s="170"/>
      <c r="BE425" s="170"/>
      <c r="BF425" s="170"/>
      <c r="BG425" s="170"/>
      <c r="BH425" s="170"/>
      <c r="BI425" s="170"/>
      <c r="BJ425" s="170"/>
      <c r="BK425" s="170"/>
      <c r="BL425" s="170"/>
      <c r="BM425" s="170"/>
      <c r="BN425" s="170"/>
      <c r="BO425" s="170"/>
      <c r="BP425" s="170"/>
      <c r="BQ425" s="170"/>
      <c r="BR425" s="170"/>
      <c r="BS425" s="170"/>
      <c r="BT425" s="170"/>
      <c r="BU425" s="170"/>
      <c r="BV425" s="170"/>
      <c r="BW425" s="170"/>
      <c r="BX425" s="170"/>
      <c r="BY425" s="170"/>
      <c r="BZ425" s="170"/>
      <c r="CA425" s="170"/>
      <c r="CB425" s="170"/>
      <c r="CC425" s="170"/>
      <c r="CD425" s="170"/>
      <c r="CE425" s="170"/>
      <c r="CF425" s="170"/>
      <c r="CG425" s="170"/>
      <c r="CH425" s="170"/>
      <c r="CI425" s="170"/>
      <c r="CJ425" s="170"/>
      <c r="CK425" s="170"/>
      <c r="CL425" s="170"/>
      <c r="CM425" s="170"/>
      <c r="CN425" s="170"/>
      <c r="CO425" s="170"/>
      <c r="CP425" s="170"/>
      <c r="CQ425" s="170"/>
      <c r="CR425" s="170"/>
      <c r="CS425" s="170"/>
      <c r="CT425" s="170"/>
      <c r="CU425" s="170"/>
      <c r="CV425" s="170"/>
      <c r="CW425" s="170"/>
      <c r="CX425" s="170"/>
      <c r="CY425" s="170"/>
      <c r="CZ425" s="170"/>
      <c r="DA425" s="170"/>
      <c r="DB425" s="170"/>
      <c r="DC425" s="170"/>
      <c r="DD425" s="170"/>
    </row>
    <row r="426" spans="1:108" s="58" customFormat="1" ht="12.75">
      <c r="A426" s="169" t="s">
        <v>940</v>
      </c>
      <c r="B426" s="170"/>
      <c r="C426" s="170"/>
      <c r="D426" s="170"/>
      <c r="E426" s="170"/>
      <c r="F426" s="170"/>
      <c r="G426" s="170"/>
      <c r="H426" s="170"/>
      <c r="I426" s="170"/>
      <c r="J426" s="170"/>
      <c r="K426" s="170"/>
      <c r="L426" s="170"/>
      <c r="M426" s="170"/>
      <c r="N426" s="170"/>
      <c r="O426" s="170"/>
      <c r="P426" s="170"/>
      <c r="Q426" s="170"/>
      <c r="R426" s="170"/>
      <c r="S426" s="170"/>
      <c r="T426" s="170"/>
      <c r="U426" s="170"/>
      <c r="V426" s="170"/>
      <c r="W426" s="170"/>
      <c r="X426" s="170"/>
      <c r="Y426" s="170"/>
      <c r="Z426" s="170"/>
      <c r="AA426" s="170"/>
      <c r="AB426" s="170"/>
      <c r="AC426" s="170"/>
      <c r="AD426" s="170"/>
      <c r="AE426" s="170"/>
      <c r="AF426" s="170"/>
      <c r="AG426" s="170"/>
      <c r="AH426" s="170"/>
      <c r="AI426" s="170"/>
      <c r="AJ426" s="170"/>
      <c r="AK426" s="170"/>
      <c r="AL426" s="170"/>
      <c r="AM426" s="170"/>
      <c r="AN426" s="170"/>
      <c r="AO426" s="170"/>
      <c r="AP426" s="170"/>
      <c r="AQ426" s="170"/>
      <c r="AR426" s="170"/>
      <c r="AS426" s="170"/>
      <c r="AT426" s="170"/>
      <c r="AU426" s="170"/>
      <c r="AV426" s="170"/>
      <c r="AW426" s="170"/>
      <c r="AX426" s="170"/>
      <c r="AY426" s="170"/>
      <c r="AZ426" s="170"/>
      <c r="BA426" s="170"/>
      <c r="BB426" s="170"/>
      <c r="BC426" s="170"/>
      <c r="BD426" s="170"/>
      <c r="BE426" s="170"/>
      <c r="BF426" s="170"/>
      <c r="BG426" s="170"/>
      <c r="BH426" s="170"/>
      <c r="BI426" s="170"/>
      <c r="BJ426" s="170"/>
      <c r="BK426" s="170"/>
      <c r="BL426" s="170"/>
      <c r="BM426" s="170"/>
      <c r="BN426" s="170"/>
      <c r="BO426" s="170"/>
      <c r="BP426" s="170"/>
      <c r="BQ426" s="170"/>
      <c r="BR426" s="170"/>
      <c r="BS426" s="170"/>
      <c r="BT426" s="170"/>
      <c r="BU426" s="170"/>
      <c r="BV426" s="170"/>
      <c r="BW426" s="170"/>
      <c r="BX426" s="170"/>
      <c r="BY426" s="170"/>
      <c r="BZ426" s="170"/>
      <c r="CA426" s="170"/>
      <c r="CB426" s="170"/>
      <c r="CC426" s="170"/>
      <c r="CD426" s="170"/>
      <c r="CE426" s="170"/>
      <c r="CF426" s="170"/>
      <c r="CG426" s="170"/>
      <c r="CH426" s="170"/>
      <c r="CI426" s="170"/>
      <c r="CJ426" s="170"/>
      <c r="CK426" s="170"/>
      <c r="CL426" s="170"/>
      <c r="CM426" s="170"/>
      <c r="CN426" s="170"/>
      <c r="CO426" s="170"/>
      <c r="CP426" s="170"/>
      <c r="CQ426" s="170"/>
      <c r="CR426" s="170"/>
      <c r="CS426" s="170"/>
      <c r="CT426" s="170"/>
      <c r="CU426" s="170"/>
      <c r="CV426" s="170"/>
      <c r="CW426" s="170"/>
      <c r="CX426" s="170"/>
      <c r="CY426" s="170"/>
      <c r="CZ426" s="170"/>
      <c r="DA426" s="170"/>
      <c r="DB426" s="170"/>
      <c r="DC426" s="170"/>
      <c r="DD426" s="170"/>
    </row>
    <row r="427" spans="1:108" s="58" customFormat="1" ht="12.75">
      <c r="A427" s="169" t="s">
        <v>941</v>
      </c>
      <c r="B427" s="170"/>
      <c r="C427" s="170"/>
      <c r="D427" s="170"/>
      <c r="E427" s="170"/>
      <c r="F427" s="170"/>
      <c r="G427" s="170"/>
      <c r="H427" s="170"/>
      <c r="I427" s="170"/>
      <c r="J427" s="170"/>
      <c r="K427" s="170"/>
      <c r="L427" s="170"/>
      <c r="M427" s="170"/>
      <c r="N427" s="170"/>
      <c r="O427" s="170"/>
      <c r="P427" s="170"/>
      <c r="Q427" s="170"/>
      <c r="R427" s="170"/>
      <c r="S427" s="170"/>
      <c r="T427" s="170"/>
      <c r="U427" s="170"/>
      <c r="V427" s="170"/>
      <c r="W427" s="170"/>
      <c r="X427" s="170"/>
      <c r="Y427" s="170"/>
      <c r="Z427" s="170"/>
      <c r="AA427" s="170"/>
      <c r="AB427" s="170"/>
      <c r="AC427" s="170"/>
      <c r="AD427" s="170"/>
      <c r="AE427" s="170"/>
      <c r="AF427" s="170"/>
      <c r="AG427" s="170"/>
      <c r="AH427" s="170"/>
      <c r="AI427" s="170"/>
      <c r="AJ427" s="170"/>
      <c r="AK427" s="170"/>
      <c r="AL427" s="170"/>
      <c r="AM427" s="170"/>
      <c r="AN427" s="170"/>
      <c r="AO427" s="170"/>
      <c r="AP427" s="170"/>
      <c r="AQ427" s="170"/>
      <c r="AR427" s="170"/>
      <c r="AS427" s="170"/>
      <c r="AT427" s="170"/>
      <c r="AU427" s="170"/>
      <c r="AV427" s="170"/>
      <c r="AW427" s="170"/>
      <c r="AX427" s="170"/>
      <c r="AY427" s="170"/>
      <c r="AZ427" s="170"/>
      <c r="BA427" s="170"/>
      <c r="BB427" s="170"/>
      <c r="BC427" s="170"/>
      <c r="BD427" s="170"/>
      <c r="BE427" s="170"/>
      <c r="BF427" s="170"/>
      <c r="BG427" s="170"/>
      <c r="BH427" s="170"/>
      <c r="BI427" s="170"/>
      <c r="BJ427" s="170"/>
      <c r="BK427" s="170"/>
      <c r="BL427" s="170"/>
      <c r="BM427" s="170"/>
      <c r="BN427" s="170"/>
      <c r="BO427" s="170"/>
      <c r="BP427" s="170"/>
      <c r="BQ427" s="170"/>
      <c r="BR427" s="170"/>
      <c r="BS427" s="170"/>
      <c r="BT427" s="170"/>
      <c r="BU427" s="170"/>
      <c r="BV427" s="170"/>
      <c r="BW427" s="170"/>
      <c r="BX427" s="170"/>
      <c r="BY427" s="170"/>
      <c r="BZ427" s="170"/>
      <c r="CA427" s="170"/>
      <c r="CB427" s="170"/>
      <c r="CC427" s="170"/>
      <c r="CD427" s="170"/>
      <c r="CE427" s="170"/>
      <c r="CF427" s="170"/>
      <c r="CG427" s="170"/>
      <c r="CH427" s="170"/>
      <c r="CI427" s="170"/>
      <c r="CJ427" s="170"/>
      <c r="CK427" s="170"/>
      <c r="CL427" s="170"/>
      <c r="CM427" s="170"/>
      <c r="CN427" s="170"/>
      <c r="CO427" s="170"/>
      <c r="CP427" s="170"/>
      <c r="CQ427" s="170"/>
      <c r="CR427" s="170"/>
      <c r="CS427" s="170"/>
      <c r="CT427" s="170"/>
      <c r="CU427" s="170"/>
      <c r="CV427" s="170"/>
      <c r="CW427" s="170"/>
      <c r="CX427" s="170"/>
      <c r="CY427" s="170"/>
      <c r="CZ427" s="170"/>
      <c r="DA427" s="170"/>
      <c r="DB427" s="170"/>
      <c r="DC427" s="170"/>
      <c r="DD427" s="170"/>
    </row>
    <row r="428" spans="1:108" s="58" customFormat="1" ht="12.75">
      <c r="A428" s="169" t="s">
        <v>942</v>
      </c>
      <c r="B428" s="170"/>
      <c r="C428" s="170"/>
      <c r="D428" s="170"/>
      <c r="E428" s="170"/>
      <c r="F428" s="170"/>
      <c r="G428" s="170"/>
      <c r="H428" s="170"/>
      <c r="I428" s="170"/>
      <c r="J428" s="170"/>
      <c r="K428" s="170"/>
      <c r="L428" s="170"/>
      <c r="M428" s="170"/>
      <c r="N428" s="170"/>
      <c r="O428" s="170"/>
      <c r="P428" s="170"/>
      <c r="Q428" s="170"/>
      <c r="R428" s="170"/>
      <c r="S428" s="170"/>
      <c r="T428" s="170"/>
      <c r="U428" s="170"/>
      <c r="V428" s="170"/>
      <c r="W428" s="170"/>
      <c r="X428" s="170"/>
      <c r="Y428" s="170"/>
      <c r="Z428" s="170"/>
      <c r="AA428" s="170"/>
      <c r="AB428" s="170"/>
      <c r="AC428" s="170"/>
      <c r="AD428" s="170"/>
      <c r="AE428" s="170"/>
      <c r="AF428" s="170"/>
      <c r="AG428" s="170"/>
      <c r="AH428" s="170"/>
      <c r="AI428" s="170"/>
      <c r="AJ428" s="170"/>
      <c r="AK428" s="170"/>
      <c r="AL428" s="170"/>
      <c r="AM428" s="170"/>
      <c r="AN428" s="170"/>
      <c r="AO428" s="170"/>
      <c r="AP428" s="170"/>
      <c r="AQ428" s="170"/>
      <c r="AR428" s="170"/>
      <c r="AS428" s="170"/>
      <c r="AT428" s="170"/>
      <c r="AU428" s="170"/>
      <c r="AV428" s="170"/>
      <c r="AW428" s="170"/>
      <c r="AX428" s="170"/>
      <c r="AY428" s="170"/>
      <c r="AZ428" s="170"/>
      <c r="BA428" s="170"/>
      <c r="BB428" s="170"/>
      <c r="BC428" s="170"/>
      <c r="BD428" s="170"/>
      <c r="BE428" s="170"/>
      <c r="BF428" s="170"/>
      <c r="BG428" s="170"/>
      <c r="BH428" s="170"/>
      <c r="BI428" s="170"/>
      <c r="BJ428" s="170"/>
      <c r="BK428" s="170"/>
      <c r="BL428" s="170"/>
      <c r="BM428" s="170"/>
      <c r="BN428" s="170"/>
      <c r="BO428" s="170"/>
      <c r="BP428" s="170"/>
      <c r="BQ428" s="170"/>
      <c r="BR428" s="170"/>
      <c r="BS428" s="170"/>
      <c r="BT428" s="170"/>
      <c r="BU428" s="170"/>
      <c r="BV428" s="170"/>
      <c r="BW428" s="170"/>
      <c r="BX428" s="170"/>
      <c r="BY428" s="170"/>
      <c r="BZ428" s="170"/>
      <c r="CA428" s="170"/>
      <c r="CB428" s="170"/>
      <c r="CC428" s="170"/>
      <c r="CD428" s="170"/>
      <c r="CE428" s="170"/>
      <c r="CF428" s="170"/>
      <c r="CG428" s="170"/>
      <c r="CH428" s="170"/>
      <c r="CI428" s="170"/>
      <c r="CJ428" s="170"/>
      <c r="CK428" s="170"/>
      <c r="CL428" s="170"/>
      <c r="CM428" s="170"/>
      <c r="CN428" s="170"/>
      <c r="CO428" s="170"/>
      <c r="CP428" s="170"/>
      <c r="CQ428" s="170"/>
      <c r="CR428" s="170"/>
      <c r="CS428" s="170"/>
      <c r="CT428" s="170"/>
      <c r="CU428" s="170"/>
      <c r="CV428" s="170"/>
      <c r="CW428" s="170"/>
      <c r="CX428" s="170"/>
      <c r="CY428" s="170"/>
      <c r="CZ428" s="170"/>
      <c r="DA428" s="170"/>
      <c r="DB428" s="170"/>
      <c r="DC428" s="170"/>
      <c r="DD428" s="170"/>
    </row>
    <row r="429" spans="1:108" s="58" customFormat="1" ht="12.75">
      <c r="A429" s="168" t="s">
        <v>943</v>
      </c>
      <c r="B429" s="168"/>
      <c r="C429" s="168"/>
      <c r="D429" s="168"/>
      <c r="E429" s="168"/>
      <c r="F429" s="168"/>
      <c r="G429" s="168"/>
      <c r="H429" s="168"/>
      <c r="I429" s="168"/>
      <c r="J429" s="168"/>
      <c r="K429" s="168"/>
      <c r="L429" s="168"/>
      <c r="M429" s="168"/>
      <c r="N429" s="168"/>
      <c r="O429" s="168"/>
      <c r="P429" s="168"/>
      <c r="Q429" s="168"/>
      <c r="R429" s="168"/>
      <c r="S429" s="168"/>
      <c r="T429" s="168"/>
      <c r="U429" s="168"/>
      <c r="V429" s="168"/>
      <c r="W429" s="168"/>
      <c r="X429" s="168"/>
      <c r="Y429" s="168"/>
      <c r="Z429" s="168"/>
      <c r="AA429" s="168"/>
      <c r="AB429" s="168"/>
      <c r="AC429" s="168"/>
      <c r="AD429" s="168"/>
      <c r="AE429" s="168"/>
      <c r="AF429" s="168"/>
      <c r="AG429" s="168"/>
      <c r="AH429" s="168"/>
      <c r="AI429" s="168"/>
      <c r="AJ429" s="168"/>
      <c r="AK429" s="168"/>
      <c r="AL429" s="168"/>
      <c r="AM429" s="168"/>
      <c r="AN429" s="168"/>
      <c r="AO429" s="168"/>
      <c r="AP429" s="168"/>
      <c r="AQ429" s="168"/>
      <c r="AR429" s="168"/>
      <c r="AS429" s="168"/>
      <c r="AT429" s="168"/>
      <c r="AU429" s="168"/>
      <c r="AV429" s="168"/>
      <c r="AW429" s="168"/>
      <c r="AX429" s="168"/>
      <c r="AY429" s="168"/>
      <c r="AZ429" s="168"/>
      <c r="BA429" s="168"/>
      <c r="BB429" s="168"/>
      <c r="BC429" s="168"/>
      <c r="BD429" s="168"/>
      <c r="BE429" s="168"/>
      <c r="BF429" s="168"/>
      <c r="BG429" s="168"/>
      <c r="BH429" s="168"/>
      <c r="BI429" s="168"/>
      <c r="BJ429" s="168"/>
      <c r="BK429" s="168"/>
      <c r="BL429" s="168"/>
      <c r="BM429" s="168"/>
      <c r="BN429" s="168"/>
      <c r="BO429" s="168"/>
      <c r="BP429" s="168"/>
      <c r="BQ429" s="168"/>
      <c r="BR429" s="168"/>
      <c r="BS429" s="168"/>
      <c r="BT429" s="168"/>
      <c r="BU429" s="168"/>
      <c r="BV429" s="168"/>
      <c r="BW429" s="168"/>
      <c r="BX429" s="168"/>
      <c r="BY429" s="168"/>
      <c r="BZ429" s="168"/>
      <c r="CA429" s="168"/>
      <c r="CB429" s="168"/>
      <c r="CC429" s="168"/>
      <c r="CD429" s="168"/>
      <c r="CE429" s="168"/>
      <c r="CF429" s="168"/>
      <c r="CG429" s="168"/>
      <c r="CH429" s="168"/>
      <c r="CI429" s="168"/>
      <c r="CJ429" s="168"/>
      <c r="CK429" s="168"/>
      <c r="CL429" s="168"/>
      <c r="CM429" s="168"/>
      <c r="CN429" s="168"/>
      <c r="CO429" s="168"/>
      <c r="CP429" s="168"/>
      <c r="CQ429" s="168"/>
      <c r="CR429" s="168"/>
      <c r="CS429" s="168"/>
      <c r="CT429" s="168"/>
      <c r="CU429" s="168"/>
      <c r="CV429" s="168"/>
      <c r="CW429" s="168"/>
      <c r="CX429" s="168"/>
      <c r="CY429" s="168"/>
      <c r="CZ429" s="168"/>
      <c r="DA429" s="168"/>
      <c r="DB429" s="168"/>
      <c r="DC429" s="168"/>
      <c r="DD429" s="168"/>
    </row>
    <row r="430" spans="1:108" s="58" customFormat="1" ht="12.75">
      <c r="A430" s="168" t="s">
        <v>944</v>
      </c>
      <c r="B430" s="168"/>
      <c r="C430" s="168"/>
      <c r="D430" s="168"/>
      <c r="E430" s="168"/>
      <c r="F430" s="168"/>
      <c r="G430" s="168"/>
      <c r="H430" s="168"/>
      <c r="I430" s="168"/>
      <c r="J430" s="168"/>
      <c r="K430" s="168"/>
      <c r="L430" s="168"/>
      <c r="M430" s="168"/>
      <c r="N430" s="168"/>
      <c r="O430" s="168"/>
      <c r="P430" s="168"/>
      <c r="Q430" s="168"/>
      <c r="R430" s="168"/>
      <c r="S430" s="168"/>
      <c r="T430" s="168"/>
      <c r="U430" s="168"/>
      <c r="V430" s="168"/>
      <c r="W430" s="168"/>
      <c r="X430" s="168"/>
      <c r="Y430" s="168"/>
      <c r="Z430" s="168"/>
      <c r="AA430" s="168"/>
      <c r="AB430" s="168"/>
      <c r="AC430" s="168"/>
      <c r="AD430" s="168"/>
      <c r="AE430" s="168"/>
      <c r="AF430" s="168"/>
      <c r="AG430" s="168"/>
      <c r="AH430" s="168"/>
      <c r="AI430" s="168"/>
      <c r="AJ430" s="168"/>
      <c r="AK430" s="168"/>
      <c r="AL430" s="168"/>
      <c r="AM430" s="168"/>
      <c r="AN430" s="168"/>
      <c r="AO430" s="168"/>
      <c r="AP430" s="168"/>
      <c r="AQ430" s="168"/>
      <c r="AR430" s="168"/>
      <c r="AS430" s="168"/>
      <c r="AT430" s="168"/>
      <c r="AU430" s="168"/>
      <c r="AV430" s="168"/>
      <c r="AW430" s="168"/>
      <c r="AX430" s="168"/>
      <c r="AY430" s="168"/>
      <c r="AZ430" s="168"/>
      <c r="BA430" s="168"/>
      <c r="BB430" s="168"/>
      <c r="BC430" s="168"/>
      <c r="BD430" s="168"/>
      <c r="BE430" s="168"/>
      <c r="BF430" s="168"/>
      <c r="BG430" s="168"/>
      <c r="BH430" s="168"/>
      <c r="BI430" s="168"/>
      <c r="BJ430" s="168"/>
      <c r="BK430" s="168"/>
      <c r="BL430" s="168"/>
      <c r="BM430" s="168"/>
      <c r="BN430" s="168"/>
      <c r="BO430" s="168"/>
      <c r="BP430" s="168"/>
      <c r="BQ430" s="168"/>
      <c r="BR430" s="168"/>
      <c r="BS430" s="168"/>
      <c r="BT430" s="168"/>
      <c r="BU430" s="168"/>
      <c r="BV430" s="168"/>
      <c r="BW430" s="168"/>
      <c r="BX430" s="168"/>
      <c r="BY430" s="168"/>
      <c r="BZ430" s="168"/>
      <c r="CA430" s="168"/>
      <c r="CB430" s="168"/>
      <c r="CC430" s="168"/>
      <c r="CD430" s="168"/>
      <c r="CE430" s="168"/>
      <c r="CF430" s="168"/>
      <c r="CG430" s="168"/>
      <c r="CH430" s="168"/>
      <c r="CI430" s="168"/>
      <c r="CJ430" s="168"/>
      <c r="CK430" s="168"/>
      <c r="CL430" s="168"/>
      <c r="CM430" s="168"/>
      <c r="CN430" s="168"/>
      <c r="CO430" s="168"/>
      <c r="CP430" s="168"/>
      <c r="CQ430" s="168"/>
      <c r="CR430" s="168"/>
      <c r="CS430" s="168"/>
      <c r="CT430" s="168"/>
      <c r="CU430" s="168"/>
      <c r="CV430" s="168"/>
      <c r="CW430" s="168"/>
      <c r="CX430" s="168"/>
      <c r="CY430" s="168"/>
      <c r="CZ430" s="168"/>
      <c r="DA430" s="168"/>
      <c r="DB430" s="168"/>
      <c r="DC430" s="168"/>
      <c r="DD430" s="168"/>
    </row>
    <row r="431" spans="1:108" s="58" customFormat="1" ht="12.75">
      <c r="A431" s="168" t="s">
        <v>945</v>
      </c>
      <c r="B431" s="168"/>
      <c r="C431" s="168"/>
      <c r="D431" s="168"/>
      <c r="E431" s="168"/>
      <c r="F431" s="168"/>
      <c r="G431" s="168"/>
      <c r="H431" s="168"/>
      <c r="I431" s="168"/>
      <c r="J431" s="168"/>
      <c r="K431" s="168"/>
      <c r="L431" s="168"/>
      <c r="M431" s="168"/>
      <c r="N431" s="168"/>
      <c r="O431" s="168"/>
      <c r="P431" s="168"/>
      <c r="Q431" s="168"/>
      <c r="R431" s="168"/>
      <c r="S431" s="168"/>
      <c r="T431" s="168"/>
      <c r="U431" s="168"/>
      <c r="V431" s="168"/>
      <c r="W431" s="168"/>
      <c r="X431" s="168"/>
      <c r="Y431" s="168"/>
      <c r="Z431" s="168"/>
      <c r="AA431" s="168"/>
      <c r="AB431" s="168"/>
      <c r="AC431" s="168"/>
      <c r="AD431" s="168"/>
      <c r="AE431" s="168"/>
      <c r="AF431" s="168"/>
      <c r="AG431" s="168"/>
      <c r="AH431" s="168"/>
      <c r="AI431" s="168"/>
      <c r="AJ431" s="168"/>
      <c r="AK431" s="168"/>
      <c r="AL431" s="168"/>
      <c r="AM431" s="168"/>
      <c r="AN431" s="168"/>
      <c r="AO431" s="168"/>
      <c r="AP431" s="168"/>
      <c r="AQ431" s="168"/>
      <c r="AR431" s="168"/>
      <c r="AS431" s="168"/>
      <c r="AT431" s="168"/>
      <c r="AU431" s="168"/>
      <c r="AV431" s="168"/>
      <c r="AW431" s="168"/>
      <c r="AX431" s="168"/>
      <c r="AY431" s="168"/>
      <c r="AZ431" s="168"/>
      <c r="BA431" s="168"/>
      <c r="BB431" s="168"/>
      <c r="BC431" s="168"/>
      <c r="BD431" s="168"/>
      <c r="BE431" s="168"/>
      <c r="BF431" s="168"/>
      <c r="BG431" s="168"/>
      <c r="BH431" s="168"/>
      <c r="BI431" s="168"/>
      <c r="BJ431" s="168"/>
      <c r="BK431" s="168"/>
      <c r="BL431" s="168"/>
      <c r="BM431" s="168"/>
      <c r="BN431" s="168"/>
      <c r="BO431" s="168"/>
      <c r="BP431" s="168"/>
      <c r="BQ431" s="168"/>
      <c r="BR431" s="168"/>
      <c r="BS431" s="168"/>
      <c r="BT431" s="168"/>
      <c r="BU431" s="168"/>
      <c r="BV431" s="168"/>
      <c r="BW431" s="168"/>
      <c r="BX431" s="168"/>
      <c r="BY431" s="168"/>
      <c r="BZ431" s="168"/>
      <c r="CA431" s="168"/>
      <c r="CB431" s="168"/>
      <c r="CC431" s="168"/>
      <c r="CD431" s="168"/>
      <c r="CE431" s="168"/>
      <c r="CF431" s="168"/>
      <c r="CG431" s="168"/>
      <c r="CH431" s="168"/>
      <c r="CI431" s="168"/>
      <c r="CJ431" s="168"/>
      <c r="CK431" s="168"/>
      <c r="CL431" s="168"/>
      <c r="CM431" s="168"/>
      <c r="CN431" s="168"/>
      <c r="CO431" s="168"/>
      <c r="CP431" s="168"/>
      <c r="CQ431" s="168"/>
      <c r="CR431" s="168"/>
      <c r="CS431" s="168"/>
      <c r="CT431" s="168"/>
      <c r="CU431" s="168"/>
      <c r="CV431" s="168"/>
      <c r="CW431" s="168"/>
      <c r="CX431" s="168"/>
      <c r="CY431" s="168"/>
      <c r="CZ431" s="168"/>
      <c r="DA431" s="168"/>
      <c r="DB431" s="168"/>
      <c r="DC431" s="168"/>
      <c r="DD431" s="168"/>
    </row>
    <row r="432" spans="1:108" s="58" customFormat="1" ht="12.75">
      <c r="A432" s="168" t="s">
        <v>946</v>
      </c>
      <c r="B432" s="168"/>
      <c r="C432" s="168"/>
      <c r="D432" s="168"/>
      <c r="E432" s="168"/>
      <c r="F432" s="168"/>
      <c r="G432" s="168"/>
      <c r="H432" s="168"/>
      <c r="I432" s="168"/>
      <c r="J432" s="168"/>
      <c r="K432" s="168"/>
      <c r="L432" s="168"/>
      <c r="M432" s="168"/>
      <c r="N432" s="168"/>
      <c r="O432" s="168"/>
      <c r="P432" s="168"/>
      <c r="Q432" s="168"/>
      <c r="R432" s="168"/>
      <c r="S432" s="168"/>
      <c r="T432" s="168"/>
      <c r="U432" s="168"/>
      <c r="V432" s="168"/>
      <c r="W432" s="168"/>
      <c r="X432" s="168"/>
      <c r="Y432" s="168"/>
      <c r="Z432" s="168"/>
      <c r="AA432" s="168"/>
      <c r="AB432" s="168"/>
      <c r="AC432" s="168"/>
      <c r="AD432" s="168"/>
      <c r="AE432" s="168"/>
      <c r="AF432" s="168"/>
      <c r="AG432" s="168"/>
      <c r="AH432" s="168"/>
      <c r="AI432" s="168"/>
      <c r="AJ432" s="168"/>
      <c r="AK432" s="168"/>
      <c r="AL432" s="168"/>
      <c r="AM432" s="168"/>
      <c r="AN432" s="168"/>
      <c r="AO432" s="168"/>
      <c r="AP432" s="168"/>
      <c r="AQ432" s="168"/>
      <c r="AR432" s="168"/>
      <c r="AS432" s="168"/>
      <c r="AT432" s="168"/>
      <c r="AU432" s="168"/>
      <c r="AV432" s="168"/>
      <c r="AW432" s="168"/>
      <c r="AX432" s="168"/>
      <c r="AY432" s="168"/>
      <c r="AZ432" s="168"/>
      <c r="BA432" s="168"/>
      <c r="BB432" s="168"/>
      <c r="BC432" s="168"/>
      <c r="BD432" s="168"/>
      <c r="BE432" s="168"/>
      <c r="BF432" s="168"/>
      <c r="BG432" s="168"/>
      <c r="BH432" s="168"/>
      <c r="BI432" s="168"/>
      <c r="BJ432" s="168"/>
      <c r="BK432" s="168"/>
      <c r="BL432" s="168"/>
      <c r="BM432" s="168"/>
      <c r="BN432" s="168"/>
      <c r="BO432" s="168"/>
      <c r="BP432" s="168"/>
      <c r="BQ432" s="168"/>
      <c r="BR432" s="168"/>
      <c r="BS432" s="168"/>
      <c r="BT432" s="168"/>
      <c r="BU432" s="168"/>
      <c r="BV432" s="168"/>
      <c r="BW432" s="168"/>
      <c r="BX432" s="168"/>
      <c r="BY432" s="168"/>
      <c r="BZ432" s="168"/>
      <c r="CA432" s="168"/>
      <c r="CB432" s="168"/>
      <c r="CC432" s="168"/>
      <c r="CD432" s="168"/>
      <c r="CE432" s="168"/>
      <c r="CF432" s="168"/>
      <c r="CG432" s="168"/>
      <c r="CH432" s="168"/>
      <c r="CI432" s="168"/>
      <c r="CJ432" s="168"/>
      <c r="CK432" s="168"/>
      <c r="CL432" s="168"/>
      <c r="CM432" s="168"/>
      <c r="CN432" s="168"/>
      <c r="CO432" s="168"/>
      <c r="CP432" s="168"/>
      <c r="CQ432" s="168"/>
      <c r="CR432" s="168"/>
      <c r="CS432" s="168"/>
      <c r="CT432" s="168"/>
      <c r="CU432" s="168"/>
      <c r="CV432" s="168"/>
      <c r="CW432" s="168"/>
      <c r="CX432" s="168"/>
      <c r="CY432" s="168"/>
      <c r="CZ432" s="168"/>
      <c r="DA432" s="168"/>
      <c r="DB432" s="168"/>
      <c r="DC432" s="168"/>
      <c r="DD432" s="168"/>
    </row>
    <row r="433" spans="1:108" s="58" customFormat="1" ht="12.75">
      <c r="A433" s="168" t="s">
        <v>947</v>
      </c>
      <c r="B433" s="168"/>
      <c r="C433" s="168"/>
      <c r="D433" s="168"/>
      <c r="E433" s="168"/>
      <c r="F433" s="168"/>
      <c r="G433" s="168"/>
      <c r="H433" s="168"/>
      <c r="I433" s="168"/>
      <c r="J433" s="168"/>
      <c r="K433" s="168"/>
      <c r="L433" s="168"/>
      <c r="M433" s="168"/>
      <c r="N433" s="168"/>
      <c r="O433" s="168"/>
      <c r="P433" s="168"/>
      <c r="Q433" s="168"/>
      <c r="R433" s="168"/>
      <c r="S433" s="168"/>
      <c r="T433" s="168"/>
      <c r="U433" s="168"/>
      <c r="V433" s="168"/>
      <c r="W433" s="168"/>
      <c r="X433" s="168"/>
      <c r="Y433" s="168"/>
      <c r="Z433" s="168"/>
      <c r="AA433" s="168"/>
      <c r="AB433" s="168"/>
      <c r="AC433" s="168"/>
      <c r="AD433" s="168"/>
      <c r="AE433" s="168"/>
      <c r="AF433" s="168"/>
      <c r="AG433" s="168"/>
      <c r="AH433" s="168"/>
      <c r="AI433" s="168"/>
      <c r="AJ433" s="168"/>
      <c r="AK433" s="168"/>
      <c r="AL433" s="168"/>
      <c r="AM433" s="168"/>
      <c r="AN433" s="168"/>
      <c r="AO433" s="168"/>
      <c r="AP433" s="168"/>
      <c r="AQ433" s="168"/>
      <c r="AR433" s="168"/>
      <c r="AS433" s="168"/>
      <c r="AT433" s="168"/>
      <c r="AU433" s="168"/>
      <c r="AV433" s="168"/>
      <c r="AW433" s="168"/>
      <c r="AX433" s="168"/>
      <c r="AY433" s="168"/>
      <c r="AZ433" s="168"/>
      <c r="BA433" s="168"/>
      <c r="BB433" s="168"/>
      <c r="BC433" s="168"/>
      <c r="BD433" s="168"/>
      <c r="BE433" s="168"/>
      <c r="BF433" s="168"/>
      <c r="BG433" s="168"/>
      <c r="BH433" s="168"/>
      <c r="BI433" s="168"/>
      <c r="BJ433" s="168"/>
      <c r="BK433" s="168"/>
      <c r="BL433" s="168"/>
      <c r="BM433" s="168"/>
      <c r="BN433" s="168"/>
      <c r="BO433" s="168"/>
      <c r="BP433" s="168"/>
      <c r="BQ433" s="168"/>
      <c r="BR433" s="168"/>
      <c r="BS433" s="168"/>
      <c r="BT433" s="168"/>
      <c r="BU433" s="168"/>
      <c r="BV433" s="168"/>
      <c r="BW433" s="168"/>
      <c r="BX433" s="168"/>
      <c r="BY433" s="168"/>
      <c r="BZ433" s="168"/>
      <c r="CA433" s="168"/>
      <c r="CB433" s="168"/>
      <c r="CC433" s="168"/>
      <c r="CD433" s="168"/>
      <c r="CE433" s="168"/>
      <c r="CF433" s="168"/>
      <c r="CG433" s="168"/>
      <c r="CH433" s="168"/>
      <c r="CI433" s="168"/>
      <c r="CJ433" s="168"/>
      <c r="CK433" s="168"/>
      <c r="CL433" s="168"/>
      <c r="CM433" s="168"/>
      <c r="CN433" s="168"/>
      <c r="CO433" s="168"/>
      <c r="CP433" s="168"/>
      <c r="CQ433" s="168"/>
      <c r="CR433" s="168"/>
      <c r="CS433" s="168"/>
      <c r="CT433" s="168"/>
      <c r="CU433" s="168"/>
      <c r="CV433" s="168"/>
      <c r="CW433" s="168"/>
      <c r="CX433" s="168"/>
      <c r="CY433" s="168"/>
      <c r="CZ433" s="168"/>
      <c r="DA433" s="168"/>
      <c r="DB433" s="168"/>
      <c r="DC433" s="168"/>
      <c r="DD433" s="168"/>
    </row>
    <row r="434" spans="1:108" s="58" customFormat="1" ht="12.75">
      <c r="A434" s="168" t="s">
        <v>948</v>
      </c>
      <c r="B434" s="168"/>
      <c r="C434" s="168"/>
      <c r="D434" s="168"/>
      <c r="E434" s="168"/>
      <c r="F434" s="168"/>
      <c r="G434" s="168"/>
      <c r="H434" s="168"/>
      <c r="I434" s="168"/>
      <c r="J434" s="168"/>
      <c r="K434" s="168"/>
      <c r="L434" s="168"/>
      <c r="M434" s="168"/>
      <c r="N434" s="168"/>
      <c r="O434" s="168"/>
      <c r="P434" s="168"/>
      <c r="Q434" s="168"/>
      <c r="R434" s="168"/>
      <c r="S434" s="168"/>
      <c r="T434" s="168"/>
      <c r="U434" s="168"/>
      <c r="V434" s="168"/>
      <c r="W434" s="168"/>
      <c r="X434" s="168"/>
      <c r="Y434" s="168"/>
      <c r="Z434" s="168"/>
      <c r="AA434" s="168"/>
      <c r="AB434" s="168"/>
      <c r="AC434" s="168"/>
      <c r="AD434" s="168"/>
      <c r="AE434" s="168"/>
      <c r="AF434" s="168"/>
      <c r="AG434" s="168"/>
      <c r="AH434" s="168"/>
      <c r="AI434" s="168"/>
      <c r="AJ434" s="168"/>
      <c r="AK434" s="168"/>
      <c r="AL434" s="168"/>
      <c r="AM434" s="168"/>
      <c r="AN434" s="168"/>
      <c r="AO434" s="168"/>
      <c r="AP434" s="168"/>
      <c r="AQ434" s="168"/>
      <c r="AR434" s="168"/>
      <c r="AS434" s="168"/>
      <c r="AT434" s="168"/>
      <c r="AU434" s="168"/>
      <c r="AV434" s="168"/>
      <c r="AW434" s="168"/>
      <c r="AX434" s="168"/>
      <c r="AY434" s="168"/>
      <c r="AZ434" s="168"/>
      <c r="BA434" s="168"/>
      <c r="BB434" s="168"/>
      <c r="BC434" s="168"/>
      <c r="BD434" s="168"/>
      <c r="BE434" s="168"/>
      <c r="BF434" s="168"/>
      <c r="BG434" s="168"/>
      <c r="BH434" s="168"/>
      <c r="BI434" s="168"/>
      <c r="BJ434" s="168"/>
      <c r="BK434" s="168"/>
      <c r="BL434" s="168"/>
      <c r="BM434" s="168"/>
      <c r="BN434" s="168"/>
      <c r="BO434" s="168"/>
      <c r="BP434" s="168"/>
      <c r="BQ434" s="168"/>
      <c r="BR434" s="168"/>
      <c r="BS434" s="168"/>
      <c r="BT434" s="168"/>
      <c r="BU434" s="168"/>
      <c r="BV434" s="168"/>
      <c r="BW434" s="168"/>
      <c r="BX434" s="168"/>
      <c r="BY434" s="168"/>
      <c r="BZ434" s="168"/>
      <c r="CA434" s="168"/>
      <c r="CB434" s="168"/>
      <c r="CC434" s="168"/>
      <c r="CD434" s="168"/>
      <c r="CE434" s="168"/>
      <c r="CF434" s="168"/>
      <c r="CG434" s="168"/>
      <c r="CH434" s="168"/>
      <c r="CI434" s="168"/>
      <c r="CJ434" s="168"/>
      <c r="CK434" s="168"/>
      <c r="CL434" s="168"/>
      <c r="CM434" s="168"/>
      <c r="CN434" s="168"/>
      <c r="CO434" s="168"/>
      <c r="CP434" s="168"/>
      <c r="CQ434" s="168"/>
      <c r="CR434" s="168"/>
      <c r="CS434" s="168"/>
      <c r="CT434" s="168"/>
      <c r="CU434" s="168"/>
      <c r="CV434" s="168"/>
      <c r="CW434" s="168"/>
      <c r="CX434" s="168"/>
      <c r="CY434" s="168"/>
      <c r="CZ434" s="168"/>
      <c r="DA434" s="168"/>
      <c r="DB434" s="168"/>
      <c r="DC434" s="168"/>
      <c r="DD434" s="168"/>
    </row>
    <row r="435" spans="1:108" s="58" customFormat="1" ht="12.75">
      <c r="A435" s="168" t="s">
        <v>949</v>
      </c>
      <c r="B435" s="168"/>
      <c r="C435" s="168"/>
      <c r="D435" s="168"/>
      <c r="E435" s="168"/>
      <c r="F435" s="168"/>
      <c r="G435" s="168"/>
      <c r="H435" s="168"/>
      <c r="I435" s="168"/>
      <c r="J435" s="168"/>
      <c r="K435" s="168"/>
      <c r="L435" s="168"/>
      <c r="M435" s="168"/>
      <c r="N435" s="168"/>
      <c r="O435" s="168"/>
      <c r="P435" s="168"/>
      <c r="Q435" s="168"/>
      <c r="R435" s="168"/>
      <c r="S435" s="168"/>
      <c r="T435" s="168"/>
      <c r="U435" s="168"/>
      <c r="V435" s="168"/>
      <c r="W435" s="168"/>
      <c r="X435" s="168"/>
      <c r="Y435" s="168"/>
      <c r="Z435" s="168"/>
      <c r="AA435" s="168"/>
      <c r="AB435" s="168"/>
      <c r="AC435" s="168"/>
      <c r="AD435" s="168"/>
      <c r="AE435" s="168"/>
      <c r="AF435" s="168"/>
      <c r="AG435" s="168"/>
      <c r="AH435" s="168"/>
      <c r="AI435" s="168"/>
      <c r="AJ435" s="168"/>
      <c r="AK435" s="168"/>
      <c r="AL435" s="168"/>
      <c r="AM435" s="168"/>
      <c r="AN435" s="168"/>
      <c r="AO435" s="168"/>
      <c r="AP435" s="168"/>
      <c r="AQ435" s="168"/>
      <c r="AR435" s="168"/>
      <c r="AS435" s="168"/>
      <c r="AT435" s="168"/>
      <c r="AU435" s="168"/>
      <c r="AV435" s="168"/>
      <c r="AW435" s="168"/>
      <c r="AX435" s="168"/>
      <c r="AY435" s="168"/>
      <c r="AZ435" s="168"/>
      <c r="BA435" s="168"/>
      <c r="BB435" s="168"/>
      <c r="BC435" s="168"/>
      <c r="BD435" s="168"/>
      <c r="BE435" s="168"/>
      <c r="BF435" s="168"/>
      <c r="BG435" s="168"/>
      <c r="BH435" s="168"/>
      <c r="BI435" s="168"/>
      <c r="BJ435" s="168"/>
      <c r="BK435" s="168"/>
      <c r="BL435" s="168"/>
      <c r="BM435" s="168"/>
      <c r="BN435" s="168"/>
      <c r="BO435" s="168"/>
      <c r="BP435" s="168"/>
      <c r="BQ435" s="168"/>
      <c r="BR435" s="168"/>
      <c r="BS435" s="168"/>
      <c r="BT435" s="168"/>
      <c r="BU435" s="168"/>
      <c r="BV435" s="168"/>
      <c r="BW435" s="168"/>
      <c r="BX435" s="168"/>
      <c r="BY435" s="168"/>
      <c r="BZ435" s="168"/>
      <c r="CA435" s="168"/>
      <c r="CB435" s="168"/>
      <c r="CC435" s="168"/>
      <c r="CD435" s="168"/>
      <c r="CE435" s="168"/>
      <c r="CF435" s="168"/>
      <c r="CG435" s="168"/>
      <c r="CH435" s="168"/>
      <c r="CI435" s="168"/>
      <c r="CJ435" s="168"/>
      <c r="CK435" s="168"/>
      <c r="CL435" s="168"/>
      <c r="CM435" s="168"/>
      <c r="CN435" s="168"/>
      <c r="CO435" s="168"/>
      <c r="CP435" s="168"/>
      <c r="CQ435" s="168"/>
      <c r="CR435" s="168"/>
      <c r="CS435" s="168"/>
      <c r="CT435" s="168"/>
      <c r="CU435" s="168"/>
      <c r="CV435" s="168"/>
      <c r="CW435" s="168"/>
      <c r="CX435" s="168"/>
      <c r="CY435" s="168"/>
      <c r="CZ435" s="168"/>
      <c r="DA435" s="168"/>
      <c r="DB435" s="168"/>
      <c r="DC435" s="168"/>
      <c r="DD435" s="168"/>
    </row>
    <row r="436" spans="1:108" s="58" customFormat="1" ht="13.5" customHeight="1">
      <c r="A436" s="168" t="s">
        <v>950</v>
      </c>
      <c r="B436" s="168"/>
      <c r="C436" s="168"/>
      <c r="D436" s="168"/>
      <c r="E436" s="168"/>
      <c r="F436" s="168"/>
      <c r="G436" s="168"/>
      <c r="H436" s="168"/>
      <c r="I436" s="168"/>
      <c r="J436" s="168"/>
      <c r="K436" s="168"/>
      <c r="L436" s="168"/>
      <c r="M436" s="168"/>
      <c r="N436" s="168"/>
      <c r="O436" s="168"/>
      <c r="P436" s="168"/>
      <c r="Q436" s="168"/>
      <c r="R436" s="168"/>
      <c r="S436" s="168"/>
      <c r="T436" s="168"/>
      <c r="U436" s="168"/>
      <c r="V436" s="168"/>
      <c r="W436" s="168"/>
      <c r="X436" s="168"/>
      <c r="Y436" s="168"/>
      <c r="Z436" s="168"/>
      <c r="AA436" s="168"/>
      <c r="AB436" s="168"/>
      <c r="AC436" s="168"/>
      <c r="AD436" s="168"/>
      <c r="AE436" s="168"/>
      <c r="AF436" s="168"/>
      <c r="AG436" s="168"/>
      <c r="AH436" s="168"/>
      <c r="AI436" s="168"/>
      <c r="AJ436" s="168"/>
      <c r="AK436" s="168"/>
      <c r="AL436" s="168"/>
      <c r="AM436" s="168"/>
      <c r="AN436" s="168"/>
      <c r="AO436" s="168"/>
      <c r="AP436" s="168"/>
      <c r="AQ436" s="168"/>
      <c r="AR436" s="168"/>
      <c r="AS436" s="168"/>
      <c r="AT436" s="168"/>
      <c r="AU436" s="168"/>
      <c r="AV436" s="168"/>
      <c r="AW436" s="168"/>
      <c r="AX436" s="168"/>
      <c r="AY436" s="168"/>
      <c r="AZ436" s="168"/>
      <c r="BA436" s="168"/>
      <c r="BB436" s="168"/>
      <c r="BC436" s="168"/>
      <c r="BD436" s="168"/>
      <c r="BE436" s="168"/>
      <c r="BF436" s="168"/>
      <c r="BG436" s="168"/>
      <c r="BH436" s="168"/>
      <c r="BI436" s="168"/>
      <c r="BJ436" s="168"/>
      <c r="BK436" s="168"/>
      <c r="BL436" s="168"/>
      <c r="BM436" s="168"/>
      <c r="BN436" s="168"/>
      <c r="BO436" s="168"/>
      <c r="BP436" s="168"/>
      <c r="BQ436" s="168"/>
      <c r="BR436" s="168"/>
      <c r="BS436" s="168"/>
      <c r="BT436" s="168"/>
      <c r="BU436" s="168"/>
      <c r="BV436" s="168"/>
      <c r="BW436" s="168"/>
      <c r="BX436" s="168"/>
      <c r="BY436" s="168"/>
      <c r="BZ436" s="168"/>
      <c r="CA436" s="168"/>
      <c r="CB436" s="168"/>
      <c r="CC436" s="168"/>
      <c r="CD436" s="168"/>
      <c r="CE436" s="168"/>
      <c r="CF436" s="168"/>
      <c r="CG436" s="168"/>
      <c r="CH436" s="168"/>
      <c r="CI436" s="168"/>
      <c r="CJ436" s="168"/>
      <c r="CK436" s="168"/>
      <c r="CL436" s="168"/>
      <c r="CM436" s="168"/>
      <c r="CN436" s="168"/>
      <c r="CO436" s="168"/>
      <c r="CP436" s="168"/>
      <c r="CQ436" s="168"/>
      <c r="CR436" s="168"/>
      <c r="CS436" s="168"/>
      <c r="CT436" s="168"/>
      <c r="CU436" s="168"/>
      <c r="CV436" s="168"/>
      <c r="CW436" s="168"/>
      <c r="CX436" s="168"/>
      <c r="CY436" s="168"/>
      <c r="CZ436" s="168"/>
      <c r="DA436" s="168"/>
      <c r="DB436" s="168"/>
      <c r="DC436" s="168"/>
      <c r="DD436" s="168"/>
    </row>
    <row r="437" spans="1:108" s="58" customFormat="1" ht="13.5" customHeight="1">
      <c r="A437" s="168" t="s">
        <v>951</v>
      </c>
      <c r="B437" s="168"/>
      <c r="C437" s="168"/>
      <c r="D437" s="168"/>
      <c r="E437" s="168"/>
      <c r="F437" s="168"/>
      <c r="G437" s="168"/>
      <c r="H437" s="168"/>
      <c r="I437" s="168"/>
      <c r="J437" s="168"/>
      <c r="K437" s="168"/>
      <c r="L437" s="168"/>
      <c r="M437" s="168"/>
      <c r="N437" s="168"/>
      <c r="O437" s="168"/>
      <c r="P437" s="168"/>
      <c r="Q437" s="168"/>
      <c r="R437" s="168"/>
      <c r="S437" s="168"/>
      <c r="T437" s="168"/>
      <c r="U437" s="168"/>
      <c r="V437" s="168"/>
      <c r="W437" s="168"/>
      <c r="X437" s="168"/>
      <c r="Y437" s="168"/>
      <c r="Z437" s="168"/>
      <c r="AA437" s="168"/>
      <c r="AB437" s="168"/>
      <c r="AC437" s="168"/>
      <c r="AD437" s="168"/>
      <c r="AE437" s="168"/>
      <c r="AF437" s="168"/>
      <c r="AG437" s="168"/>
      <c r="AH437" s="168"/>
      <c r="AI437" s="168"/>
      <c r="AJ437" s="168"/>
      <c r="AK437" s="168"/>
      <c r="AL437" s="168"/>
      <c r="AM437" s="168"/>
      <c r="AN437" s="168"/>
      <c r="AO437" s="168"/>
      <c r="AP437" s="168"/>
      <c r="AQ437" s="168"/>
      <c r="AR437" s="168"/>
      <c r="AS437" s="168"/>
      <c r="AT437" s="168"/>
      <c r="AU437" s="168"/>
      <c r="AV437" s="168"/>
      <c r="AW437" s="168"/>
      <c r="AX437" s="168"/>
      <c r="AY437" s="168"/>
      <c r="AZ437" s="168"/>
      <c r="BA437" s="168"/>
      <c r="BB437" s="168"/>
      <c r="BC437" s="168"/>
      <c r="BD437" s="168"/>
      <c r="BE437" s="168"/>
      <c r="BF437" s="168"/>
      <c r="BG437" s="168"/>
      <c r="BH437" s="168"/>
      <c r="BI437" s="168"/>
      <c r="BJ437" s="168"/>
      <c r="BK437" s="168"/>
      <c r="BL437" s="168"/>
      <c r="BM437" s="168"/>
      <c r="BN437" s="168"/>
      <c r="BO437" s="168"/>
      <c r="BP437" s="168"/>
      <c r="BQ437" s="168"/>
      <c r="BR437" s="168"/>
      <c r="BS437" s="168"/>
      <c r="BT437" s="168"/>
      <c r="BU437" s="168"/>
      <c r="BV437" s="168"/>
      <c r="BW437" s="168"/>
      <c r="BX437" s="168"/>
      <c r="BY437" s="168"/>
      <c r="BZ437" s="168"/>
      <c r="CA437" s="168"/>
      <c r="CB437" s="168"/>
      <c r="CC437" s="168"/>
      <c r="CD437" s="168"/>
      <c r="CE437" s="168"/>
      <c r="CF437" s="168"/>
      <c r="CG437" s="168"/>
      <c r="CH437" s="168"/>
      <c r="CI437" s="168"/>
      <c r="CJ437" s="168"/>
      <c r="CK437" s="168"/>
      <c r="CL437" s="168"/>
      <c r="CM437" s="168"/>
      <c r="CN437" s="168"/>
      <c r="CO437" s="168"/>
      <c r="CP437" s="168"/>
      <c r="CQ437" s="168"/>
      <c r="CR437" s="168"/>
      <c r="CS437" s="168"/>
      <c r="CT437" s="168"/>
      <c r="CU437" s="168"/>
      <c r="CV437" s="168"/>
      <c r="CW437" s="168"/>
      <c r="CX437" s="168"/>
      <c r="CY437" s="168"/>
      <c r="CZ437" s="168"/>
      <c r="DA437" s="168"/>
      <c r="DB437" s="168"/>
      <c r="DC437" s="168"/>
      <c r="DD437" s="168"/>
    </row>
    <row r="438" spans="1:108" s="58" customFormat="1" ht="13.5" customHeight="1">
      <c r="A438" s="107" t="s">
        <v>952</v>
      </c>
      <c r="B438" s="107"/>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c r="AA438" s="107"/>
      <c r="AB438" s="107"/>
      <c r="AC438" s="107"/>
      <c r="AD438" s="107"/>
      <c r="AE438" s="107"/>
      <c r="AF438" s="107"/>
      <c r="AG438" s="107"/>
      <c r="AH438" s="107"/>
      <c r="AI438" s="107"/>
      <c r="AJ438" s="107"/>
      <c r="AK438" s="107"/>
      <c r="AL438" s="107"/>
      <c r="AM438" s="107"/>
      <c r="AN438" s="107"/>
      <c r="AO438" s="107"/>
      <c r="AP438" s="107"/>
      <c r="AQ438" s="107"/>
      <c r="AR438" s="107"/>
      <c r="AS438" s="107"/>
      <c r="AT438" s="107"/>
      <c r="AU438" s="107"/>
      <c r="AV438" s="107"/>
      <c r="AW438" s="107"/>
      <c r="AX438" s="107"/>
      <c r="AY438" s="107"/>
      <c r="AZ438" s="107"/>
      <c r="BA438" s="107"/>
      <c r="BB438" s="107"/>
      <c r="BC438" s="107"/>
      <c r="BD438" s="107"/>
      <c r="BE438" s="107"/>
      <c r="BF438" s="107"/>
      <c r="BG438" s="107"/>
      <c r="BH438" s="107"/>
      <c r="BI438" s="107"/>
      <c r="BJ438" s="107"/>
      <c r="BK438" s="107"/>
      <c r="BL438" s="107"/>
      <c r="BM438" s="107"/>
      <c r="BN438" s="107"/>
      <c r="BO438" s="107"/>
      <c r="BP438" s="107"/>
      <c r="BQ438" s="107"/>
      <c r="BR438" s="107"/>
      <c r="BS438" s="107"/>
      <c r="BT438" s="107"/>
      <c r="BU438" s="107"/>
      <c r="BV438" s="107"/>
      <c r="BW438" s="107"/>
      <c r="BX438" s="107"/>
      <c r="BY438" s="107"/>
      <c r="BZ438" s="107"/>
      <c r="CA438" s="107"/>
      <c r="CB438" s="107"/>
      <c r="CC438" s="107"/>
      <c r="CD438" s="107"/>
      <c r="CE438" s="107"/>
      <c r="CF438" s="107"/>
      <c r="CG438" s="107"/>
      <c r="CH438" s="107"/>
      <c r="CI438" s="107"/>
      <c r="CJ438" s="107"/>
      <c r="CK438" s="107"/>
      <c r="CL438" s="107"/>
      <c r="CM438" s="107"/>
      <c r="CN438" s="107"/>
      <c r="CO438" s="107"/>
      <c r="CP438" s="107"/>
      <c r="CQ438" s="107"/>
      <c r="CR438" s="107"/>
      <c r="CS438" s="107"/>
      <c r="CT438" s="107"/>
      <c r="CU438" s="107"/>
      <c r="CV438" s="107"/>
      <c r="CW438" s="107"/>
      <c r="CX438" s="107"/>
      <c r="CY438" s="107"/>
      <c r="CZ438" s="107"/>
      <c r="DA438" s="107"/>
      <c r="DB438" s="107"/>
      <c r="DC438" s="107"/>
      <c r="DD438" s="107"/>
    </row>
    <row r="439" spans="1:108" s="58" customFormat="1" ht="15" customHeight="1">
      <c r="A439" s="168" t="s">
        <v>1072</v>
      </c>
      <c r="B439" s="168"/>
      <c r="C439" s="168"/>
      <c r="D439" s="168"/>
      <c r="E439" s="168"/>
      <c r="F439" s="168"/>
      <c r="G439" s="168"/>
      <c r="H439" s="168"/>
      <c r="I439" s="168"/>
      <c r="J439" s="168"/>
      <c r="K439" s="168"/>
      <c r="L439" s="168"/>
      <c r="M439" s="168"/>
      <c r="N439" s="168"/>
      <c r="O439" s="168"/>
      <c r="P439" s="168"/>
      <c r="Q439" s="168"/>
      <c r="R439" s="168"/>
      <c r="S439" s="168"/>
      <c r="T439" s="168"/>
      <c r="U439" s="168"/>
      <c r="V439" s="168"/>
      <c r="W439" s="168"/>
      <c r="X439" s="168"/>
      <c r="Y439" s="168"/>
      <c r="Z439" s="168"/>
      <c r="AA439" s="168"/>
      <c r="AB439" s="168"/>
      <c r="AC439" s="168"/>
      <c r="AD439" s="168"/>
      <c r="AE439" s="168"/>
      <c r="AF439" s="168"/>
      <c r="AG439" s="168"/>
      <c r="AH439" s="168"/>
      <c r="AI439" s="168"/>
      <c r="AJ439" s="168"/>
      <c r="AK439" s="168"/>
      <c r="AL439" s="168"/>
      <c r="AM439" s="168"/>
      <c r="AN439" s="168"/>
      <c r="AO439" s="168"/>
      <c r="AP439" s="168"/>
      <c r="AQ439" s="168"/>
      <c r="AR439" s="168"/>
      <c r="AS439" s="168"/>
      <c r="AT439" s="168"/>
      <c r="AU439" s="168"/>
      <c r="AV439" s="168"/>
      <c r="AW439" s="168"/>
      <c r="AX439" s="168"/>
      <c r="AY439" s="168"/>
      <c r="AZ439" s="168"/>
      <c r="BA439" s="168"/>
      <c r="BB439" s="168"/>
      <c r="BC439" s="168"/>
      <c r="BD439" s="168"/>
      <c r="BE439" s="168"/>
      <c r="BF439" s="168"/>
      <c r="BG439" s="168"/>
      <c r="BH439" s="168"/>
      <c r="BI439" s="168"/>
      <c r="BJ439" s="168"/>
      <c r="BK439" s="168"/>
      <c r="BL439" s="168"/>
      <c r="BM439" s="168"/>
      <c r="BN439" s="168"/>
      <c r="BO439" s="168"/>
      <c r="BP439" s="168"/>
      <c r="BQ439" s="168"/>
      <c r="BR439" s="168"/>
      <c r="BS439" s="168"/>
      <c r="BT439" s="168"/>
      <c r="BU439" s="168"/>
      <c r="BV439" s="168"/>
      <c r="BW439" s="168"/>
      <c r="BX439" s="168"/>
      <c r="BY439" s="168"/>
      <c r="BZ439" s="168"/>
      <c r="CA439" s="168"/>
      <c r="CB439" s="168"/>
      <c r="CC439" s="168"/>
      <c r="CD439" s="168"/>
      <c r="CE439" s="168"/>
      <c r="CF439" s="168"/>
      <c r="CG439" s="168"/>
      <c r="CH439" s="168"/>
      <c r="CI439" s="168"/>
      <c r="CJ439" s="168"/>
      <c r="CK439" s="168"/>
      <c r="CL439" s="168"/>
      <c r="CM439" s="168"/>
      <c r="CN439" s="168"/>
      <c r="CO439" s="168"/>
      <c r="CP439" s="168"/>
      <c r="CQ439" s="168"/>
      <c r="CR439" s="168"/>
      <c r="CS439" s="168"/>
      <c r="CT439" s="168"/>
      <c r="CU439" s="168"/>
      <c r="CV439" s="168"/>
      <c r="CW439" s="168"/>
      <c r="CX439" s="168"/>
      <c r="CY439" s="168"/>
      <c r="CZ439" s="168"/>
      <c r="DA439" s="168"/>
      <c r="DB439" s="168"/>
      <c r="DC439" s="168"/>
      <c r="DD439" s="168"/>
    </row>
    <row r="440" spans="1:108" s="58" customFormat="1" ht="12.75">
      <c r="A440" s="168" t="s">
        <v>1073</v>
      </c>
      <c r="B440" s="168"/>
      <c r="C440" s="168"/>
      <c r="D440" s="168"/>
      <c r="E440" s="168"/>
      <c r="F440" s="168"/>
      <c r="G440" s="168"/>
      <c r="H440" s="168"/>
      <c r="I440" s="168"/>
      <c r="J440" s="168"/>
      <c r="K440" s="168"/>
      <c r="L440" s="168"/>
      <c r="M440" s="168"/>
      <c r="N440" s="168"/>
      <c r="O440" s="168"/>
      <c r="P440" s="168"/>
      <c r="Q440" s="168"/>
      <c r="R440" s="168"/>
      <c r="S440" s="168"/>
      <c r="T440" s="168"/>
      <c r="U440" s="168"/>
      <c r="V440" s="168"/>
      <c r="W440" s="168"/>
      <c r="X440" s="168"/>
      <c r="Y440" s="168"/>
      <c r="Z440" s="168"/>
      <c r="AA440" s="168"/>
      <c r="AB440" s="168"/>
      <c r="AC440" s="168"/>
      <c r="AD440" s="168"/>
      <c r="AE440" s="168"/>
      <c r="AF440" s="168"/>
      <c r="AG440" s="168"/>
      <c r="AH440" s="168"/>
      <c r="AI440" s="168"/>
      <c r="AJ440" s="168"/>
      <c r="AK440" s="168"/>
      <c r="AL440" s="168"/>
      <c r="AM440" s="168"/>
      <c r="AN440" s="168"/>
      <c r="AO440" s="168"/>
      <c r="AP440" s="168"/>
      <c r="AQ440" s="168"/>
      <c r="AR440" s="168"/>
      <c r="AS440" s="168"/>
      <c r="AT440" s="168"/>
      <c r="AU440" s="168"/>
      <c r="AV440" s="168"/>
      <c r="AW440" s="168"/>
      <c r="AX440" s="168"/>
      <c r="AY440" s="168"/>
      <c r="AZ440" s="168"/>
      <c r="BA440" s="168"/>
      <c r="BB440" s="168"/>
      <c r="BC440" s="168"/>
      <c r="BD440" s="168"/>
      <c r="BE440" s="168"/>
      <c r="BF440" s="168"/>
      <c r="BG440" s="168"/>
      <c r="BH440" s="168"/>
      <c r="BI440" s="168"/>
      <c r="BJ440" s="168"/>
      <c r="BK440" s="168"/>
      <c r="BL440" s="168"/>
      <c r="BM440" s="168"/>
      <c r="BN440" s="168"/>
      <c r="BO440" s="168"/>
      <c r="BP440" s="168"/>
      <c r="BQ440" s="168"/>
      <c r="BR440" s="168"/>
      <c r="BS440" s="168"/>
      <c r="BT440" s="168"/>
      <c r="BU440" s="168"/>
      <c r="BV440" s="168"/>
      <c r="BW440" s="168"/>
      <c r="BX440" s="168"/>
      <c r="BY440" s="168"/>
      <c r="BZ440" s="168"/>
      <c r="CA440" s="168"/>
      <c r="CB440" s="168"/>
      <c r="CC440" s="168"/>
      <c r="CD440" s="168"/>
      <c r="CE440" s="168"/>
      <c r="CF440" s="168"/>
      <c r="CG440" s="168"/>
      <c r="CH440" s="168"/>
      <c r="CI440" s="168"/>
      <c r="CJ440" s="168"/>
      <c r="CK440" s="168"/>
      <c r="CL440" s="168"/>
      <c r="CM440" s="168"/>
      <c r="CN440" s="168"/>
      <c r="CO440" s="168"/>
      <c r="CP440" s="168"/>
      <c r="CQ440" s="168"/>
      <c r="CR440" s="168"/>
      <c r="CS440" s="168"/>
      <c r="CT440" s="168"/>
      <c r="CU440" s="168"/>
      <c r="CV440" s="168"/>
      <c r="CW440" s="168"/>
      <c r="CX440" s="168"/>
      <c r="CY440" s="168"/>
      <c r="CZ440" s="168"/>
      <c r="DA440" s="168"/>
      <c r="DB440" s="168"/>
      <c r="DC440" s="168"/>
      <c r="DD440" s="168"/>
    </row>
    <row r="441" spans="1:108" s="58" customFormat="1" ht="12.75">
      <c r="A441" s="168" t="s">
        <v>1074</v>
      </c>
      <c r="B441" s="168"/>
      <c r="C441" s="168"/>
      <c r="D441" s="168"/>
      <c r="E441" s="168"/>
      <c r="F441" s="168"/>
      <c r="G441" s="168"/>
      <c r="H441" s="168"/>
      <c r="I441" s="168"/>
      <c r="J441" s="168"/>
      <c r="K441" s="168"/>
      <c r="L441" s="168"/>
      <c r="M441" s="168"/>
      <c r="N441" s="168"/>
      <c r="O441" s="168"/>
      <c r="P441" s="168"/>
      <c r="Q441" s="168"/>
      <c r="R441" s="168"/>
      <c r="S441" s="168"/>
      <c r="T441" s="168"/>
      <c r="U441" s="168"/>
      <c r="V441" s="168"/>
      <c r="W441" s="168"/>
      <c r="X441" s="168"/>
      <c r="Y441" s="168"/>
      <c r="Z441" s="168"/>
      <c r="AA441" s="168"/>
      <c r="AB441" s="168"/>
      <c r="AC441" s="168"/>
      <c r="AD441" s="168"/>
      <c r="AE441" s="168"/>
      <c r="AF441" s="168"/>
      <c r="AG441" s="168"/>
      <c r="AH441" s="168"/>
      <c r="AI441" s="168"/>
      <c r="AJ441" s="168"/>
      <c r="AK441" s="168"/>
      <c r="AL441" s="168"/>
      <c r="AM441" s="168"/>
      <c r="AN441" s="168"/>
      <c r="AO441" s="168"/>
      <c r="AP441" s="168"/>
      <c r="AQ441" s="168"/>
      <c r="AR441" s="168"/>
      <c r="AS441" s="168"/>
      <c r="AT441" s="168"/>
      <c r="AU441" s="168"/>
      <c r="AV441" s="168"/>
      <c r="AW441" s="168"/>
      <c r="AX441" s="168"/>
      <c r="AY441" s="168"/>
      <c r="AZ441" s="168"/>
      <c r="BA441" s="168"/>
      <c r="BB441" s="168"/>
      <c r="BC441" s="168"/>
      <c r="BD441" s="168"/>
      <c r="BE441" s="168"/>
      <c r="BF441" s="168"/>
      <c r="BG441" s="168"/>
      <c r="BH441" s="168"/>
      <c r="BI441" s="168"/>
      <c r="BJ441" s="168"/>
      <c r="BK441" s="168"/>
      <c r="BL441" s="168"/>
      <c r="BM441" s="168"/>
      <c r="BN441" s="168"/>
      <c r="BO441" s="168"/>
      <c r="BP441" s="168"/>
      <c r="BQ441" s="168"/>
      <c r="BR441" s="168"/>
      <c r="BS441" s="168"/>
      <c r="BT441" s="168"/>
      <c r="BU441" s="168"/>
      <c r="BV441" s="168"/>
      <c r="BW441" s="168"/>
      <c r="BX441" s="168"/>
      <c r="BY441" s="168"/>
      <c r="BZ441" s="168"/>
      <c r="CA441" s="168"/>
      <c r="CB441" s="168"/>
      <c r="CC441" s="168"/>
      <c r="CD441" s="168"/>
      <c r="CE441" s="168"/>
      <c r="CF441" s="168"/>
      <c r="CG441" s="168"/>
      <c r="CH441" s="168"/>
      <c r="CI441" s="168"/>
      <c r="CJ441" s="168"/>
      <c r="CK441" s="168"/>
      <c r="CL441" s="168"/>
      <c r="CM441" s="168"/>
      <c r="CN441" s="168"/>
      <c r="CO441" s="168"/>
      <c r="CP441" s="168"/>
      <c r="CQ441" s="168"/>
      <c r="CR441" s="168"/>
      <c r="CS441" s="168"/>
      <c r="CT441" s="168"/>
      <c r="CU441" s="168"/>
      <c r="CV441" s="168"/>
      <c r="CW441" s="168"/>
      <c r="CX441" s="168"/>
      <c r="CY441" s="168"/>
      <c r="CZ441" s="168"/>
      <c r="DA441" s="168"/>
      <c r="DB441" s="168"/>
      <c r="DC441" s="168"/>
      <c r="DD441" s="168"/>
    </row>
    <row r="442" spans="1:108" s="58" customFormat="1" ht="12.75">
      <c r="A442" s="169" t="s">
        <v>1075</v>
      </c>
      <c r="B442" s="170"/>
      <c r="C442" s="170"/>
      <c r="D442" s="170"/>
      <c r="E442" s="170"/>
      <c r="F442" s="170"/>
      <c r="G442" s="170"/>
      <c r="H442" s="170"/>
      <c r="I442" s="170"/>
      <c r="J442" s="170"/>
      <c r="K442" s="170"/>
      <c r="L442" s="170"/>
      <c r="M442" s="170"/>
      <c r="N442" s="170"/>
      <c r="O442" s="170"/>
      <c r="P442" s="170"/>
      <c r="Q442" s="170"/>
      <c r="R442" s="170"/>
      <c r="S442" s="170"/>
      <c r="T442" s="170"/>
      <c r="U442" s="170"/>
      <c r="V442" s="170"/>
      <c r="W442" s="170"/>
      <c r="X442" s="170"/>
      <c r="Y442" s="170"/>
      <c r="Z442" s="170"/>
      <c r="AA442" s="170"/>
      <c r="AB442" s="170"/>
      <c r="AC442" s="170"/>
      <c r="AD442" s="170"/>
      <c r="AE442" s="170"/>
      <c r="AF442" s="170"/>
      <c r="AG442" s="170"/>
      <c r="AH442" s="170"/>
      <c r="AI442" s="170"/>
      <c r="AJ442" s="170"/>
      <c r="AK442" s="170"/>
      <c r="AL442" s="170"/>
      <c r="AM442" s="170"/>
      <c r="AN442" s="170"/>
      <c r="AO442" s="170"/>
      <c r="AP442" s="170"/>
      <c r="AQ442" s="170"/>
      <c r="AR442" s="170"/>
      <c r="AS442" s="170"/>
      <c r="AT442" s="170"/>
      <c r="AU442" s="170"/>
      <c r="AV442" s="170"/>
      <c r="AW442" s="170"/>
      <c r="AX442" s="170"/>
      <c r="AY442" s="170"/>
      <c r="AZ442" s="170"/>
      <c r="BA442" s="170"/>
      <c r="BB442" s="170"/>
      <c r="BC442" s="170"/>
      <c r="BD442" s="170"/>
      <c r="BE442" s="170"/>
      <c r="BF442" s="170"/>
      <c r="BG442" s="170"/>
      <c r="BH442" s="170"/>
      <c r="BI442" s="170"/>
      <c r="BJ442" s="170"/>
      <c r="BK442" s="170"/>
      <c r="BL442" s="170"/>
      <c r="BM442" s="170"/>
      <c r="BN442" s="170"/>
      <c r="BO442" s="170"/>
      <c r="BP442" s="170"/>
      <c r="BQ442" s="170"/>
      <c r="BR442" s="170"/>
      <c r="BS442" s="170"/>
      <c r="BT442" s="170"/>
      <c r="BU442" s="170"/>
      <c r="BV442" s="170"/>
      <c r="BW442" s="170"/>
      <c r="BX442" s="170"/>
      <c r="BY442" s="170"/>
      <c r="BZ442" s="170"/>
      <c r="CA442" s="170"/>
      <c r="CB442" s="170"/>
      <c r="CC442" s="170"/>
      <c r="CD442" s="170"/>
      <c r="CE442" s="170"/>
      <c r="CF442" s="170"/>
      <c r="CG442" s="170"/>
      <c r="CH442" s="170"/>
      <c r="CI442" s="170"/>
      <c r="CJ442" s="170"/>
      <c r="CK442" s="170"/>
      <c r="CL442" s="170"/>
      <c r="CM442" s="170"/>
      <c r="CN442" s="170"/>
      <c r="CO442" s="170"/>
      <c r="CP442" s="170"/>
      <c r="CQ442" s="170"/>
      <c r="CR442" s="170"/>
      <c r="CS442" s="170"/>
      <c r="CT442" s="170"/>
      <c r="CU442" s="170"/>
      <c r="CV442" s="170"/>
      <c r="CW442" s="170"/>
      <c r="CX442" s="170"/>
      <c r="CY442" s="170"/>
      <c r="CZ442" s="170"/>
      <c r="DA442" s="170"/>
      <c r="DB442" s="170"/>
      <c r="DC442" s="170"/>
      <c r="DD442" s="170"/>
    </row>
    <row r="443" spans="1:108" s="58" customFormat="1" ht="12.75">
      <c r="A443" s="168" t="s">
        <v>1274</v>
      </c>
      <c r="B443" s="168"/>
      <c r="C443" s="168"/>
      <c r="D443" s="168"/>
      <c r="E443" s="168"/>
      <c r="F443" s="168"/>
      <c r="G443" s="168"/>
      <c r="H443" s="168"/>
      <c r="I443" s="168"/>
      <c r="J443" s="168"/>
      <c r="K443" s="168"/>
      <c r="L443" s="168"/>
      <c r="M443" s="168"/>
      <c r="N443" s="168"/>
      <c r="O443" s="168"/>
      <c r="P443" s="168"/>
      <c r="Q443" s="168"/>
      <c r="R443" s="168"/>
      <c r="S443" s="168"/>
      <c r="T443" s="168"/>
      <c r="U443" s="168"/>
      <c r="V443" s="168"/>
      <c r="W443" s="168"/>
      <c r="X443" s="168"/>
      <c r="Y443" s="168"/>
      <c r="Z443" s="168"/>
      <c r="AA443" s="168"/>
      <c r="AB443" s="168"/>
      <c r="AC443" s="168"/>
      <c r="AD443" s="168"/>
      <c r="AE443" s="168"/>
      <c r="AF443" s="168"/>
      <c r="AG443" s="168"/>
      <c r="AH443" s="168"/>
      <c r="AI443" s="168"/>
      <c r="AJ443" s="168"/>
      <c r="AK443" s="168"/>
      <c r="AL443" s="168"/>
      <c r="AM443" s="168"/>
      <c r="AN443" s="168"/>
      <c r="AO443" s="168"/>
      <c r="AP443" s="168"/>
      <c r="AQ443" s="168"/>
      <c r="AR443" s="168"/>
      <c r="AS443" s="168"/>
      <c r="AT443" s="168"/>
      <c r="AU443" s="168"/>
      <c r="AV443" s="168"/>
      <c r="AW443" s="168"/>
      <c r="AX443" s="168"/>
      <c r="AY443" s="168"/>
      <c r="AZ443" s="168"/>
      <c r="BA443" s="168"/>
      <c r="BB443" s="168"/>
      <c r="BC443" s="168"/>
      <c r="BD443" s="168"/>
      <c r="BE443" s="168"/>
      <c r="BF443" s="168"/>
      <c r="BG443" s="168"/>
      <c r="BH443" s="168"/>
      <c r="BI443" s="168"/>
      <c r="BJ443" s="168"/>
      <c r="BK443" s="168"/>
      <c r="BL443" s="168"/>
      <c r="BM443" s="168"/>
      <c r="BN443" s="168"/>
      <c r="BO443" s="168"/>
      <c r="BP443" s="168"/>
      <c r="BQ443" s="168"/>
      <c r="BR443" s="168"/>
      <c r="BS443" s="168"/>
      <c r="BT443" s="168"/>
      <c r="BU443" s="168"/>
      <c r="BV443" s="168"/>
      <c r="BW443" s="168"/>
      <c r="BX443" s="168"/>
      <c r="BY443" s="168"/>
      <c r="BZ443" s="168"/>
      <c r="CA443" s="168"/>
      <c r="CB443" s="168"/>
      <c r="CC443" s="168"/>
      <c r="CD443" s="168"/>
      <c r="CE443" s="168"/>
      <c r="CF443" s="168"/>
      <c r="CG443" s="168"/>
      <c r="CH443" s="168"/>
      <c r="CI443" s="168"/>
      <c r="CJ443" s="168"/>
      <c r="CK443" s="168"/>
      <c r="CL443" s="168"/>
      <c r="CM443" s="168"/>
      <c r="CN443" s="168"/>
      <c r="CO443" s="168"/>
      <c r="CP443" s="168"/>
      <c r="CQ443" s="168"/>
      <c r="CR443" s="168"/>
      <c r="CS443" s="168"/>
      <c r="CT443" s="168"/>
      <c r="CU443" s="168"/>
      <c r="CV443" s="168"/>
      <c r="CW443" s="168"/>
      <c r="CX443" s="168"/>
      <c r="CY443" s="168"/>
      <c r="CZ443" s="168"/>
      <c r="DA443" s="168"/>
      <c r="DB443" s="168"/>
      <c r="DC443" s="168"/>
      <c r="DD443" s="168"/>
    </row>
    <row r="444" spans="1:108" s="58" customFormat="1" ht="12.75">
      <c r="A444" s="168" t="s">
        <v>1074</v>
      </c>
      <c r="B444" s="168"/>
      <c r="C444" s="168"/>
      <c r="D444" s="168"/>
      <c r="E444" s="168"/>
      <c r="F444" s="168"/>
      <c r="G444" s="168"/>
      <c r="H444" s="168"/>
      <c r="I444" s="168"/>
      <c r="J444" s="168"/>
      <c r="K444" s="168"/>
      <c r="L444" s="168"/>
      <c r="M444" s="168"/>
      <c r="N444" s="168"/>
      <c r="O444" s="168"/>
      <c r="P444" s="168"/>
      <c r="Q444" s="168"/>
      <c r="R444" s="168"/>
      <c r="S444" s="168"/>
      <c r="T444" s="168"/>
      <c r="U444" s="168"/>
      <c r="V444" s="168"/>
      <c r="W444" s="168"/>
      <c r="X444" s="168"/>
      <c r="Y444" s="168"/>
      <c r="Z444" s="168"/>
      <c r="AA444" s="168"/>
      <c r="AB444" s="168"/>
      <c r="AC444" s="168"/>
      <c r="AD444" s="168"/>
      <c r="AE444" s="168"/>
      <c r="AF444" s="168"/>
      <c r="AG444" s="168"/>
      <c r="AH444" s="168"/>
      <c r="AI444" s="168"/>
      <c r="AJ444" s="168"/>
      <c r="AK444" s="168"/>
      <c r="AL444" s="168"/>
      <c r="AM444" s="168"/>
      <c r="AN444" s="168"/>
      <c r="AO444" s="168"/>
      <c r="AP444" s="168"/>
      <c r="AQ444" s="168"/>
      <c r="AR444" s="168"/>
      <c r="AS444" s="168"/>
      <c r="AT444" s="168"/>
      <c r="AU444" s="168"/>
      <c r="AV444" s="168"/>
      <c r="AW444" s="168"/>
      <c r="AX444" s="168"/>
      <c r="AY444" s="168"/>
      <c r="AZ444" s="168"/>
      <c r="BA444" s="168"/>
      <c r="BB444" s="168"/>
      <c r="BC444" s="168"/>
      <c r="BD444" s="168"/>
      <c r="BE444" s="168"/>
      <c r="BF444" s="168"/>
      <c r="BG444" s="168"/>
      <c r="BH444" s="168"/>
      <c r="BI444" s="168"/>
      <c r="BJ444" s="168"/>
      <c r="BK444" s="168"/>
      <c r="BL444" s="168"/>
      <c r="BM444" s="168"/>
      <c r="BN444" s="168"/>
      <c r="BO444" s="168"/>
      <c r="BP444" s="168"/>
      <c r="BQ444" s="168"/>
      <c r="BR444" s="168"/>
      <c r="BS444" s="168"/>
      <c r="BT444" s="168"/>
      <c r="BU444" s="168"/>
      <c r="BV444" s="168"/>
      <c r="BW444" s="168"/>
      <c r="BX444" s="168"/>
      <c r="BY444" s="168"/>
      <c r="BZ444" s="168"/>
      <c r="CA444" s="168"/>
      <c r="CB444" s="168"/>
      <c r="CC444" s="168"/>
      <c r="CD444" s="168"/>
      <c r="CE444" s="168"/>
      <c r="CF444" s="168"/>
      <c r="CG444" s="168"/>
      <c r="CH444" s="168"/>
      <c r="CI444" s="168"/>
      <c r="CJ444" s="168"/>
      <c r="CK444" s="168"/>
      <c r="CL444" s="168"/>
      <c r="CM444" s="168"/>
      <c r="CN444" s="168"/>
      <c r="CO444" s="168"/>
      <c r="CP444" s="168"/>
      <c r="CQ444" s="168"/>
      <c r="CR444" s="168"/>
      <c r="CS444" s="168"/>
      <c r="CT444" s="168"/>
      <c r="CU444" s="168"/>
      <c r="CV444" s="168"/>
      <c r="CW444" s="168"/>
      <c r="CX444" s="168"/>
      <c r="CY444" s="168"/>
      <c r="CZ444" s="168"/>
      <c r="DA444" s="168"/>
      <c r="DB444" s="168"/>
      <c r="DC444" s="168"/>
      <c r="DD444" s="168"/>
    </row>
    <row r="445" spans="1:108" s="58" customFormat="1" ht="12.75">
      <c r="A445" s="168" t="s">
        <v>1570</v>
      </c>
      <c r="B445" s="168"/>
      <c r="C445" s="168"/>
      <c r="D445" s="168"/>
      <c r="E445" s="168"/>
      <c r="F445" s="168"/>
      <c r="G445" s="168"/>
      <c r="H445" s="168"/>
      <c r="I445" s="168"/>
      <c r="J445" s="168"/>
      <c r="K445" s="168"/>
      <c r="L445" s="168"/>
      <c r="M445" s="168"/>
      <c r="N445" s="168"/>
      <c r="O445" s="168"/>
      <c r="P445" s="168"/>
      <c r="Q445" s="168"/>
      <c r="R445" s="168"/>
      <c r="S445" s="168"/>
      <c r="T445" s="168"/>
      <c r="U445" s="168"/>
      <c r="V445" s="168"/>
      <c r="W445" s="168"/>
      <c r="X445" s="168"/>
      <c r="Y445" s="168"/>
      <c r="Z445" s="168"/>
      <c r="AA445" s="168"/>
      <c r="AB445" s="168"/>
      <c r="AC445" s="168"/>
      <c r="AD445" s="168"/>
      <c r="AE445" s="168"/>
      <c r="AF445" s="168"/>
      <c r="AG445" s="168"/>
      <c r="AH445" s="168"/>
      <c r="AI445" s="168"/>
      <c r="AJ445" s="168"/>
      <c r="AK445" s="168"/>
      <c r="AL445" s="168"/>
      <c r="AM445" s="168"/>
      <c r="AN445" s="168"/>
      <c r="AO445" s="168"/>
      <c r="AP445" s="168"/>
      <c r="AQ445" s="168"/>
      <c r="AR445" s="168"/>
      <c r="AS445" s="168"/>
      <c r="AT445" s="168"/>
      <c r="AU445" s="168"/>
      <c r="AV445" s="168"/>
      <c r="AW445" s="168"/>
      <c r="AX445" s="168"/>
      <c r="AY445" s="168"/>
      <c r="AZ445" s="168"/>
      <c r="BA445" s="168"/>
      <c r="BB445" s="168"/>
      <c r="BC445" s="168"/>
      <c r="BD445" s="168"/>
      <c r="BE445" s="168"/>
      <c r="BF445" s="168"/>
      <c r="BG445" s="168"/>
      <c r="BH445" s="168"/>
      <c r="BI445" s="168"/>
      <c r="BJ445" s="168"/>
      <c r="BK445" s="168"/>
      <c r="BL445" s="168"/>
      <c r="BM445" s="168"/>
      <c r="BN445" s="168"/>
      <c r="BO445" s="168"/>
      <c r="BP445" s="168"/>
      <c r="BQ445" s="168"/>
      <c r="BR445" s="168"/>
      <c r="BS445" s="168"/>
      <c r="BT445" s="168"/>
      <c r="BU445" s="168"/>
      <c r="BV445" s="168"/>
      <c r="BW445" s="168"/>
      <c r="BX445" s="168"/>
      <c r="BY445" s="168"/>
      <c r="BZ445" s="168"/>
      <c r="CA445" s="168"/>
      <c r="CB445" s="168"/>
      <c r="CC445" s="168"/>
      <c r="CD445" s="168"/>
      <c r="CE445" s="168"/>
      <c r="CF445" s="168"/>
      <c r="CG445" s="168"/>
      <c r="CH445" s="168"/>
      <c r="CI445" s="168"/>
      <c r="CJ445" s="168"/>
      <c r="CK445" s="168"/>
      <c r="CL445" s="168"/>
      <c r="CM445" s="168"/>
      <c r="CN445" s="168"/>
      <c r="CO445" s="168"/>
      <c r="CP445" s="168"/>
      <c r="CQ445" s="168"/>
      <c r="CR445" s="168"/>
      <c r="CS445" s="168"/>
      <c r="CT445" s="168"/>
      <c r="CU445" s="168"/>
      <c r="CV445" s="168"/>
      <c r="CW445" s="168"/>
      <c r="CX445" s="168"/>
      <c r="CY445" s="168"/>
      <c r="CZ445" s="168"/>
      <c r="DA445" s="168"/>
      <c r="DB445" s="168"/>
      <c r="DC445" s="168"/>
      <c r="DD445" s="168"/>
    </row>
    <row r="446" spans="1:108" s="58" customFormat="1" ht="12.75">
      <c r="A446" s="168" t="s">
        <v>1546</v>
      </c>
      <c r="B446" s="168"/>
      <c r="C446" s="168"/>
      <c r="D446" s="168"/>
      <c r="E446" s="168"/>
      <c r="F446" s="168"/>
      <c r="G446" s="168"/>
      <c r="H446" s="168"/>
      <c r="I446" s="168"/>
      <c r="J446" s="168"/>
      <c r="K446" s="168"/>
      <c r="L446" s="168"/>
      <c r="M446" s="168"/>
      <c r="N446" s="168"/>
      <c r="O446" s="168"/>
      <c r="P446" s="168"/>
      <c r="Q446" s="168"/>
      <c r="R446" s="168"/>
      <c r="S446" s="168"/>
      <c r="T446" s="168"/>
      <c r="U446" s="168"/>
      <c r="V446" s="168"/>
      <c r="W446" s="168"/>
      <c r="X446" s="168"/>
      <c r="Y446" s="168"/>
      <c r="Z446" s="168"/>
      <c r="AA446" s="168"/>
      <c r="AB446" s="168"/>
      <c r="AC446" s="168"/>
      <c r="AD446" s="168"/>
      <c r="AE446" s="168"/>
      <c r="AF446" s="168"/>
      <c r="AG446" s="168"/>
      <c r="AH446" s="168"/>
      <c r="AI446" s="168"/>
      <c r="AJ446" s="168"/>
      <c r="AK446" s="168"/>
      <c r="AL446" s="168"/>
      <c r="AM446" s="168"/>
      <c r="AN446" s="168"/>
      <c r="AO446" s="168"/>
      <c r="AP446" s="168"/>
      <c r="AQ446" s="168"/>
      <c r="AR446" s="168"/>
      <c r="AS446" s="168"/>
      <c r="AT446" s="168"/>
      <c r="AU446" s="168"/>
      <c r="AV446" s="168"/>
      <c r="AW446" s="168"/>
      <c r="AX446" s="168"/>
      <c r="AY446" s="168"/>
      <c r="AZ446" s="168"/>
      <c r="BA446" s="168"/>
      <c r="BB446" s="168"/>
      <c r="BC446" s="168"/>
      <c r="BD446" s="168"/>
      <c r="BE446" s="168"/>
      <c r="BF446" s="168"/>
      <c r="BG446" s="168"/>
      <c r="BH446" s="168"/>
      <c r="BI446" s="168"/>
      <c r="BJ446" s="168"/>
      <c r="BK446" s="168"/>
      <c r="BL446" s="168"/>
      <c r="BM446" s="168"/>
      <c r="BN446" s="168"/>
      <c r="BO446" s="168"/>
      <c r="BP446" s="168"/>
      <c r="BQ446" s="168"/>
      <c r="BR446" s="168"/>
      <c r="BS446" s="168"/>
      <c r="BT446" s="168"/>
      <c r="BU446" s="168"/>
      <c r="BV446" s="168"/>
      <c r="BW446" s="168"/>
      <c r="BX446" s="168"/>
      <c r="BY446" s="168"/>
      <c r="BZ446" s="168"/>
      <c r="CA446" s="168"/>
      <c r="CB446" s="168"/>
      <c r="CC446" s="168"/>
      <c r="CD446" s="168"/>
      <c r="CE446" s="168"/>
      <c r="CF446" s="168"/>
      <c r="CG446" s="168"/>
      <c r="CH446" s="168"/>
      <c r="CI446" s="168"/>
      <c r="CJ446" s="168"/>
      <c r="CK446" s="168"/>
      <c r="CL446" s="168"/>
      <c r="CM446" s="168"/>
      <c r="CN446" s="168"/>
      <c r="CO446" s="168"/>
      <c r="CP446" s="168"/>
      <c r="CQ446" s="168"/>
      <c r="CR446" s="168"/>
      <c r="CS446" s="168"/>
      <c r="CT446" s="168"/>
      <c r="CU446" s="168"/>
      <c r="CV446" s="168"/>
      <c r="CW446" s="168"/>
      <c r="CX446" s="168"/>
      <c r="CY446" s="168"/>
      <c r="CZ446" s="168"/>
      <c r="DA446" s="168"/>
      <c r="DB446" s="168"/>
      <c r="DC446" s="168"/>
      <c r="DD446" s="168"/>
    </row>
    <row r="447" spans="1:108" s="58" customFormat="1" ht="12.75">
      <c r="A447" s="168" t="s">
        <v>1547</v>
      </c>
      <c r="B447" s="168"/>
      <c r="C447" s="168"/>
      <c r="D447" s="168"/>
      <c r="E447" s="168"/>
      <c r="F447" s="168"/>
      <c r="G447" s="168"/>
      <c r="H447" s="168"/>
      <c r="I447" s="168"/>
      <c r="J447" s="168"/>
      <c r="K447" s="168"/>
      <c r="L447" s="168"/>
      <c r="M447" s="168"/>
      <c r="N447" s="168"/>
      <c r="O447" s="168"/>
      <c r="P447" s="168"/>
      <c r="Q447" s="168"/>
      <c r="R447" s="168"/>
      <c r="S447" s="168"/>
      <c r="T447" s="168"/>
      <c r="U447" s="168"/>
      <c r="V447" s="168"/>
      <c r="W447" s="168"/>
      <c r="X447" s="168"/>
      <c r="Y447" s="168"/>
      <c r="Z447" s="168"/>
      <c r="AA447" s="168"/>
      <c r="AB447" s="168"/>
      <c r="AC447" s="168"/>
      <c r="AD447" s="168"/>
      <c r="AE447" s="168"/>
      <c r="AF447" s="168"/>
      <c r="AG447" s="168"/>
      <c r="AH447" s="168"/>
      <c r="AI447" s="168"/>
      <c r="AJ447" s="168"/>
      <c r="AK447" s="168"/>
      <c r="AL447" s="168"/>
      <c r="AM447" s="168"/>
      <c r="AN447" s="168"/>
      <c r="AO447" s="168"/>
      <c r="AP447" s="168"/>
      <c r="AQ447" s="168"/>
      <c r="AR447" s="168"/>
      <c r="AS447" s="168"/>
      <c r="AT447" s="168"/>
      <c r="AU447" s="168"/>
      <c r="AV447" s="168"/>
      <c r="AW447" s="168"/>
      <c r="AX447" s="168"/>
      <c r="AY447" s="168"/>
      <c r="AZ447" s="168"/>
      <c r="BA447" s="168"/>
      <c r="BB447" s="168"/>
      <c r="BC447" s="168"/>
      <c r="BD447" s="168"/>
      <c r="BE447" s="168"/>
      <c r="BF447" s="168"/>
      <c r="BG447" s="168"/>
      <c r="BH447" s="168"/>
      <c r="BI447" s="168"/>
      <c r="BJ447" s="168"/>
      <c r="BK447" s="168"/>
      <c r="BL447" s="168"/>
      <c r="BM447" s="168"/>
      <c r="BN447" s="168"/>
      <c r="BO447" s="168"/>
      <c r="BP447" s="168"/>
      <c r="BQ447" s="168"/>
      <c r="BR447" s="168"/>
      <c r="BS447" s="168"/>
      <c r="BT447" s="168"/>
      <c r="BU447" s="168"/>
      <c r="BV447" s="168"/>
      <c r="BW447" s="168"/>
      <c r="BX447" s="168"/>
      <c r="BY447" s="168"/>
      <c r="BZ447" s="168"/>
      <c r="CA447" s="168"/>
      <c r="CB447" s="168"/>
      <c r="CC447" s="168"/>
      <c r="CD447" s="168"/>
      <c r="CE447" s="168"/>
      <c r="CF447" s="168"/>
      <c r="CG447" s="168"/>
      <c r="CH447" s="168"/>
      <c r="CI447" s="168"/>
      <c r="CJ447" s="168"/>
      <c r="CK447" s="168"/>
      <c r="CL447" s="168"/>
      <c r="CM447" s="168"/>
      <c r="CN447" s="168"/>
      <c r="CO447" s="168"/>
      <c r="CP447" s="168"/>
      <c r="CQ447" s="168"/>
      <c r="CR447" s="168"/>
      <c r="CS447" s="168"/>
      <c r="CT447" s="168"/>
      <c r="CU447" s="168"/>
      <c r="CV447" s="168"/>
      <c r="CW447" s="168"/>
      <c r="CX447" s="168"/>
      <c r="CY447" s="168"/>
      <c r="CZ447" s="168"/>
      <c r="DA447" s="168"/>
      <c r="DB447" s="168"/>
      <c r="DC447" s="168"/>
      <c r="DD447" s="168"/>
    </row>
    <row r="448" spans="1:108" s="58" customFormat="1" ht="12.75">
      <c r="A448" s="168" t="s">
        <v>1047</v>
      </c>
      <c r="B448" s="168"/>
      <c r="C448" s="168"/>
      <c r="D448" s="168"/>
      <c r="E448" s="168"/>
      <c r="F448" s="168"/>
      <c r="G448" s="168"/>
      <c r="H448" s="168"/>
      <c r="I448" s="168"/>
      <c r="J448" s="168"/>
      <c r="K448" s="168"/>
      <c r="L448" s="168"/>
      <c r="M448" s="168"/>
      <c r="N448" s="168"/>
      <c r="O448" s="168"/>
      <c r="P448" s="168"/>
      <c r="Q448" s="168"/>
      <c r="R448" s="168"/>
      <c r="S448" s="168"/>
      <c r="T448" s="168"/>
      <c r="U448" s="168"/>
      <c r="V448" s="168"/>
      <c r="W448" s="168"/>
      <c r="X448" s="168"/>
      <c r="Y448" s="168"/>
      <c r="Z448" s="168"/>
      <c r="AA448" s="168"/>
      <c r="AB448" s="168"/>
      <c r="AC448" s="168"/>
      <c r="AD448" s="168"/>
      <c r="AE448" s="168"/>
      <c r="AF448" s="168"/>
      <c r="AG448" s="168"/>
      <c r="AH448" s="168"/>
      <c r="AI448" s="168"/>
      <c r="AJ448" s="168"/>
      <c r="AK448" s="168"/>
      <c r="AL448" s="168"/>
      <c r="AM448" s="168"/>
      <c r="AN448" s="168"/>
      <c r="AO448" s="168"/>
      <c r="AP448" s="168"/>
      <c r="AQ448" s="168"/>
      <c r="AR448" s="168"/>
      <c r="AS448" s="168"/>
      <c r="AT448" s="168"/>
      <c r="AU448" s="168"/>
      <c r="AV448" s="168"/>
      <c r="AW448" s="168"/>
      <c r="AX448" s="168"/>
      <c r="AY448" s="168"/>
      <c r="AZ448" s="168"/>
      <c r="BA448" s="168"/>
      <c r="BB448" s="168"/>
      <c r="BC448" s="168"/>
      <c r="BD448" s="168"/>
      <c r="BE448" s="168"/>
      <c r="BF448" s="168"/>
      <c r="BG448" s="168"/>
      <c r="BH448" s="168"/>
      <c r="BI448" s="168"/>
      <c r="BJ448" s="168"/>
      <c r="BK448" s="168"/>
      <c r="BL448" s="168"/>
      <c r="BM448" s="168"/>
      <c r="BN448" s="168"/>
      <c r="BO448" s="168"/>
      <c r="BP448" s="168"/>
      <c r="BQ448" s="168"/>
      <c r="BR448" s="168"/>
      <c r="BS448" s="168"/>
      <c r="BT448" s="168"/>
      <c r="BU448" s="168"/>
      <c r="BV448" s="168"/>
      <c r="BW448" s="168"/>
      <c r="BX448" s="168"/>
      <c r="BY448" s="168"/>
      <c r="BZ448" s="168"/>
      <c r="CA448" s="168"/>
      <c r="CB448" s="168"/>
      <c r="CC448" s="168"/>
      <c r="CD448" s="168"/>
      <c r="CE448" s="168"/>
      <c r="CF448" s="168"/>
      <c r="CG448" s="168"/>
      <c r="CH448" s="168"/>
      <c r="CI448" s="168"/>
      <c r="CJ448" s="168"/>
      <c r="CK448" s="168"/>
      <c r="CL448" s="168"/>
      <c r="CM448" s="168"/>
      <c r="CN448" s="168"/>
      <c r="CO448" s="168"/>
      <c r="CP448" s="168"/>
      <c r="CQ448" s="168"/>
      <c r="CR448" s="168"/>
      <c r="CS448" s="168"/>
      <c r="CT448" s="168"/>
      <c r="CU448" s="168"/>
      <c r="CV448" s="168"/>
      <c r="CW448" s="168"/>
      <c r="CX448" s="168"/>
      <c r="CY448" s="168"/>
      <c r="CZ448" s="168"/>
      <c r="DA448" s="168"/>
      <c r="DB448" s="168"/>
      <c r="DC448" s="168"/>
      <c r="DD448" s="168"/>
    </row>
    <row r="449" spans="1:108" s="58" customFormat="1" ht="13.5" customHeight="1">
      <c r="A449" s="168" t="s">
        <v>953</v>
      </c>
      <c r="B449" s="168"/>
      <c r="C449" s="168"/>
      <c r="D449" s="168"/>
      <c r="E449" s="168"/>
      <c r="F449" s="168"/>
      <c r="G449" s="168"/>
      <c r="H449" s="168"/>
      <c r="I449" s="168"/>
      <c r="J449" s="168"/>
      <c r="K449" s="168"/>
      <c r="L449" s="168"/>
      <c r="M449" s="168"/>
      <c r="N449" s="168"/>
      <c r="O449" s="168"/>
      <c r="P449" s="168"/>
      <c r="Q449" s="168"/>
      <c r="R449" s="168"/>
      <c r="S449" s="168"/>
      <c r="T449" s="168"/>
      <c r="U449" s="168"/>
      <c r="V449" s="168"/>
      <c r="W449" s="168"/>
      <c r="X449" s="168"/>
      <c r="Y449" s="168"/>
      <c r="Z449" s="168"/>
      <c r="AA449" s="168"/>
      <c r="AB449" s="168"/>
      <c r="AC449" s="168"/>
      <c r="AD449" s="168"/>
      <c r="AE449" s="168"/>
      <c r="AF449" s="168"/>
      <c r="AG449" s="168"/>
      <c r="AH449" s="168"/>
      <c r="AI449" s="168"/>
      <c r="AJ449" s="168"/>
      <c r="AK449" s="168"/>
      <c r="AL449" s="168"/>
      <c r="AM449" s="168"/>
      <c r="AN449" s="168"/>
      <c r="AO449" s="168"/>
      <c r="AP449" s="168"/>
      <c r="AQ449" s="168"/>
      <c r="AR449" s="168"/>
      <c r="AS449" s="168"/>
      <c r="AT449" s="168"/>
      <c r="AU449" s="168"/>
      <c r="AV449" s="168"/>
      <c r="AW449" s="168"/>
      <c r="AX449" s="168"/>
      <c r="AY449" s="168"/>
      <c r="AZ449" s="168"/>
      <c r="BA449" s="168"/>
      <c r="BB449" s="168"/>
      <c r="BC449" s="168"/>
      <c r="BD449" s="168"/>
      <c r="BE449" s="168"/>
      <c r="BF449" s="168"/>
      <c r="BG449" s="168"/>
      <c r="BH449" s="168"/>
      <c r="BI449" s="168"/>
      <c r="BJ449" s="168"/>
      <c r="BK449" s="168"/>
      <c r="BL449" s="168"/>
      <c r="BM449" s="168"/>
      <c r="BN449" s="168"/>
      <c r="BO449" s="168"/>
      <c r="BP449" s="168"/>
      <c r="BQ449" s="168"/>
      <c r="BR449" s="168"/>
      <c r="BS449" s="168"/>
      <c r="BT449" s="168"/>
      <c r="BU449" s="168"/>
      <c r="BV449" s="168"/>
      <c r="BW449" s="168"/>
      <c r="BX449" s="168"/>
      <c r="BY449" s="168"/>
      <c r="BZ449" s="168"/>
      <c r="CA449" s="168"/>
      <c r="CB449" s="168"/>
      <c r="CC449" s="168"/>
      <c r="CD449" s="168"/>
      <c r="CE449" s="168"/>
      <c r="CF449" s="168"/>
      <c r="CG449" s="168"/>
      <c r="CH449" s="168"/>
      <c r="CI449" s="168"/>
      <c r="CJ449" s="168"/>
      <c r="CK449" s="168"/>
      <c r="CL449" s="168"/>
      <c r="CM449" s="168"/>
      <c r="CN449" s="168"/>
      <c r="CO449" s="168"/>
      <c r="CP449" s="168"/>
      <c r="CQ449" s="168"/>
      <c r="CR449" s="168"/>
      <c r="CS449" s="168"/>
      <c r="CT449" s="168"/>
      <c r="CU449" s="168"/>
      <c r="CV449" s="168"/>
      <c r="CW449" s="168"/>
      <c r="CX449" s="168"/>
      <c r="CY449" s="168"/>
      <c r="CZ449" s="168"/>
      <c r="DA449" s="168"/>
      <c r="DB449" s="168"/>
      <c r="DC449" s="168"/>
      <c r="DD449" s="168"/>
    </row>
    <row r="450" spans="1:108" s="58" customFormat="1" ht="13.5" customHeight="1">
      <c r="A450" s="116" t="s">
        <v>1275</v>
      </c>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c r="X450" s="116"/>
      <c r="Y450" s="116"/>
      <c r="Z450" s="116"/>
      <c r="AA450" s="116"/>
      <c r="AB450" s="116"/>
      <c r="AC450" s="116"/>
      <c r="AD450" s="116"/>
      <c r="AE450" s="116"/>
      <c r="AF450" s="116"/>
      <c r="AG450" s="116"/>
      <c r="AH450" s="116"/>
      <c r="AI450" s="116"/>
      <c r="AJ450" s="116"/>
      <c r="AK450" s="116"/>
      <c r="AL450" s="116"/>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c r="BN450" s="116"/>
      <c r="BO450" s="116"/>
      <c r="BP450" s="116"/>
      <c r="BQ450" s="116"/>
      <c r="BR450" s="116"/>
      <c r="BS450" s="116"/>
      <c r="BT450" s="116"/>
      <c r="BU450" s="116"/>
      <c r="BV450" s="116"/>
      <c r="BW450" s="116"/>
      <c r="BX450" s="116"/>
      <c r="BY450" s="116"/>
      <c r="BZ450" s="116"/>
      <c r="CA450" s="116"/>
      <c r="CB450" s="116"/>
      <c r="CC450" s="116"/>
      <c r="CD450" s="116"/>
      <c r="CE450" s="116"/>
      <c r="CF450" s="116"/>
      <c r="CG450" s="116"/>
      <c r="CH450" s="116"/>
      <c r="CI450" s="116"/>
      <c r="CJ450" s="116"/>
      <c r="CK450" s="116"/>
      <c r="CL450" s="116"/>
      <c r="CM450" s="116"/>
      <c r="CN450" s="116"/>
      <c r="CO450" s="116"/>
      <c r="CP450" s="116"/>
      <c r="CQ450" s="116"/>
      <c r="CR450" s="116"/>
      <c r="CS450" s="116"/>
      <c r="CT450" s="116"/>
      <c r="CU450" s="116"/>
      <c r="CV450" s="116"/>
      <c r="CW450" s="116"/>
      <c r="CX450" s="116"/>
      <c r="CY450" s="116"/>
      <c r="CZ450" s="116"/>
      <c r="DA450" s="116"/>
      <c r="DB450" s="116"/>
      <c r="DC450" s="116"/>
      <c r="DD450" s="116"/>
    </row>
    <row r="451" spans="1:108" s="58" customFormat="1" ht="12.75">
      <c r="A451" s="116" t="s">
        <v>1119</v>
      </c>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c r="X451" s="116"/>
      <c r="Y451" s="116"/>
      <c r="Z451" s="116"/>
      <c r="AA451" s="116"/>
      <c r="AB451" s="116"/>
      <c r="AC451" s="116"/>
      <c r="AD451" s="116"/>
      <c r="AE451" s="116"/>
      <c r="AF451" s="116"/>
      <c r="AG451" s="116"/>
      <c r="AH451" s="116"/>
      <c r="AI451" s="116"/>
      <c r="AJ451" s="116"/>
      <c r="AK451" s="116"/>
      <c r="AL451" s="116"/>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c r="BN451" s="116"/>
      <c r="BO451" s="116"/>
      <c r="BP451" s="116"/>
      <c r="BQ451" s="116"/>
      <c r="BR451" s="116"/>
      <c r="BS451" s="116"/>
      <c r="BT451" s="116"/>
      <c r="BU451" s="116"/>
      <c r="BV451" s="116"/>
      <c r="BW451" s="116"/>
      <c r="BX451" s="116"/>
      <c r="BY451" s="116"/>
      <c r="BZ451" s="116"/>
      <c r="CA451" s="116"/>
      <c r="CB451" s="116"/>
      <c r="CC451" s="116"/>
      <c r="CD451" s="116"/>
      <c r="CE451" s="116"/>
      <c r="CF451" s="116"/>
      <c r="CG451" s="116"/>
      <c r="CH451" s="116"/>
      <c r="CI451" s="116"/>
      <c r="CJ451" s="116"/>
      <c r="CK451" s="116"/>
      <c r="CL451" s="116"/>
      <c r="CM451" s="116"/>
      <c r="CN451" s="116"/>
      <c r="CO451" s="116"/>
      <c r="CP451" s="116"/>
      <c r="CQ451" s="116"/>
      <c r="CR451" s="116"/>
      <c r="CS451" s="116"/>
      <c r="CT451" s="116"/>
      <c r="CU451" s="116"/>
      <c r="CV451" s="116"/>
      <c r="CW451" s="116"/>
      <c r="CX451" s="116"/>
      <c r="CY451" s="116"/>
      <c r="CZ451" s="116"/>
      <c r="DA451" s="116"/>
      <c r="DB451" s="116"/>
      <c r="DC451" s="116"/>
      <c r="DD451" s="116"/>
    </row>
    <row r="452" spans="1:108" s="58" customFormat="1" ht="12.75">
      <c r="A452" s="116" t="s">
        <v>1120</v>
      </c>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c r="X452" s="116"/>
      <c r="Y452" s="116"/>
      <c r="Z452" s="116"/>
      <c r="AA452" s="116"/>
      <c r="AB452" s="116"/>
      <c r="AC452" s="116"/>
      <c r="AD452" s="116"/>
      <c r="AE452" s="116"/>
      <c r="AF452" s="116"/>
      <c r="AG452" s="116"/>
      <c r="AH452" s="116"/>
      <c r="AI452" s="116"/>
      <c r="AJ452" s="116"/>
      <c r="AK452" s="116"/>
      <c r="AL452" s="116"/>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c r="BN452" s="116"/>
      <c r="BO452" s="116"/>
      <c r="BP452" s="116"/>
      <c r="BQ452" s="116"/>
      <c r="BR452" s="116"/>
      <c r="BS452" s="116"/>
      <c r="BT452" s="116"/>
      <c r="BU452" s="116"/>
      <c r="BV452" s="116"/>
      <c r="BW452" s="116"/>
      <c r="BX452" s="116"/>
      <c r="BY452" s="116"/>
      <c r="BZ452" s="116"/>
      <c r="CA452" s="116"/>
      <c r="CB452" s="116"/>
      <c r="CC452" s="116"/>
      <c r="CD452" s="116"/>
      <c r="CE452" s="116"/>
      <c r="CF452" s="116"/>
      <c r="CG452" s="116"/>
      <c r="CH452" s="116"/>
      <c r="CI452" s="116"/>
      <c r="CJ452" s="116"/>
      <c r="CK452" s="116"/>
      <c r="CL452" s="116"/>
      <c r="CM452" s="116"/>
      <c r="CN452" s="116"/>
      <c r="CO452" s="116"/>
      <c r="CP452" s="116"/>
      <c r="CQ452" s="116"/>
      <c r="CR452" s="116"/>
      <c r="CS452" s="116"/>
      <c r="CT452" s="116"/>
      <c r="CU452" s="116"/>
      <c r="CV452" s="116"/>
      <c r="CW452" s="116"/>
      <c r="CX452" s="116"/>
      <c r="CY452" s="116"/>
      <c r="CZ452" s="116"/>
      <c r="DA452" s="116"/>
      <c r="DB452" s="116"/>
      <c r="DC452" s="116"/>
      <c r="DD452" s="116"/>
    </row>
    <row r="453" spans="1:108" s="57" customFormat="1" ht="13.5" customHeight="1">
      <c r="A453" s="108" t="s">
        <v>1333</v>
      </c>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c r="AA453" s="108"/>
      <c r="AB453" s="108"/>
      <c r="AC453" s="108"/>
      <c r="AD453" s="108"/>
      <c r="AE453" s="108"/>
      <c r="AF453" s="108"/>
      <c r="AG453" s="108"/>
      <c r="AH453" s="108"/>
      <c r="AI453" s="108"/>
      <c r="AJ453" s="108"/>
      <c r="AK453" s="108"/>
      <c r="AL453" s="108"/>
      <c r="AM453" s="108"/>
      <c r="AN453" s="108"/>
      <c r="AO453" s="108"/>
      <c r="AP453" s="108"/>
      <c r="AQ453" s="108"/>
      <c r="AR453" s="108"/>
      <c r="AS453" s="108"/>
      <c r="AT453" s="108"/>
      <c r="AU453" s="108"/>
      <c r="AV453" s="108"/>
      <c r="AW453" s="108"/>
      <c r="AX453" s="108"/>
      <c r="AY453" s="108"/>
      <c r="AZ453" s="108"/>
      <c r="BA453" s="108"/>
      <c r="BB453" s="108"/>
      <c r="BC453" s="108"/>
      <c r="BD453" s="108"/>
      <c r="BE453" s="108"/>
      <c r="BF453" s="108"/>
      <c r="BG453" s="108"/>
      <c r="BH453" s="108"/>
      <c r="BI453" s="108"/>
      <c r="BJ453" s="108"/>
      <c r="BK453" s="108"/>
      <c r="BL453" s="108"/>
      <c r="BM453" s="108"/>
      <c r="BN453" s="108"/>
      <c r="BO453" s="108"/>
      <c r="BP453" s="108"/>
      <c r="BQ453" s="108"/>
      <c r="BR453" s="108"/>
      <c r="BS453" s="108"/>
      <c r="BT453" s="108"/>
      <c r="BU453" s="108"/>
      <c r="BV453" s="108"/>
      <c r="BW453" s="108"/>
      <c r="BX453" s="108"/>
      <c r="BY453" s="108"/>
      <c r="BZ453" s="108"/>
      <c r="CA453" s="108"/>
      <c r="CB453" s="108"/>
      <c r="CC453" s="108"/>
      <c r="CD453" s="108"/>
      <c r="CE453" s="108"/>
      <c r="CF453" s="108"/>
      <c r="CG453" s="108"/>
      <c r="CH453" s="108"/>
      <c r="CI453" s="108"/>
      <c r="CJ453" s="108"/>
      <c r="CK453" s="108"/>
      <c r="CL453" s="108"/>
      <c r="CM453" s="108"/>
      <c r="CN453" s="108"/>
      <c r="CO453" s="108"/>
      <c r="CP453" s="108"/>
      <c r="CQ453" s="108"/>
      <c r="CR453" s="108"/>
      <c r="CS453" s="108"/>
      <c r="CT453" s="108"/>
      <c r="CU453" s="108"/>
      <c r="CV453" s="108"/>
      <c r="CW453" s="108"/>
      <c r="CX453" s="108"/>
      <c r="CY453" s="108"/>
      <c r="CZ453" s="108"/>
      <c r="DA453" s="108"/>
      <c r="DB453" s="108"/>
      <c r="DC453" s="108"/>
      <c r="DD453" s="108"/>
    </row>
    <row r="454" spans="1:108" s="57" customFormat="1" ht="13.5" customHeight="1">
      <c r="A454" s="108" t="s">
        <v>1332</v>
      </c>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c r="AA454" s="108"/>
      <c r="AB454" s="108"/>
      <c r="AC454" s="108"/>
      <c r="AD454" s="108"/>
      <c r="AE454" s="108"/>
      <c r="AF454" s="108"/>
      <c r="AG454" s="108"/>
      <c r="AH454" s="108"/>
      <c r="AI454" s="108"/>
      <c r="AJ454" s="108"/>
      <c r="AK454" s="108"/>
      <c r="AL454" s="108"/>
      <c r="AM454" s="108"/>
      <c r="AN454" s="108"/>
      <c r="AO454" s="108"/>
      <c r="AP454" s="108"/>
      <c r="AQ454" s="108"/>
      <c r="AR454" s="108"/>
      <c r="AS454" s="108"/>
      <c r="AT454" s="108"/>
      <c r="AU454" s="108"/>
      <c r="AV454" s="108"/>
      <c r="AW454" s="108"/>
      <c r="AX454" s="108"/>
      <c r="AY454" s="108"/>
      <c r="AZ454" s="108"/>
      <c r="BA454" s="108"/>
      <c r="BB454" s="108"/>
      <c r="BC454" s="108"/>
      <c r="BD454" s="108"/>
      <c r="BE454" s="108"/>
      <c r="BF454" s="108"/>
      <c r="BG454" s="108"/>
      <c r="BH454" s="108"/>
      <c r="BI454" s="108"/>
      <c r="BJ454" s="108"/>
      <c r="BK454" s="108"/>
      <c r="BL454" s="108"/>
      <c r="BM454" s="108"/>
      <c r="BN454" s="108"/>
      <c r="BO454" s="108"/>
      <c r="BP454" s="108"/>
      <c r="BQ454" s="108"/>
      <c r="BR454" s="108"/>
      <c r="BS454" s="108"/>
      <c r="BT454" s="108"/>
      <c r="BU454" s="108"/>
      <c r="BV454" s="108"/>
      <c r="BW454" s="108"/>
      <c r="BX454" s="108"/>
      <c r="BY454" s="108"/>
      <c r="BZ454" s="108"/>
      <c r="CA454" s="108"/>
      <c r="CB454" s="108"/>
      <c r="CC454" s="108"/>
      <c r="CD454" s="108"/>
      <c r="CE454" s="108"/>
      <c r="CF454" s="108"/>
      <c r="CG454" s="108"/>
      <c r="CH454" s="108"/>
      <c r="CI454" s="108"/>
      <c r="CJ454" s="108"/>
      <c r="CK454" s="108"/>
      <c r="CL454" s="108"/>
      <c r="CM454" s="108"/>
      <c r="CN454" s="108"/>
      <c r="CO454" s="108"/>
      <c r="CP454" s="108"/>
      <c r="CQ454" s="108"/>
      <c r="CR454" s="108"/>
      <c r="CS454" s="108"/>
      <c r="CT454" s="108"/>
      <c r="CU454" s="108"/>
      <c r="CV454" s="108"/>
      <c r="CW454" s="108"/>
      <c r="CX454" s="108"/>
      <c r="CY454" s="108"/>
      <c r="CZ454" s="108"/>
      <c r="DA454" s="108"/>
      <c r="DB454" s="108"/>
      <c r="DC454" s="108"/>
      <c r="DD454" s="108"/>
    </row>
    <row r="455" spans="1:108" s="57" customFormat="1" ht="13.5" customHeight="1">
      <c r="A455" s="108"/>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c r="AA455" s="108"/>
      <c r="AB455" s="108"/>
      <c r="AC455" s="108"/>
      <c r="AD455" s="108"/>
      <c r="AE455" s="108"/>
      <c r="AF455" s="108"/>
      <c r="AG455" s="108"/>
      <c r="AH455" s="108"/>
      <c r="AI455" s="108"/>
      <c r="AJ455" s="108"/>
      <c r="AK455" s="108"/>
      <c r="AL455" s="108"/>
      <c r="AM455" s="108"/>
      <c r="AN455" s="108"/>
      <c r="AO455" s="108"/>
      <c r="AP455" s="108"/>
      <c r="AQ455" s="108"/>
      <c r="AR455" s="108"/>
      <c r="AS455" s="108"/>
      <c r="AT455" s="108"/>
      <c r="AU455" s="108"/>
      <c r="AV455" s="108"/>
      <c r="AW455" s="108"/>
      <c r="AX455" s="108"/>
      <c r="AY455" s="108"/>
      <c r="AZ455" s="108"/>
      <c r="BA455" s="108"/>
      <c r="BB455" s="108"/>
      <c r="BC455" s="108"/>
      <c r="BD455" s="108"/>
      <c r="BE455" s="108"/>
      <c r="BF455" s="108"/>
      <c r="BG455" s="108"/>
      <c r="BH455" s="108"/>
      <c r="BI455" s="108"/>
      <c r="BJ455" s="108"/>
      <c r="BK455" s="108"/>
      <c r="BL455" s="108"/>
      <c r="BM455" s="108"/>
      <c r="BN455" s="108"/>
      <c r="BO455" s="108"/>
      <c r="BP455" s="108"/>
      <c r="BQ455" s="108"/>
      <c r="BR455" s="108"/>
      <c r="BS455" s="108"/>
      <c r="BT455" s="108"/>
      <c r="BU455" s="108"/>
      <c r="BV455" s="108"/>
      <c r="BW455" s="108"/>
      <c r="BX455" s="108"/>
      <c r="BY455" s="108"/>
      <c r="BZ455" s="108"/>
      <c r="CA455" s="108"/>
      <c r="CB455" s="108"/>
      <c r="CC455" s="108"/>
      <c r="CD455" s="108"/>
      <c r="CE455" s="108"/>
      <c r="CF455" s="108"/>
      <c r="CG455" s="108"/>
      <c r="CH455" s="108"/>
      <c r="CI455" s="108"/>
      <c r="CJ455" s="108"/>
      <c r="CK455" s="108"/>
      <c r="CL455" s="108"/>
      <c r="CM455" s="108"/>
      <c r="CN455" s="108"/>
      <c r="CO455" s="108"/>
      <c r="CP455" s="108"/>
      <c r="CQ455" s="108"/>
      <c r="CR455" s="108"/>
      <c r="CS455" s="108"/>
      <c r="CT455" s="108"/>
      <c r="CU455" s="108"/>
      <c r="CV455" s="108"/>
      <c r="CW455" s="108"/>
      <c r="CX455" s="108"/>
      <c r="CY455" s="108"/>
      <c r="CZ455" s="108"/>
      <c r="DA455" s="108"/>
      <c r="DB455" s="108"/>
      <c r="DC455" s="108"/>
      <c r="DD455" s="108"/>
    </row>
    <row r="456" spans="1:108" s="58" customFormat="1" ht="13.5" customHeight="1">
      <c r="A456" s="117" t="s">
        <v>774</v>
      </c>
      <c r="B456" s="117"/>
      <c r="C456" s="117"/>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c r="AA456" s="117"/>
      <c r="AB456" s="117"/>
      <c r="AC456" s="117"/>
      <c r="AD456" s="117"/>
      <c r="AE456" s="117"/>
      <c r="AF456" s="117"/>
      <c r="AG456" s="117"/>
      <c r="AH456" s="117"/>
      <c r="AI456" s="117"/>
      <c r="AJ456" s="117"/>
      <c r="AK456" s="117"/>
      <c r="AL456" s="117"/>
      <c r="AM456" s="117"/>
      <c r="AN456" s="117"/>
      <c r="AO456" s="117"/>
      <c r="AP456" s="117"/>
      <c r="AQ456" s="117"/>
      <c r="AR456" s="117"/>
      <c r="AS456" s="117"/>
      <c r="AT456" s="117"/>
      <c r="AU456" s="117"/>
      <c r="AV456" s="117"/>
      <c r="AW456" s="117"/>
      <c r="AX456" s="117"/>
      <c r="AY456" s="117"/>
      <c r="AZ456" s="117"/>
      <c r="BA456" s="117"/>
      <c r="BB456" s="117"/>
      <c r="BC456" s="117"/>
      <c r="BD456" s="117"/>
      <c r="BE456" s="117"/>
      <c r="BF456" s="117"/>
      <c r="BG456" s="117"/>
      <c r="BH456" s="117"/>
      <c r="BI456" s="117"/>
      <c r="BJ456" s="117"/>
      <c r="BK456" s="117"/>
      <c r="BL456" s="117"/>
      <c r="BM456" s="117"/>
      <c r="BN456" s="117"/>
      <c r="BO456" s="117"/>
      <c r="BP456" s="117"/>
      <c r="BQ456" s="117"/>
      <c r="BR456" s="117"/>
      <c r="BS456" s="117"/>
      <c r="BT456" s="117"/>
      <c r="BU456" s="117"/>
      <c r="BV456" s="117"/>
      <c r="BW456" s="117"/>
      <c r="BX456" s="117"/>
      <c r="BY456" s="117"/>
      <c r="BZ456" s="117"/>
      <c r="CA456" s="117"/>
      <c r="CB456" s="117"/>
      <c r="CC456" s="117"/>
      <c r="CD456" s="117"/>
      <c r="CE456" s="117"/>
      <c r="CF456" s="117"/>
      <c r="CG456" s="117"/>
      <c r="CH456" s="117"/>
      <c r="CI456" s="117"/>
      <c r="CJ456" s="117"/>
      <c r="CK456" s="117"/>
      <c r="CL456" s="117"/>
      <c r="CM456" s="117"/>
      <c r="CN456" s="117"/>
      <c r="CO456" s="117"/>
      <c r="CP456" s="117"/>
      <c r="CQ456" s="117"/>
      <c r="CR456" s="117"/>
      <c r="CS456" s="117"/>
      <c r="CT456" s="117"/>
      <c r="CU456" s="117"/>
      <c r="CV456" s="117"/>
      <c r="CW456" s="117"/>
      <c r="CX456" s="117"/>
      <c r="CY456" s="117"/>
      <c r="CZ456" s="117"/>
      <c r="DA456" s="117"/>
      <c r="DB456" s="117"/>
      <c r="DC456" s="117"/>
      <c r="DD456" s="117"/>
    </row>
    <row r="457" spans="1:108" s="58" customFormat="1" ht="13.5" customHeight="1">
      <c r="A457" s="117" t="s">
        <v>775</v>
      </c>
      <c r="B457" s="117"/>
      <c r="C457" s="117"/>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c r="AA457" s="117"/>
      <c r="AB457" s="117"/>
      <c r="AC457" s="117"/>
      <c r="AD457" s="117"/>
      <c r="AE457" s="117"/>
      <c r="AF457" s="117"/>
      <c r="AG457" s="117"/>
      <c r="AH457" s="117"/>
      <c r="AI457" s="117"/>
      <c r="AJ457" s="117"/>
      <c r="AK457" s="117"/>
      <c r="AL457" s="117"/>
      <c r="AM457" s="117"/>
      <c r="AN457" s="117"/>
      <c r="AO457" s="117"/>
      <c r="AP457" s="117"/>
      <c r="AQ457" s="117"/>
      <c r="AR457" s="117"/>
      <c r="AS457" s="117"/>
      <c r="AT457" s="117"/>
      <c r="AU457" s="117"/>
      <c r="AV457" s="117"/>
      <c r="AW457" s="117"/>
      <c r="AX457" s="117"/>
      <c r="AY457" s="117"/>
      <c r="AZ457" s="117"/>
      <c r="BA457" s="117"/>
      <c r="BB457" s="117"/>
      <c r="BC457" s="117"/>
      <c r="BD457" s="117"/>
      <c r="BE457" s="117"/>
      <c r="BF457" s="117"/>
      <c r="BG457" s="117"/>
      <c r="BH457" s="117"/>
      <c r="BI457" s="117"/>
      <c r="BJ457" s="117"/>
      <c r="BK457" s="117"/>
      <c r="BL457" s="117"/>
      <c r="BM457" s="117"/>
      <c r="BN457" s="117"/>
      <c r="BO457" s="117"/>
      <c r="BP457" s="117"/>
      <c r="BQ457" s="117"/>
      <c r="BR457" s="117"/>
      <c r="BS457" s="117"/>
      <c r="BT457" s="117"/>
      <c r="BU457" s="117"/>
      <c r="BV457" s="117"/>
      <c r="BW457" s="117"/>
      <c r="BX457" s="117"/>
      <c r="BY457" s="117"/>
      <c r="BZ457" s="117"/>
      <c r="CA457" s="117"/>
      <c r="CB457" s="117"/>
      <c r="CC457" s="117"/>
      <c r="CD457" s="117"/>
      <c r="CE457" s="117"/>
      <c r="CF457" s="117"/>
      <c r="CG457" s="117"/>
      <c r="CH457" s="117"/>
      <c r="CI457" s="117"/>
      <c r="CJ457" s="117"/>
      <c r="CK457" s="117"/>
      <c r="CL457" s="117"/>
      <c r="CM457" s="117"/>
      <c r="CN457" s="117"/>
      <c r="CO457" s="117"/>
      <c r="CP457" s="117"/>
      <c r="CQ457" s="117"/>
      <c r="CR457" s="117"/>
      <c r="CS457" s="117"/>
      <c r="CT457" s="117"/>
      <c r="CU457" s="117"/>
      <c r="CV457" s="117"/>
      <c r="CW457" s="117"/>
      <c r="CX457" s="117"/>
      <c r="CY457" s="117"/>
      <c r="CZ457" s="117"/>
      <c r="DA457" s="117"/>
      <c r="DB457" s="117"/>
      <c r="DC457" s="117"/>
      <c r="DD457" s="117"/>
    </row>
    <row r="458" spans="1:108" s="58" customFormat="1" ht="13.5" customHeight="1">
      <c r="A458" s="112" t="s">
        <v>956</v>
      </c>
      <c r="B458" s="112"/>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c r="AE458" s="112"/>
      <c r="AF458" s="112"/>
      <c r="AG458" s="112"/>
      <c r="AH458" s="112"/>
      <c r="AI458" s="112"/>
      <c r="AJ458" s="112"/>
      <c r="AK458" s="112"/>
      <c r="AL458" s="112"/>
      <c r="AM458" s="112"/>
      <c r="AN458" s="112"/>
      <c r="AO458" s="112"/>
      <c r="AP458" s="112"/>
      <c r="AQ458" s="112"/>
      <c r="AR458" s="112"/>
      <c r="AS458" s="112"/>
      <c r="AT458" s="112"/>
      <c r="AU458" s="112"/>
      <c r="AV458" s="112"/>
      <c r="AW458" s="112"/>
      <c r="AX458" s="112"/>
      <c r="AY458" s="112"/>
      <c r="AZ458" s="112"/>
      <c r="BA458" s="112"/>
      <c r="BB458" s="112"/>
      <c r="BC458" s="112"/>
      <c r="BD458" s="112"/>
      <c r="BE458" s="112"/>
      <c r="BF458" s="112"/>
      <c r="BG458" s="112"/>
      <c r="BH458" s="112"/>
      <c r="BI458" s="112"/>
      <c r="BJ458" s="112"/>
      <c r="BK458" s="112"/>
      <c r="BL458" s="112"/>
      <c r="BM458" s="112"/>
      <c r="BN458" s="112"/>
      <c r="BO458" s="112"/>
      <c r="BP458" s="112"/>
      <c r="BQ458" s="112"/>
      <c r="BR458" s="112"/>
      <c r="BS458" s="112"/>
      <c r="BT458" s="112"/>
      <c r="BU458" s="112"/>
      <c r="BV458" s="112"/>
      <c r="BW458" s="112"/>
      <c r="BX458" s="112"/>
      <c r="BY458" s="112"/>
      <c r="BZ458" s="112"/>
      <c r="CA458" s="112"/>
      <c r="CB458" s="112"/>
      <c r="CC458" s="112"/>
      <c r="CD458" s="112"/>
      <c r="CE458" s="112"/>
      <c r="CF458" s="112"/>
      <c r="CG458" s="112"/>
      <c r="CH458" s="112"/>
      <c r="CI458" s="112"/>
      <c r="CJ458" s="112"/>
      <c r="CK458" s="112"/>
      <c r="CL458" s="112"/>
      <c r="CM458" s="112"/>
      <c r="CN458" s="112"/>
      <c r="CO458" s="112"/>
      <c r="CP458" s="112"/>
      <c r="CQ458" s="112"/>
      <c r="CR458" s="112"/>
      <c r="CS458" s="112"/>
      <c r="CT458" s="112"/>
      <c r="CU458" s="112"/>
      <c r="CV458" s="112"/>
      <c r="CW458" s="112"/>
      <c r="CX458" s="112"/>
      <c r="CY458" s="112"/>
      <c r="CZ458" s="112"/>
      <c r="DA458" s="112"/>
      <c r="DB458" s="112"/>
      <c r="DC458" s="112"/>
      <c r="DD458" s="112"/>
    </row>
    <row r="459" spans="1:108" s="58" customFormat="1" ht="13.5" customHeight="1">
      <c r="A459" s="112" t="s">
        <v>1277</v>
      </c>
      <c r="B459" s="112"/>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c r="AE459" s="112"/>
      <c r="AF459" s="112"/>
      <c r="AG459" s="112"/>
      <c r="AH459" s="112"/>
      <c r="AI459" s="112"/>
      <c r="AJ459" s="112"/>
      <c r="AK459" s="112"/>
      <c r="AL459" s="112"/>
      <c r="AM459" s="112"/>
      <c r="AN459" s="112"/>
      <c r="AO459" s="112"/>
      <c r="AP459" s="112"/>
      <c r="AQ459" s="112"/>
      <c r="AR459" s="112"/>
      <c r="AS459" s="112"/>
      <c r="AT459" s="112"/>
      <c r="AU459" s="112"/>
      <c r="AV459" s="112"/>
      <c r="AW459" s="112"/>
      <c r="AX459" s="112"/>
      <c r="AY459" s="112"/>
      <c r="AZ459" s="112"/>
      <c r="BA459" s="112"/>
      <c r="BB459" s="112"/>
      <c r="BC459" s="112"/>
      <c r="BD459" s="112"/>
      <c r="BE459" s="112"/>
      <c r="BF459" s="112"/>
      <c r="BG459" s="112"/>
      <c r="BH459" s="112"/>
      <c r="BI459" s="112"/>
      <c r="BJ459" s="112"/>
      <c r="BK459" s="112"/>
      <c r="BL459" s="112"/>
      <c r="BM459" s="112"/>
      <c r="BN459" s="112"/>
      <c r="BO459" s="112"/>
      <c r="BP459" s="112"/>
      <c r="BQ459" s="112"/>
      <c r="BR459" s="112"/>
      <c r="BS459" s="112"/>
      <c r="BT459" s="112"/>
      <c r="BU459" s="112"/>
      <c r="BV459" s="112"/>
      <c r="BW459" s="112"/>
      <c r="BX459" s="112"/>
      <c r="BY459" s="112"/>
      <c r="BZ459" s="112"/>
      <c r="CA459" s="112"/>
      <c r="CB459" s="112"/>
      <c r="CC459" s="112"/>
      <c r="CD459" s="112"/>
      <c r="CE459" s="112"/>
      <c r="CF459" s="112"/>
      <c r="CG459" s="112"/>
      <c r="CH459" s="112"/>
      <c r="CI459" s="112"/>
      <c r="CJ459" s="112"/>
      <c r="CK459" s="112"/>
      <c r="CL459" s="112"/>
      <c r="CM459" s="112"/>
      <c r="CN459" s="112"/>
      <c r="CO459" s="112"/>
      <c r="CP459" s="112"/>
      <c r="CQ459" s="112"/>
      <c r="CR459" s="112"/>
      <c r="CS459" s="112"/>
      <c r="CT459" s="112"/>
      <c r="CU459" s="112"/>
      <c r="CV459" s="112"/>
      <c r="CW459" s="112"/>
      <c r="CX459" s="112"/>
      <c r="CY459" s="112"/>
      <c r="CZ459" s="112"/>
      <c r="DA459" s="112"/>
      <c r="DB459" s="112"/>
      <c r="DC459" s="112"/>
      <c r="DD459" s="112"/>
    </row>
    <row r="460" spans="1:108" s="58" customFormat="1" ht="13.5" customHeight="1">
      <c r="A460" s="112" t="s">
        <v>1276</v>
      </c>
      <c r="B460" s="112"/>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c r="AE460" s="112"/>
      <c r="AF460" s="112"/>
      <c r="AG460" s="112"/>
      <c r="AH460" s="112"/>
      <c r="AI460" s="112"/>
      <c r="AJ460" s="112"/>
      <c r="AK460" s="112"/>
      <c r="AL460" s="112"/>
      <c r="AM460" s="112"/>
      <c r="AN460" s="112"/>
      <c r="AO460" s="112"/>
      <c r="AP460" s="112"/>
      <c r="AQ460" s="112"/>
      <c r="AR460" s="112"/>
      <c r="AS460" s="112"/>
      <c r="AT460" s="112"/>
      <c r="AU460" s="112"/>
      <c r="AV460" s="112"/>
      <c r="AW460" s="112"/>
      <c r="AX460" s="112"/>
      <c r="AY460" s="112"/>
      <c r="AZ460" s="112"/>
      <c r="BA460" s="112"/>
      <c r="BB460" s="112"/>
      <c r="BC460" s="112"/>
      <c r="BD460" s="112"/>
      <c r="BE460" s="112"/>
      <c r="BF460" s="112"/>
      <c r="BG460" s="112"/>
      <c r="BH460" s="112"/>
      <c r="BI460" s="112"/>
      <c r="BJ460" s="112"/>
      <c r="BK460" s="112"/>
      <c r="BL460" s="112"/>
      <c r="BM460" s="112"/>
      <c r="BN460" s="112"/>
      <c r="BO460" s="112"/>
      <c r="BP460" s="112"/>
      <c r="BQ460" s="112"/>
      <c r="BR460" s="112"/>
      <c r="BS460" s="112"/>
      <c r="BT460" s="112"/>
      <c r="BU460" s="112"/>
      <c r="BV460" s="112"/>
      <c r="BW460" s="112"/>
      <c r="BX460" s="112"/>
      <c r="BY460" s="112"/>
      <c r="BZ460" s="112"/>
      <c r="CA460" s="112"/>
      <c r="CB460" s="112"/>
      <c r="CC460" s="112"/>
      <c r="CD460" s="112"/>
      <c r="CE460" s="112"/>
      <c r="CF460" s="112"/>
      <c r="CG460" s="112"/>
      <c r="CH460" s="112"/>
      <c r="CI460" s="112"/>
      <c r="CJ460" s="112"/>
      <c r="CK460" s="112"/>
      <c r="CL460" s="112"/>
      <c r="CM460" s="112"/>
      <c r="CN460" s="112"/>
      <c r="CO460" s="112"/>
      <c r="CP460" s="112"/>
      <c r="CQ460" s="112"/>
      <c r="CR460" s="112"/>
      <c r="CS460" s="112"/>
      <c r="CT460" s="112"/>
      <c r="CU460" s="112"/>
      <c r="CV460" s="112"/>
      <c r="CW460" s="112"/>
      <c r="CX460" s="112"/>
      <c r="CY460" s="112"/>
      <c r="CZ460" s="112"/>
      <c r="DA460" s="112"/>
      <c r="DB460" s="112"/>
      <c r="DC460" s="112"/>
      <c r="DD460" s="112"/>
    </row>
    <row r="461" spans="1:108" s="58" customFormat="1" ht="13.5" customHeight="1">
      <c r="A461" s="108" t="s">
        <v>1278</v>
      </c>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c r="AA461" s="108"/>
      <c r="AB461" s="108"/>
      <c r="AC461" s="108"/>
      <c r="AD461" s="108"/>
      <c r="AE461" s="108"/>
      <c r="AF461" s="108"/>
      <c r="AG461" s="108"/>
      <c r="AH461" s="108"/>
      <c r="AI461" s="108"/>
      <c r="AJ461" s="108"/>
      <c r="AK461" s="108"/>
      <c r="AL461" s="108"/>
      <c r="AM461" s="108"/>
      <c r="AN461" s="108"/>
      <c r="AO461" s="108"/>
      <c r="AP461" s="108"/>
      <c r="AQ461" s="108"/>
      <c r="AR461" s="108"/>
      <c r="AS461" s="108"/>
      <c r="AT461" s="108"/>
      <c r="AU461" s="108"/>
      <c r="AV461" s="108"/>
      <c r="AW461" s="108"/>
      <c r="AX461" s="108"/>
      <c r="AY461" s="108"/>
      <c r="AZ461" s="108"/>
      <c r="BA461" s="108"/>
      <c r="BB461" s="108"/>
      <c r="BC461" s="108"/>
      <c r="BD461" s="108"/>
      <c r="BE461" s="108"/>
      <c r="BF461" s="108"/>
      <c r="BG461" s="108"/>
      <c r="BH461" s="108"/>
      <c r="BI461" s="108"/>
      <c r="BJ461" s="108"/>
      <c r="BK461" s="108"/>
      <c r="BL461" s="108"/>
      <c r="BM461" s="108"/>
      <c r="BN461" s="108"/>
      <c r="BO461" s="108"/>
      <c r="BP461" s="108"/>
      <c r="BQ461" s="108"/>
      <c r="BR461" s="108"/>
      <c r="BS461" s="108"/>
      <c r="BT461" s="108"/>
      <c r="BU461" s="108"/>
      <c r="BV461" s="108"/>
      <c r="BW461" s="108"/>
      <c r="BX461" s="108"/>
      <c r="BY461" s="108"/>
      <c r="BZ461" s="108"/>
      <c r="CA461" s="108"/>
      <c r="CB461" s="108"/>
      <c r="CC461" s="108"/>
      <c r="CD461" s="108"/>
      <c r="CE461" s="108"/>
      <c r="CF461" s="108"/>
      <c r="CG461" s="108"/>
      <c r="CH461" s="108"/>
      <c r="CI461" s="108"/>
      <c r="CJ461" s="108"/>
      <c r="CK461" s="108"/>
      <c r="CL461" s="108"/>
      <c r="CM461" s="108"/>
      <c r="CN461" s="108"/>
      <c r="CO461" s="108"/>
      <c r="CP461" s="108"/>
      <c r="CQ461" s="108"/>
      <c r="CR461" s="108"/>
      <c r="CS461" s="108"/>
      <c r="CT461" s="108"/>
      <c r="CU461" s="108"/>
      <c r="CV461" s="108"/>
      <c r="CW461" s="108"/>
      <c r="CX461" s="108"/>
      <c r="CY461" s="108"/>
      <c r="CZ461" s="108"/>
      <c r="DA461" s="108"/>
      <c r="DB461" s="108"/>
      <c r="DC461" s="108"/>
      <c r="DD461" s="108"/>
    </row>
    <row r="462" spans="1:108" s="58" customFormat="1" ht="13.5" customHeight="1">
      <c r="A462" s="108" t="s">
        <v>1548</v>
      </c>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c r="AA462" s="108"/>
      <c r="AB462" s="108"/>
      <c r="AC462" s="108"/>
      <c r="AD462" s="108"/>
      <c r="AE462" s="108"/>
      <c r="AF462" s="108"/>
      <c r="AG462" s="108"/>
      <c r="AH462" s="108"/>
      <c r="AI462" s="108"/>
      <c r="AJ462" s="108"/>
      <c r="AK462" s="108"/>
      <c r="AL462" s="108"/>
      <c r="AM462" s="108"/>
      <c r="AN462" s="108"/>
      <c r="AO462" s="108"/>
      <c r="AP462" s="108"/>
      <c r="AQ462" s="108"/>
      <c r="AR462" s="108"/>
      <c r="AS462" s="108"/>
      <c r="AT462" s="108"/>
      <c r="AU462" s="108"/>
      <c r="AV462" s="108"/>
      <c r="AW462" s="108"/>
      <c r="AX462" s="108"/>
      <c r="AY462" s="108"/>
      <c r="AZ462" s="108"/>
      <c r="BA462" s="108"/>
      <c r="BB462" s="108"/>
      <c r="BC462" s="108"/>
      <c r="BD462" s="108"/>
      <c r="BE462" s="108"/>
      <c r="BF462" s="108"/>
      <c r="BG462" s="108"/>
      <c r="BH462" s="108"/>
      <c r="BI462" s="108"/>
      <c r="BJ462" s="108"/>
      <c r="BK462" s="108"/>
      <c r="BL462" s="108"/>
      <c r="BM462" s="108"/>
      <c r="BN462" s="108"/>
      <c r="BO462" s="108"/>
      <c r="BP462" s="108"/>
      <c r="BQ462" s="108"/>
      <c r="BR462" s="108"/>
      <c r="BS462" s="108"/>
      <c r="BT462" s="108"/>
      <c r="BU462" s="108"/>
      <c r="BV462" s="108"/>
      <c r="BW462" s="108"/>
      <c r="BX462" s="108"/>
      <c r="BY462" s="108"/>
      <c r="BZ462" s="108"/>
      <c r="CA462" s="108"/>
      <c r="CB462" s="108"/>
      <c r="CC462" s="108"/>
      <c r="CD462" s="108"/>
      <c r="CE462" s="108"/>
      <c r="CF462" s="108"/>
      <c r="CG462" s="108"/>
      <c r="CH462" s="108"/>
      <c r="CI462" s="108"/>
      <c r="CJ462" s="108"/>
      <c r="CK462" s="108"/>
      <c r="CL462" s="108"/>
      <c r="CM462" s="108"/>
      <c r="CN462" s="108"/>
      <c r="CO462" s="108"/>
      <c r="CP462" s="108"/>
      <c r="CQ462" s="108"/>
      <c r="CR462" s="108"/>
      <c r="CS462" s="108"/>
      <c r="CT462" s="108"/>
      <c r="CU462" s="108"/>
      <c r="CV462" s="108"/>
      <c r="CW462" s="108"/>
      <c r="CX462" s="108"/>
      <c r="CY462" s="108"/>
      <c r="CZ462" s="108"/>
      <c r="DA462" s="108"/>
      <c r="DB462" s="108"/>
      <c r="DC462" s="108"/>
      <c r="DD462" s="108"/>
    </row>
    <row r="463" spans="1:108" s="58" customFormat="1" ht="13.5" customHeight="1">
      <c r="A463" s="108" t="s">
        <v>1279</v>
      </c>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c r="AA463" s="108"/>
      <c r="AB463" s="108"/>
      <c r="AC463" s="108"/>
      <c r="AD463" s="108"/>
      <c r="AE463" s="108"/>
      <c r="AF463" s="108"/>
      <c r="AG463" s="108"/>
      <c r="AH463" s="108"/>
      <c r="AI463" s="108"/>
      <c r="AJ463" s="108"/>
      <c r="AK463" s="108"/>
      <c r="AL463" s="108"/>
      <c r="AM463" s="108"/>
      <c r="AN463" s="108"/>
      <c r="AO463" s="108"/>
      <c r="AP463" s="108"/>
      <c r="AQ463" s="108"/>
      <c r="AR463" s="108"/>
      <c r="AS463" s="108"/>
      <c r="AT463" s="108"/>
      <c r="AU463" s="108"/>
      <c r="AV463" s="108"/>
      <c r="AW463" s="108"/>
      <c r="AX463" s="108"/>
      <c r="AY463" s="108"/>
      <c r="AZ463" s="108"/>
      <c r="BA463" s="108"/>
      <c r="BB463" s="108"/>
      <c r="BC463" s="108"/>
      <c r="BD463" s="108"/>
      <c r="BE463" s="108"/>
      <c r="BF463" s="108"/>
      <c r="BG463" s="108"/>
      <c r="BH463" s="108"/>
      <c r="BI463" s="108"/>
      <c r="BJ463" s="108"/>
      <c r="BK463" s="108"/>
      <c r="BL463" s="108"/>
      <c r="BM463" s="108"/>
      <c r="BN463" s="108"/>
      <c r="BO463" s="108"/>
      <c r="BP463" s="108"/>
      <c r="BQ463" s="108"/>
      <c r="BR463" s="108"/>
      <c r="BS463" s="108"/>
      <c r="BT463" s="108"/>
      <c r="BU463" s="108"/>
      <c r="BV463" s="108"/>
      <c r="BW463" s="108"/>
      <c r="BX463" s="108"/>
      <c r="BY463" s="108"/>
      <c r="BZ463" s="108"/>
      <c r="CA463" s="108"/>
      <c r="CB463" s="108"/>
      <c r="CC463" s="108"/>
      <c r="CD463" s="108"/>
      <c r="CE463" s="108"/>
      <c r="CF463" s="108"/>
      <c r="CG463" s="108"/>
      <c r="CH463" s="108"/>
      <c r="CI463" s="108"/>
      <c r="CJ463" s="108"/>
      <c r="CK463" s="108"/>
      <c r="CL463" s="108"/>
      <c r="CM463" s="108"/>
      <c r="CN463" s="108"/>
      <c r="CO463" s="108"/>
      <c r="CP463" s="108"/>
      <c r="CQ463" s="108"/>
      <c r="CR463" s="108"/>
      <c r="CS463" s="108"/>
      <c r="CT463" s="108"/>
      <c r="CU463" s="108"/>
      <c r="CV463" s="108"/>
      <c r="CW463" s="108"/>
      <c r="CX463" s="108"/>
      <c r="CY463" s="108"/>
      <c r="CZ463" s="108"/>
      <c r="DA463" s="108"/>
      <c r="DB463" s="108"/>
      <c r="DC463" s="108"/>
      <c r="DD463" s="108"/>
    </row>
    <row r="464" spans="1:108" s="58" customFormat="1" ht="13.5" customHeight="1">
      <c r="A464" s="108" t="s">
        <v>1280</v>
      </c>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c r="AA464" s="108"/>
      <c r="AB464" s="108"/>
      <c r="AC464" s="108"/>
      <c r="AD464" s="108"/>
      <c r="AE464" s="108"/>
      <c r="AF464" s="108"/>
      <c r="AG464" s="108"/>
      <c r="AH464" s="108"/>
      <c r="AI464" s="108"/>
      <c r="AJ464" s="108"/>
      <c r="AK464" s="108"/>
      <c r="AL464" s="108"/>
      <c r="AM464" s="108"/>
      <c r="AN464" s="108"/>
      <c r="AO464" s="108"/>
      <c r="AP464" s="108"/>
      <c r="AQ464" s="108"/>
      <c r="AR464" s="108"/>
      <c r="AS464" s="108"/>
      <c r="AT464" s="108"/>
      <c r="AU464" s="108"/>
      <c r="AV464" s="108"/>
      <c r="AW464" s="108"/>
      <c r="AX464" s="108"/>
      <c r="AY464" s="108"/>
      <c r="AZ464" s="108"/>
      <c r="BA464" s="108"/>
      <c r="BB464" s="108"/>
      <c r="BC464" s="108"/>
      <c r="BD464" s="108"/>
      <c r="BE464" s="108"/>
      <c r="BF464" s="108"/>
      <c r="BG464" s="108"/>
      <c r="BH464" s="108"/>
      <c r="BI464" s="108"/>
      <c r="BJ464" s="108"/>
      <c r="BK464" s="108"/>
      <c r="BL464" s="108"/>
      <c r="BM464" s="108"/>
      <c r="BN464" s="108"/>
      <c r="BO464" s="108"/>
      <c r="BP464" s="108"/>
      <c r="BQ464" s="108"/>
      <c r="BR464" s="108"/>
      <c r="BS464" s="108"/>
      <c r="BT464" s="108"/>
      <c r="BU464" s="108"/>
      <c r="BV464" s="108"/>
      <c r="BW464" s="108"/>
      <c r="BX464" s="108"/>
      <c r="BY464" s="108"/>
      <c r="BZ464" s="108"/>
      <c r="CA464" s="108"/>
      <c r="CB464" s="108"/>
      <c r="CC464" s="108"/>
      <c r="CD464" s="108"/>
      <c r="CE464" s="108"/>
      <c r="CF464" s="108"/>
      <c r="CG464" s="108"/>
      <c r="CH464" s="108"/>
      <c r="CI464" s="108"/>
      <c r="CJ464" s="108"/>
      <c r="CK464" s="108"/>
      <c r="CL464" s="108"/>
      <c r="CM464" s="108"/>
      <c r="CN464" s="108"/>
      <c r="CO464" s="108"/>
      <c r="CP464" s="108"/>
      <c r="CQ464" s="108"/>
      <c r="CR464" s="108"/>
      <c r="CS464" s="108"/>
      <c r="CT464" s="108"/>
      <c r="CU464" s="108"/>
      <c r="CV464" s="108"/>
      <c r="CW464" s="108"/>
      <c r="CX464" s="108"/>
      <c r="CY464" s="108"/>
      <c r="CZ464" s="108"/>
      <c r="DA464" s="108"/>
      <c r="DB464" s="108"/>
      <c r="DC464" s="108"/>
      <c r="DD464" s="108"/>
    </row>
    <row r="465" spans="1:108" s="58" customFormat="1" ht="13.5" customHeight="1">
      <c r="A465" s="108" t="s">
        <v>1281</v>
      </c>
      <c r="B465" s="122"/>
      <c r="C465" s="122"/>
      <c r="D465" s="122"/>
      <c r="E465" s="122"/>
      <c r="F465" s="122"/>
      <c r="G465" s="122"/>
      <c r="H465" s="122"/>
      <c r="I465" s="122"/>
      <c r="J465" s="122"/>
      <c r="K465" s="122"/>
      <c r="L465" s="122"/>
      <c r="M465" s="122"/>
      <c r="N465" s="122"/>
      <c r="O465" s="122"/>
      <c r="P465" s="122"/>
      <c r="Q465" s="122"/>
      <c r="R465" s="122"/>
      <c r="S465" s="122"/>
      <c r="T465" s="122"/>
      <c r="U465" s="122"/>
      <c r="V465" s="122"/>
      <c r="W465" s="122"/>
      <c r="X465" s="122"/>
      <c r="Y465" s="122"/>
      <c r="Z465" s="122"/>
      <c r="AA465" s="122"/>
      <c r="AB465" s="122"/>
      <c r="AC465" s="122"/>
      <c r="AD465" s="122"/>
      <c r="AE465" s="122"/>
      <c r="AF465" s="122"/>
      <c r="AG465" s="122"/>
      <c r="AH465" s="122"/>
      <c r="AI465" s="122"/>
      <c r="AJ465" s="122"/>
      <c r="AK465" s="122"/>
      <c r="AL465" s="122"/>
      <c r="AM465" s="122"/>
      <c r="AN465" s="122"/>
      <c r="AO465" s="122"/>
      <c r="AP465" s="122"/>
      <c r="AQ465" s="122"/>
      <c r="AR465" s="122"/>
      <c r="AS465" s="122"/>
      <c r="AT465" s="122"/>
      <c r="AU465" s="122"/>
      <c r="AV465" s="122"/>
      <c r="AW465" s="122"/>
      <c r="AX465" s="122"/>
      <c r="AY465" s="122"/>
      <c r="AZ465" s="122"/>
      <c r="BA465" s="122"/>
      <c r="BB465" s="122"/>
      <c r="BC465" s="122"/>
      <c r="BD465" s="122"/>
      <c r="BE465" s="122"/>
      <c r="BF465" s="122"/>
      <c r="BG465" s="122"/>
      <c r="BH465" s="122"/>
      <c r="BI465" s="122"/>
      <c r="BJ465" s="122"/>
      <c r="BK465" s="122"/>
      <c r="BL465" s="122"/>
      <c r="BM465" s="122"/>
      <c r="BN465" s="122"/>
      <c r="BO465" s="122"/>
      <c r="BP465" s="122"/>
      <c r="BQ465" s="122"/>
      <c r="BR465" s="122"/>
      <c r="BS465" s="122"/>
      <c r="BT465" s="122"/>
      <c r="BU465" s="122"/>
      <c r="BV465" s="122"/>
      <c r="BW465" s="122"/>
      <c r="BX465" s="122"/>
      <c r="BY465" s="122"/>
      <c r="BZ465" s="122"/>
      <c r="CA465" s="122"/>
      <c r="CB465" s="122"/>
      <c r="CC465" s="122"/>
      <c r="CD465" s="122"/>
      <c r="CE465" s="122"/>
      <c r="CF465" s="122"/>
      <c r="CG465" s="122"/>
      <c r="CH465" s="122"/>
      <c r="CI465" s="122"/>
      <c r="CJ465" s="122"/>
      <c r="CK465" s="122"/>
      <c r="CL465" s="122"/>
      <c r="CM465" s="122"/>
      <c r="CN465" s="122"/>
      <c r="CO465" s="122"/>
      <c r="CP465" s="122"/>
      <c r="CQ465" s="122"/>
      <c r="CR465" s="122"/>
      <c r="CS465" s="122"/>
      <c r="CT465" s="122"/>
      <c r="CU465" s="122"/>
      <c r="CV465" s="122"/>
      <c r="CW465" s="122"/>
      <c r="CX465" s="122"/>
      <c r="CY465" s="122"/>
      <c r="CZ465" s="122"/>
      <c r="DA465" s="122"/>
      <c r="DB465" s="122"/>
      <c r="DC465" s="122"/>
      <c r="DD465" s="122"/>
    </row>
    <row r="466" spans="1:108" s="58" customFormat="1" ht="13.5" customHeight="1">
      <c r="A466" s="108" t="s">
        <v>1282</v>
      </c>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c r="AA466" s="108"/>
      <c r="AB466" s="108"/>
      <c r="AC466" s="108"/>
      <c r="AD466" s="108"/>
      <c r="AE466" s="108"/>
      <c r="AF466" s="108"/>
      <c r="AG466" s="108"/>
      <c r="AH466" s="108"/>
      <c r="AI466" s="108"/>
      <c r="AJ466" s="108"/>
      <c r="AK466" s="108"/>
      <c r="AL466" s="108"/>
      <c r="AM466" s="108"/>
      <c r="AN466" s="108"/>
      <c r="AO466" s="108"/>
      <c r="AP466" s="108"/>
      <c r="AQ466" s="108"/>
      <c r="AR466" s="108"/>
      <c r="AS466" s="108"/>
      <c r="AT466" s="108"/>
      <c r="AU466" s="108"/>
      <c r="AV466" s="108"/>
      <c r="AW466" s="108"/>
      <c r="AX466" s="108"/>
      <c r="AY466" s="108"/>
      <c r="AZ466" s="108"/>
      <c r="BA466" s="108"/>
      <c r="BB466" s="108"/>
      <c r="BC466" s="108"/>
      <c r="BD466" s="108"/>
      <c r="BE466" s="108"/>
      <c r="BF466" s="108"/>
      <c r="BG466" s="108"/>
      <c r="BH466" s="108"/>
      <c r="BI466" s="108"/>
      <c r="BJ466" s="108"/>
      <c r="BK466" s="108"/>
      <c r="BL466" s="108"/>
      <c r="BM466" s="108"/>
      <c r="BN466" s="108"/>
      <c r="BO466" s="108"/>
      <c r="BP466" s="108"/>
      <c r="BQ466" s="108"/>
      <c r="BR466" s="108"/>
      <c r="BS466" s="108"/>
      <c r="BT466" s="108"/>
      <c r="BU466" s="108"/>
      <c r="BV466" s="108"/>
      <c r="BW466" s="108"/>
      <c r="BX466" s="108"/>
      <c r="BY466" s="108"/>
      <c r="BZ466" s="108"/>
      <c r="CA466" s="108"/>
      <c r="CB466" s="108"/>
      <c r="CC466" s="108"/>
      <c r="CD466" s="108"/>
      <c r="CE466" s="108"/>
      <c r="CF466" s="108"/>
      <c r="CG466" s="108"/>
      <c r="CH466" s="108"/>
      <c r="CI466" s="108"/>
      <c r="CJ466" s="108"/>
      <c r="CK466" s="108"/>
      <c r="CL466" s="108"/>
      <c r="CM466" s="108"/>
      <c r="CN466" s="108"/>
      <c r="CO466" s="108"/>
      <c r="CP466" s="108"/>
      <c r="CQ466" s="108"/>
      <c r="CR466" s="108"/>
      <c r="CS466" s="108"/>
      <c r="CT466" s="108"/>
      <c r="CU466" s="108"/>
      <c r="CV466" s="108"/>
      <c r="CW466" s="108"/>
      <c r="CX466" s="108"/>
      <c r="CY466" s="108"/>
      <c r="CZ466" s="108"/>
      <c r="DA466" s="108"/>
      <c r="DB466" s="108"/>
      <c r="DC466" s="108"/>
      <c r="DD466" s="108"/>
    </row>
    <row r="467" spans="1:108" s="58" customFormat="1" ht="13.5" customHeight="1">
      <c r="A467" s="108" t="s">
        <v>1283</v>
      </c>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c r="AA467" s="108"/>
      <c r="AB467" s="108"/>
      <c r="AC467" s="108"/>
      <c r="AD467" s="108"/>
      <c r="AE467" s="108"/>
      <c r="AF467" s="108"/>
      <c r="AG467" s="108"/>
      <c r="AH467" s="108"/>
      <c r="AI467" s="108"/>
      <c r="AJ467" s="108"/>
      <c r="AK467" s="108"/>
      <c r="AL467" s="108"/>
      <c r="AM467" s="108"/>
      <c r="AN467" s="108"/>
      <c r="AO467" s="108"/>
      <c r="AP467" s="108"/>
      <c r="AQ467" s="108"/>
      <c r="AR467" s="108"/>
      <c r="AS467" s="108"/>
      <c r="AT467" s="108"/>
      <c r="AU467" s="108"/>
      <c r="AV467" s="108"/>
      <c r="AW467" s="108"/>
      <c r="AX467" s="108"/>
      <c r="AY467" s="108"/>
      <c r="AZ467" s="108"/>
      <c r="BA467" s="108"/>
      <c r="BB467" s="108"/>
      <c r="BC467" s="108"/>
      <c r="BD467" s="108"/>
      <c r="BE467" s="108"/>
      <c r="BF467" s="108"/>
      <c r="BG467" s="108"/>
      <c r="BH467" s="108"/>
      <c r="BI467" s="108"/>
      <c r="BJ467" s="108"/>
      <c r="BK467" s="108"/>
      <c r="BL467" s="108"/>
      <c r="BM467" s="108"/>
      <c r="BN467" s="108"/>
      <c r="BO467" s="108"/>
      <c r="BP467" s="108"/>
      <c r="BQ467" s="108"/>
      <c r="BR467" s="108"/>
      <c r="BS467" s="108"/>
      <c r="BT467" s="108"/>
      <c r="BU467" s="108"/>
      <c r="BV467" s="108"/>
      <c r="BW467" s="108"/>
      <c r="BX467" s="108"/>
      <c r="BY467" s="108"/>
      <c r="BZ467" s="108"/>
      <c r="CA467" s="108"/>
      <c r="CB467" s="108"/>
      <c r="CC467" s="108"/>
      <c r="CD467" s="108"/>
      <c r="CE467" s="108"/>
      <c r="CF467" s="108"/>
      <c r="CG467" s="108"/>
      <c r="CH467" s="108"/>
      <c r="CI467" s="108"/>
      <c r="CJ467" s="108"/>
      <c r="CK467" s="108"/>
      <c r="CL467" s="108"/>
      <c r="CM467" s="108"/>
      <c r="CN467" s="108"/>
      <c r="CO467" s="108"/>
      <c r="CP467" s="108"/>
      <c r="CQ467" s="108"/>
      <c r="CR467" s="108"/>
      <c r="CS467" s="108"/>
      <c r="CT467" s="108"/>
      <c r="CU467" s="108"/>
      <c r="CV467" s="108"/>
      <c r="CW467" s="108"/>
      <c r="CX467" s="108"/>
      <c r="CY467" s="108"/>
      <c r="CZ467" s="108"/>
      <c r="DA467" s="108"/>
      <c r="DB467" s="108"/>
      <c r="DC467" s="108"/>
      <c r="DD467" s="108"/>
    </row>
    <row r="468" spans="1:108" s="58" customFormat="1" ht="13.5" customHeight="1">
      <c r="A468" s="112" t="s">
        <v>1334</v>
      </c>
      <c r="B468" s="112"/>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c r="AE468" s="112"/>
      <c r="AF468" s="112"/>
      <c r="AG468" s="112"/>
      <c r="AH468" s="112"/>
      <c r="AI468" s="112"/>
      <c r="AJ468" s="112"/>
      <c r="AK468" s="112"/>
      <c r="AL468" s="112"/>
      <c r="AM468" s="112"/>
      <c r="AN468" s="112"/>
      <c r="AO468" s="112"/>
      <c r="AP468" s="112"/>
      <c r="AQ468" s="112"/>
      <c r="AR468" s="112"/>
      <c r="AS468" s="112"/>
      <c r="AT468" s="112"/>
      <c r="AU468" s="112"/>
      <c r="AV468" s="112"/>
      <c r="AW468" s="112"/>
      <c r="AX468" s="112"/>
      <c r="AY468" s="112"/>
      <c r="AZ468" s="112"/>
      <c r="BA468" s="112"/>
      <c r="BB468" s="112"/>
      <c r="BC468" s="112"/>
      <c r="BD468" s="112"/>
      <c r="BE468" s="112"/>
      <c r="BF468" s="112"/>
      <c r="BG468" s="112"/>
      <c r="BH468" s="112"/>
      <c r="BI468" s="112"/>
      <c r="BJ468" s="112"/>
      <c r="BK468" s="112"/>
      <c r="BL468" s="112"/>
      <c r="BM468" s="112"/>
      <c r="BN468" s="112"/>
      <c r="BO468" s="112"/>
      <c r="BP468" s="112"/>
      <c r="BQ468" s="112"/>
      <c r="BR468" s="112"/>
      <c r="BS468" s="112"/>
      <c r="BT468" s="112"/>
      <c r="BU468" s="112"/>
      <c r="BV468" s="112"/>
      <c r="BW468" s="112"/>
      <c r="BX468" s="112"/>
      <c r="BY468" s="112"/>
      <c r="BZ468" s="112"/>
      <c r="CA468" s="112"/>
      <c r="CB468" s="112"/>
      <c r="CC468" s="112"/>
      <c r="CD468" s="112"/>
      <c r="CE468" s="112"/>
      <c r="CF468" s="112"/>
      <c r="CG468" s="112"/>
      <c r="CH468" s="112"/>
      <c r="CI468" s="112"/>
      <c r="CJ468" s="112"/>
      <c r="CK468" s="112"/>
      <c r="CL468" s="112"/>
      <c r="CM468" s="112"/>
      <c r="CN468" s="112"/>
      <c r="CO468" s="112"/>
      <c r="CP468" s="112"/>
      <c r="CQ468" s="112"/>
      <c r="CR468" s="112"/>
      <c r="CS468" s="112"/>
      <c r="CT468" s="112"/>
      <c r="CU468" s="112"/>
      <c r="CV468" s="112"/>
      <c r="CW468" s="112"/>
      <c r="CX468" s="112"/>
      <c r="CY468" s="112"/>
      <c r="CZ468" s="112"/>
      <c r="DA468" s="112"/>
      <c r="DB468" s="112"/>
      <c r="DC468" s="112"/>
      <c r="DD468" s="112"/>
    </row>
    <row r="469" spans="1:108" s="58" customFormat="1" ht="13.5" customHeight="1">
      <c r="A469" s="108" t="s">
        <v>1284</v>
      </c>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c r="AA469" s="108"/>
      <c r="AB469" s="108"/>
      <c r="AC469" s="108"/>
      <c r="AD469" s="108"/>
      <c r="AE469" s="108"/>
      <c r="AF469" s="108"/>
      <c r="AG469" s="108"/>
      <c r="AH469" s="108"/>
      <c r="AI469" s="108"/>
      <c r="AJ469" s="108"/>
      <c r="AK469" s="108"/>
      <c r="AL469" s="108"/>
      <c r="AM469" s="108"/>
      <c r="AN469" s="108"/>
      <c r="AO469" s="108"/>
      <c r="AP469" s="108"/>
      <c r="AQ469" s="108"/>
      <c r="AR469" s="108"/>
      <c r="AS469" s="108"/>
      <c r="AT469" s="108"/>
      <c r="AU469" s="108"/>
      <c r="AV469" s="108"/>
      <c r="AW469" s="108"/>
      <c r="AX469" s="108"/>
      <c r="AY469" s="108"/>
      <c r="AZ469" s="108"/>
      <c r="BA469" s="108"/>
      <c r="BB469" s="108"/>
      <c r="BC469" s="108"/>
      <c r="BD469" s="108"/>
      <c r="BE469" s="108"/>
      <c r="BF469" s="108"/>
      <c r="BG469" s="108"/>
      <c r="BH469" s="108"/>
      <c r="BI469" s="108"/>
      <c r="BJ469" s="108"/>
      <c r="BK469" s="108"/>
      <c r="BL469" s="108"/>
      <c r="BM469" s="108"/>
      <c r="BN469" s="108"/>
      <c r="BO469" s="108"/>
      <c r="BP469" s="108"/>
      <c r="BQ469" s="108"/>
      <c r="BR469" s="108"/>
      <c r="BS469" s="108"/>
      <c r="BT469" s="108"/>
      <c r="BU469" s="108"/>
      <c r="BV469" s="108"/>
      <c r="BW469" s="108"/>
      <c r="BX469" s="108"/>
      <c r="BY469" s="108"/>
      <c r="BZ469" s="108"/>
      <c r="CA469" s="108"/>
      <c r="CB469" s="108"/>
      <c r="CC469" s="108"/>
      <c r="CD469" s="108"/>
      <c r="CE469" s="108"/>
      <c r="CF469" s="108"/>
      <c r="CG469" s="108"/>
      <c r="CH469" s="108"/>
      <c r="CI469" s="108"/>
      <c r="CJ469" s="108"/>
      <c r="CK469" s="108"/>
      <c r="CL469" s="108"/>
      <c r="CM469" s="108"/>
      <c r="CN469" s="108"/>
      <c r="CO469" s="108"/>
      <c r="CP469" s="108"/>
      <c r="CQ469" s="108"/>
      <c r="CR469" s="108"/>
      <c r="CS469" s="108"/>
      <c r="CT469" s="108"/>
      <c r="CU469" s="108"/>
      <c r="CV469" s="108"/>
      <c r="CW469" s="108"/>
      <c r="CX469" s="108"/>
      <c r="CY469" s="108"/>
      <c r="CZ469" s="108"/>
      <c r="DA469" s="108"/>
      <c r="DB469" s="108"/>
      <c r="DC469" s="108"/>
      <c r="DD469" s="108"/>
    </row>
    <row r="470" spans="1:108" s="58" customFormat="1" ht="13.5" customHeight="1">
      <c r="A470" s="108" t="s">
        <v>1497</v>
      </c>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c r="AA470" s="108"/>
      <c r="AB470" s="108"/>
      <c r="AC470" s="108"/>
      <c r="AD470" s="108"/>
      <c r="AE470" s="108"/>
      <c r="AF470" s="108"/>
      <c r="AG470" s="108"/>
      <c r="AH470" s="108"/>
      <c r="AI470" s="108"/>
      <c r="AJ470" s="108"/>
      <c r="AK470" s="108"/>
      <c r="AL470" s="108"/>
      <c r="AM470" s="108"/>
      <c r="AN470" s="108"/>
      <c r="AO470" s="108"/>
      <c r="AP470" s="108"/>
      <c r="AQ470" s="108"/>
      <c r="AR470" s="108"/>
      <c r="AS470" s="108"/>
      <c r="AT470" s="108"/>
      <c r="AU470" s="108"/>
      <c r="AV470" s="108"/>
      <c r="AW470" s="108"/>
      <c r="AX470" s="108"/>
      <c r="AY470" s="108"/>
      <c r="AZ470" s="108"/>
      <c r="BA470" s="108"/>
      <c r="BB470" s="108"/>
      <c r="BC470" s="108"/>
      <c r="BD470" s="108"/>
      <c r="BE470" s="108"/>
      <c r="BF470" s="108"/>
      <c r="BG470" s="108"/>
      <c r="BH470" s="108"/>
      <c r="BI470" s="108"/>
      <c r="BJ470" s="108"/>
      <c r="BK470" s="108"/>
      <c r="BL470" s="108"/>
      <c r="BM470" s="108"/>
      <c r="BN470" s="108"/>
      <c r="BO470" s="108"/>
      <c r="BP470" s="108"/>
      <c r="BQ470" s="108"/>
      <c r="BR470" s="108"/>
      <c r="BS470" s="108"/>
      <c r="BT470" s="108"/>
      <c r="BU470" s="108"/>
      <c r="BV470" s="108"/>
      <c r="BW470" s="108"/>
      <c r="BX470" s="108"/>
      <c r="BY470" s="108"/>
      <c r="BZ470" s="108"/>
      <c r="CA470" s="108"/>
      <c r="CB470" s="108"/>
      <c r="CC470" s="108"/>
      <c r="CD470" s="108"/>
      <c r="CE470" s="108"/>
      <c r="CF470" s="108"/>
      <c r="CG470" s="108"/>
      <c r="CH470" s="108"/>
      <c r="CI470" s="108"/>
      <c r="CJ470" s="108"/>
      <c r="CK470" s="108"/>
      <c r="CL470" s="108"/>
      <c r="CM470" s="108"/>
      <c r="CN470" s="108"/>
      <c r="CO470" s="108"/>
      <c r="CP470" s="108"/>
      <c r="CQ470" s="108"/>
      <c r="CR470" s="108"/>
      <c r="CS470" s="108"/>
      <c r="CT470" s="108"/>
      <c r="CU470" s="108"/>
      <c r="CV470" s="108"/>
      <c r="CW470" s="108"/>
      <c r="CX470" s="108"/>
      <c r="CY470" s="108"/>
      <c r="CZ470" s="108"/>
      <c r="DA470" s="108"/>
      <c r="DB470" s="108"/>
      <c r="DC470" s="108"/>
      <c r="DD470" s="108"/>
    </row>
    <row r="471" spans="1:108" s="58" customFormat="1" ht="13.5" customHeight="1">
      <c r="A471" s="108" t="s">
        <v>1498</v>
      </c>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c r="AA471" s="108"/>
      <c r="AB471" s="108"/>
      <c r="AC471" s="108"/>
      <c r="AD471" s="108"/>
      <c r="AE471" s="108"/>
      <c r="AF471" s="108"/>
      <c r="AG471" s="108"/>
      <c r="AH471" s="108"/>
      <c r="AI471" s="108"/>
      <c r="AJ471" s="108"/>
      <c r="AK471" s="108"/>
      <c r="AL471" s="108"/>
      <c r="AM471" s="108"/>
      <c r="AN471" s="108"/>
      <c r="AO471" s="108"/>
      <c r="AP471" s="108"/>
      <c r="AQ471" s="108"/>
      <c r="AR471" s="108"/>
      <c r="AS471" s="108"/>
      <c r="AT471" s="108"/>
      <c r="AU471" s="108"/>
      <c r="AV471" s="108"/>
      <c r="AW471" s="108"/>
      <c r="AX471" s="108"/>
      <c r="AY471" s="108"/>
      <c r="AZ471" s="108"/>
      <c r="BA471" s="108"/>
      <c r="BB471" s="108"/>
      <c r="BC471" s="108"/>
      <c r="BD471" s="108"/>
      <c r="BE471" s="108"/>
      <c r="BF471" s="108"/>
      <c r="BG471" s="108"/>
      <c r="BH471" s="108"/>
      <c r="BI471" s="108"/>
      <c r="BJ471" s="108"/>
      <c r="BK471" s="108"/>
      <c r="BL471" s="108"/>
      <c r="BM471" s="108"/>
      <c r="BN471" s="108"/>
      <c r="BO471" s="108"/>
      <c r="BP471" s="108"/>
      <c r="BQ471" s="108"/>
      <c r="BR471" s="108"/>
      <c r="BS471" s="108"/>
      <c r="BT471" s="108"/>
      <c r="BU471" s="108"/>
      <c r="BV471" s="108"/>
      <c r="BW471" s="108"/>
      <c r="BX471" s="108"/>
      <c r="BY471" s="108"/>
      <c r="BZ471" s="108"/>
      <c r="CA471" s="108"/>
      <c r="CB471" s="108"/>
      <c r="CC471" s="108"/>
      <c r="CD471" s="108"/>
      <c r="CE471" s="108"/>
      <c r="CF471" s="108"/>
      <c r="CG471" s="108"/>
      <c r="CH471" s="108"/>
      <c r="CI471" s="108"/>
      <c r="CJ471" s="108"/>
      <c r="CK471" s="108"/>
      <c r="CL471" s="108"/>
      <c r="CM471" s="108"/>
      <c r="CN471" s="108"/>
      <c r="CO471" s="108"/>
      <c r="CP471" s="108"/>
      <c r="CQ471" s="108"/>
      <c r="CR471" s="108"/>
      <c r="CS471" s="108"/>
      <c r="CT471" s="108"/>
      <c r="CU471" s="108"/>
      <c r="CV471" s="108"/>
      <c r="CW471" s="108"/>
      <c r="CX471" s="108"/>
      <c r="CY471" s="108"/>
      <c r="CZ471" s="108"/>
      <c r="DA471" s="108"/>
      <c r="DB471" s="108"/>
      <c r="DC471" s="108"/>
      <c r="DD471" s="108"/>
    </row>
    <row r="472" spans="1:108" s="58" customFormat="1" ht="13.5" customHeight="1">
      <c r="A472" s="108" t="s">
        <v>1499</v>
      </c>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c r="AA472" s="108"/>
      <c r="AB472" s="108"/>
      <c r="AC472" s="108"/>
      <c r="AD472" s="108"/>
      <c r="AE472" s="108"/>
      <c r="AF472" s="108"/>
      <c r="AG472" s="108"/>
      <c r="AH472" s="108"/>
      <c r="AI472" s="108"/>
      <c r="AJ472" s="108"/>
      <c r="AK472" s="108"/>
      <c r="AL472" s="108"/>
      <c r="AM472" s="108"/>
      <c r="AN472" s="108"/>
      <c r="AO472" s="108"/>
      <c r="AP472" s="108"/>
      <c r="AQ472" s="108"/>
      <c r="AR472" s="108"/>
      <c r="AS472" s="108"/>
      <c r="AT472" s="108"/>
      <c r="AU472" s="108"/>
      <c r="AV472" s="108"/>
      <c r="AW472" s="108"/>
      <c r="AX472" s="108"/>
      <c r="AY472" s="108"/>
      <c r="AZ472" s="108"/>
      <c r="BA472" s="108"/>
      <c r="BB472" s="108"/>
      <c r="BC472" s="108"/>
      <c r="BD472" s="108"/>
      <c r="BE472" s="108"/>
      <c r="BF472" s="108"/>
      <c r="BG472" s="108"/>
      <c r="BH472" s="108"/>
      <c r="BI472" s="108"/>
      <c r="BJ472" s="108"/>
      <c r="BK472" s="108"/>
      <c r="BL472" s="108"/>
      <c r="BM472" s="108"/>
      <c r="BN472" s="108"/>
      <c r="BO472" s="108"/>
      <c r="BP472" s="108"/>
      <c r="BQ472" s="108"/>
      <c r="BR472" s="108"/>
      <c r="BS472" s="108"/>
      <c r="BT472" s="108"/>
      <c r="BU472" s="108"/>
      <c r="BV472" s="108"/>
      <c r="BW472" s="108"/>
      <c r="BX472" s="108"/>
      <c r="BY472" s="108"/>
      <c r="BZ472" s="108"/>
      <c r="CA472" s="108"/>
      <c r="CB472" s="108"/>
      <c r="CC472" s="108"/>
      <c r="CD472" s="108"/>
      <c r="CE472" s="108"/>
      <c r="CF472" s="108"/>
      <c r="CG472" s="108"/>
      <c r="CH472" s="108"/>
      <c r="CI472" s="108"/>
      <c r="CJ472" s="108"/>
      <c r="CK472" s="108"/>
      <c r="CL472" s="108"/>
      <c r="CM472" s="108"/>
      <c r="CN472" s="108"/>
      <c r="CO472" s="108"/>
      <c r="CP472" s="108"/>
      <c r="CQ472" s="108"/>
      <c r="CR472" s="108"/>
      <c r="CS472" s="108"/>
      <c r="CT472" s="108"/>
      <c r="CU472" s="108"/>
      <c r="CV472" s="108"/>
      <c r="CW472" s="108"/>
      <c r="CX472" s="108"/>
      <c r="CY472" s="108"/>
      <c r="CZ472" s="108"/>
      <c r="DA472" s="108"/>
      <c r="DB472" s="108"/>
      <c r="DC472" s="108"/>
      <c r="DD472" s="108"/>
    </row>
    <row r="473" spans="1:108" s="58" customFormat="1" ht="13.5" customHeight="1">
      <c r="A473" s="108" t="s">
        <v>1500</v>
      </c>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c r="AA473" s="108"/>
      <c r="AB473" s="108"/>
      <c r="AC473" s="108"/>
      <c r="AD473" s="108"/>
      <c r="AE473" s="108"/>
      <c r="AF473" s="108"/>
      <c r="AG473" s="108"/>
      <c r="AH473" s="108"/>
      <c r="AI473" s="108"/>
      <c r="AJ473" s="108"/>
      <c r="AK473" s="108"/>
      <c r="AL473" s="108"/>
      <c r="AM473" s="108"/>
      <c r="AN473" s="108"/>
      <c r="AO473" s="108"/>
      <c r="AP473" s="108"/>
      <c r="AQ473" s="108"/>
      <c r="AR473" s="108"/>
      <c r="AS473" s="108"/>
      <c r="AT473" s="108"/>
      <c r="AU473" s="108"/>
      <c r="AV473" s="108"/>
      <c r="AW473" s="108"/>
      <c r="AX473" s="108"/>
      <c r="AY473" s="108"/>
      <c r="AZ473" s="108"/>
      <c r="BA473" s="108"/>
      <c r="BB473" s="108"/>
      <c r="BC473" s="108"/>
      <c r="BD473" s="108"/>
      <c r="BE473" s="108"/>
      <c r="BF473" s="108"/>
      <c r="BG473" s="108"/>
      <c r="BH473" s="108"/>
      <c r="BI473" s="108"/>
      <c r="BJ473" s="108"/>
      <c r="BK473" s="108"/>
      <c r="BL473" s="108"/>
      <c r="BM473" s="108"/>
      <c r="BN473" s="108"/>
      <c r="BO473" s="108"/>
      <c r="BP473" s="108"/>
      <c r="BQ473" s="108"/>
      <c r="BR473" s="108"/>
      <c r="BS473" s="108"/>
      <c r="BT473" s="108"/>
      <c r="BU473" s="108"/>
      <c r="BV473" s="108"/>
      <c r="BW473" s="108"/>
      <c r="BX473" s="108"/>
      <c r="BY473" s="108"/>
      <c r="BZ473" s="108"/>
      <c r="CA473" s="108"/>
      <c r="CB473" s="108"/>
      <c r="CC473" s="108"/>
      <c r="CD473" s="108"/>
      <c r="CE473" s="108"/>
      <c r="CF473" s="108"/>
      <c r="CG473" s="108"/>
      <c r="CH473" s="108"/>
      <c r="CI473" s="108"/>
      <c r="CJ473" s="108"/>
      <c r="CK473" s="108"/>
      <c r="CL473" s="108"/>
      <c r="CM473" s="108"/>
      <c r="CN473" s="108"/>
      <c r="CO473" s="108"/>
      <c r="CP473" s="108"/>
      <c r="CQ473" s="108"/>
      <c r="CR473" s="108"/>
      <c r="CS473" s="108"/>
      <c r="CT473" s="108"/>
      <c r="CU473" s="108"/>
      <c r="CV473" s="108"/>
      <c r="CW473" s="108"/>
      <c r="CX473" s="108"/>
      <c r="CY473" s="108"/>
      <c r="CZ473" s="108"/>
      <c r="DA473" s="108"/>
      <c r="DB473" s="108"/>
      <c r="DC473" s="108"/>
      <c r="DD473" s="108"/>
    </row>
    <row r="474" spans="1:108" s="58" customFormat="1" ht="13.5" customHeight="1">
      <c r="A474" s="112" t="s">
        <v>1501</v>
      </c>
      <c r="B474" s="112"/>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2"/>
      <c r="AK474" s="112"/>
      <c r="AL474" s="112"/>
      <c r="AM474" s="112"/>
      <c r="AN474" s="112"/>
      <c r="AO474" s="112"/>
      <c r="AP474" s="112"/>
      <c r="AQ474" s="112"/>
      <c r="AR474" s="112"/>
      <c r="AS474" s="112"/>
      <c r="AT474" s="112"/>
      <c r="AU474" s="112"/>
      <c r="AV474" s="112"/>
      <c r="AW474" s="112"/>
      <c r="AX474" s="112"/>
      <c r="AY474" s="112"/>
      <c r="AZ474" s="112"/>
      <c r="BA474" s="112"/>
      <c r="BB474" s="112"/>
      <c r="BC474" s="112"/>
      <c r="BD474" s="112"/>
      <c r="BE474" s="112"/>
      <c r="BF474" s="112"/>
      <c r="BG474" s="112"/>
      <c r="BH474" s="112"/>
      <c r="BI474" s="112"/>
      <c r="BJ474" s="112"/>
      <c r="BK474" s="112"/>
      <c r="BL474" s="112"/>
      <c r="BM474" s="112"/>
      <c r="BN474" s="112"/>
      <c r="BO474" s="112"/>
      <c r="BP474" s="112"/>
      <c r="BQ474" s="112"/>
      <c r="BR474" s="112"/>
      <c r="BS474" s="112"/>
      <c r="BT474" s="112"/>
      <c r="BU474" s="112"/>
      <c r="BV474" s="112"/>
      <c r="BW474" s="112"/>
      <c r="BX474" s="112"/>
      <c r="BY474" s="112"/>
      <c r="BZ474" s="112"/>
      <c r="CA474" s="112"/>
      <c r="CB474" s="112"/>
      <c r="CC474" s="112"/>
      <c r="CD474" s="112"/>
      <c r="CE474" s="112"/>
      <c r="CF474" s="112"/>
      <c r="CG474" s="112"/>
      <c r="CH474" s="112"/>
      <c r="CI474" s="112"/>
      <c r="CJ474" s="112"/>
      <c r="CK474" s="112"/>
      <c r="CL474" s="112"/>
      <c r="CM474" s="112"/>
      <c r="CN474" s="112"/>
      <c r="CO474" s="112"/>
      <c r="CP474" s="112"/>
      <c r="CQ474" s="112"/>
      <c r="CR474" s="112"/>
      <c r="CS474" s="112"/>
      <c r="CT474" s="112"/>
      <c r="CU474" s="112"/>
      <c r="CV474" s="112"/>
      <c r="CW474" s="112"/>
      <c r="CX474" s="112"/>
      <c r="CY474" s="112"/>
      <c r="CZ474" s="112"/>
      <c r="DA474" s="112"/>
      <c r="DB474" s="112"/>
      <c r="DC474" s="112"/>
      <c r="DD474" s="112"/>
    </row>
    <row r="475" spans="1:108" s="58" customFormat="1" ht="13.5" customHeight="1">
      <c r="A475" s="112" t="s">
        <v>1285</v>
      </c>
      <c r="B475" s="112"/>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c r="AE475" s="112"/>
      <c r="AF475" s="112"/>
      <c r="AG475" s="112"/>
      <c r="AH475" s="112"/>
      <c r="AI475" s="112"/>
      <c r="AJ475" s="112"/>
      <c r="AK475" s="112"/>
      <c r="AL475" s="112"/>
      <c r="AM475" s="112"/>
      <c r="AN475" s="112"/>
      <c r="AO475" s="112"/>
      <c r="AP475" s="112"/>
      <c r="AQ475" s="112"/>
      <c r="AR475" s="112"/>
      <c r="AS475" s="112"/>
      <c r="AT475" s="112"/>
      <c r="AU475" s="112"/>
      <c r="AV475" s="112"/>
      <c r="AW475" s="112"/>
      <c r="AX475" s="112"/>
      <c r="AY475" s="112"/>
      <c r="AZ475" s="112"/>
      <c r="BA475" s="112"/>
      <c r="BB475" s="112"/>
      <c r="BC475" s="112"/>
      <c r="BD475" s="112"/>
      <c r="BE475" s="112"/>
      <c r="BF475" s="112"/>
      <c r="BG475" s="112"/>
      <c r="BH475" s="112"/>
      <c r="BI475" s="112"/>
      <c r="BJ475" s="112"/>
      <c r="BK475" s="112"/>
      <c r="BL475" s="112"/>
      <c r="BM475" s="112"/>
      <c r="BN475" s="112"/>
      <c r="BO475" s="112"/>
      <c r="BP475" s="112"/>
      <c r="BQ475" s="112"/>
      <c r="BR475" s="112"/>
      <c r="BS475" s="112"/>
      <c r="BT475" s="112"/>
      <c r="BU475" s="112"/>
      <c r="BV475" s="112"/>
      <c r="BW475" s="112"/>
      <c r="BX475" s="112"/>
      <c r="BY475" s="112"/>
      <c r="BZ475" s="112"/>
      <c r="CA475" s="112"/>
      <c r="CB475" s="112"/>
      <c r="CC475" s="112"/>
      <c r="CD475" s="112"/>
      <c r="CE475" s="112"/>
      <c r="CF475" s="112"/>
      <c r="CG475" s="112"/>
      <c r="CH475" s="112"/>
      <c r="CI475" s="112"/>
      <c r="CJ475" s="112"/>
      <c r="CK475" s="112"/>
      <c r="CL475" s="112"/>
      <c r="CM475" s="112"/>
      <c r="CN475" s="112"/>
      <c r="CO475" s="112"/>
      <c r="CP475" s="112"/>
      <c r="CQ475" s="112"/>
      <c r="CR475" s="112"/>
      <c r="CS475" s="112"/>
      <c r="CT475" s="112"/>
      <c r="CU475" s="112"/>
      <c r="CV475" s="112"/>
      <c r="CW475" s="112"/>
      <c r="CX475" s="112"/>
      <c r="CY475" s="112"/>
      <c r="CZ475" s="112"/>
      <c r="DA475" s="112"/>
      <c r="DB475" s="112"/>
      <c r="DC475" s="112"/>
      <c r="DD475" s="112"/>
    </row>
    <row r="476" spans="1:108" s="58" customFormat="1" ht="13.5" customHeight="1">
      <c r="A476" s="112"/>
      <c r="B476" s="112"/>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c r="AE476" s="112"/>
      <c r="AF476" s="112"/>
      <c r="AG476" s="112"/>
      <c r="AH476" s="112"/>
      <c r="AI476" s="112"/>
      <c r="AJ476" s="112"/>
      <c r="AK476" s="112"/>
      <c r="AL476" s="112"/>
      <c r="AM476" s="112"/>
      <c r="AN476" s="112"/>
      <c r="AO476" s="112"/>
      <c r="AP476" s="112"/>
      <c r="AQ476" s="112"/>
      <c r="AR476" s="112"/>
      <c r="AS476" s="112"/>
      <c r="AT476" s="112"/>
      <c r="AU476" s="112"/>
      <c r="AV476" s="112"/>
      <c r="AW476" s="112"/>
      <c r="AX476" s="112"/>
      <c r="AY476" s="112"/>
      <c r="AZ476" s="112"/>
      <c r="BA476" s="112"/>
      <c r="BB476" s="112"/>
      <c r="BC476" s="112"/>
      <c r="BD476" s="112"/>
      <c r="BE476" s="112"/>
      <c r="BF476" s="112"/>
      <c r="BG476" s="112"/>
      <c r="BH476" s="112"/>
      <c r="BI476" s="112"/>
      <c r="BJ476" s="112"/>
      <c r="BK476" s="112"/>
      <c r="BL476" s="112"/>
      <c r="BM476" s="112"/>
      <c r="BN476" s="112"/>
      <c r="BO476" s="112"/>
      <c r="BP476" s="112"/>
      <c r="BQ476" s="112"/>
      <c r="BR476" s="112"/>
      <c r="BS476" s="112"/>
      <c r="BT476" s="112"/>
      <c r="BU476" s="112"/>
      <c r="BV476" s="112"/>
      <c r="BW476" s="112"/>
      <c r="BX476" s="112"/>
      <c r="BY476" s="112"/>
      <c r="BZ476" s="112"/>
      <c r="CA476" s="112"/>
      <c r="CB476" s="112"/>
      <c r="CC476" s="112"/>
      <c r="CD476" s="112"/>
      <c r="CE476" s="112"/>
      <c r="CF476" s="112"/>
      <c r="CG476" s="112"/>
      <c r="CH476" s="112"/>
      <c r="CI476" s="112"/>
      <c r="CJ476" s="112"/>
      <c r="CK476" s="112"/>
      <c r="CL476" s="112"/>
      <c r="CM476" s="112"/>
      <c r="CN476" s="112"/>
      <c r="CO476" s="112"/>
      <c r="CP476" s="112"/>
      <c r="CQ476" s="112"/>
      <c r="CR476" s="112"/>
      <c r="CS476" s="112"/>
      <c r="CT476" s="112"/>
      <c r="CU476" s="112"/>
      <c r="CV476" s="112"/>
      <c r="CW476" s="112"/>
      <c r="CX476" s="112"/>
      <c r="CY476" s="112"/>
      <c r="CZ476" s="112"/>
      <c r="DA476" s="112"/>
      <c r="DB476" s="112"/>
      <c r="DC476" s="112"/>
      <c r="DD476" s="112"/>
    </row>
    <row r="477" spans="1:108" s="58" customFormat="1" ht="13.5" customHeight="1">
      <c r="A477" s="117" t="s">
        <v>954</v>
      </c>
      <c r="B477" s="117"/>
      <c r="C477" s="117"/>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c r="AA477" s="117"/>
      <c r="AB477" s="117"/>
      <c r="AC477" s="117"/>
      <c r="AD477" s="117"/>
      <c r="AE477" s="117"/>
      <c r="AF477" s="117"/>
      <c r="AG477" s="117"/>
      <c r="AH477" s="117"/>
      <c r="AI477" s="117"/>
      <c r="AJ477" s="117"/>
      <c r="AK477" s="117"/>
      <c r="AL477" s="117"/>
      <c r="AM477" s="117"/>
      <c r="AN477" s="117"/>
      <c r="AO477" s="117"/>
      <c r="AP477" s="117"/>
      <c r="AQ477" s="117"/>
      <c r="AR477" s="117"/>
      <c r="AS477" s="117"/>
      <c r="AT477" s="117"/>
      <c r="AU477" s="117"/>
      <c r="AV477" s="117"/>
      <c r="AW477" s="117"/>
      <c r="AX477" s="117"/>
      <c r="AY477" s="117"/>
      <c r="AZ477" s="117"/>
      <c r="BA477" s="117"/>
      <c r="BB477" s="117"/>
      <c r="BC477" s="117"/>
      <c r="BD477" s="117"/>
      <c r="BE477" s="117"/>
      <c r="BF477" s="117"/>
      <c r="BG477" s="117"/>
      <c r="BH477" s="117"/>
      <c r="BI477" s="117"/>
      <c r="BJ477" s="117"/>
      <c r="BK477" s="117"/>
      <c r="BL477" s="117"/>
      <c r="BM477" s="117"/>
      <c r="BN477" s="117"/>
      <c r="BO477" s="117"/>
      <c r="BP477" s="117"/>
      <c r="BQ477" s="117"/>
      <c r="BR477" s="117"/>
      <c r="BS477" s="117"/>
      <c r="BT477" s="117"/>
      <c r="BU477" s="117"/>
      <c r="BV477" s="117"/>
      <c r="BW477" s="117"/>
      <c r="BX477" s="117"/>
      <c r="BY477" s="117"/>
      <c r="BZ477" s="117"/>
      <c r="CA477" s="117"/>
      <c r="CB477" s="117"/>
      <c r="CC477" s="117"/>
      <c r="CD477" s="117"/>
      <c r="CE477" s="117"/>
      <c r="CF477" s="117"/>
      <c r="CG477" s="117"/>
      <c r="CH477" s="117"/>
      <c r="CI477" s="117"/>
      <c r="CJ477" s="117"/>
      <c r="CK477" s="117"/>
      <c r="CL477" s="117"/>
      <c r="CM477" s="117"/>
      <c r="CN477" s="117"/>
      <c r="CO477" s="117"/>
      <c r="CP477" s="117"/>
      <c r="CQ477" s="117"/>
      <c r="CR477" s="117"/>
      <c r="CS477" s="117"/>
      <c r="CT477" s="117"/>
      <c r="CU477" s="117"/>
      <c r="CV477" s="117"/>
      <c r="CW477" s="117"/>
      <c r="CX477" s="117"/>
      <c r="CY477" s="117"/>
      <c r="CZ477" s="117"/>
      <c r="DA477" s="117"/>
      <c r="DB477" s="117"/>
      <c r="DC477" s="117"/>
      <c r="DD477" s="117"/>
    </row>
    <row r="478" spans="1:108" s="58" customFormat="1" ht="13.5" customHeight="1">
      <c r="A478" s="117" t="s">
        <v>955</v>
      </c>
      <c r="B478" s="117"/>
      <c r="C478" s="117"/>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c r="AA478" s="117"/>
      <c r="AB478" s="117"/>
      <c r="AC478" s="117"/>
      <c r="AD478" s="117"/>
      <c r="AE478" s="117"/>
      <c r="AF478" s="117"/>
      <c r="AG478" s="117"/>
      <c r="AH478" s="117"/>
      <c r="AI478" s="117"/>
      <c r="AJ478" s="117"/>
      <c r="AK478" s="117"/>
      <c r="AL478" s="117"/>
      <c r="AM478" s="117"/>
      <c r="AN478" s="117"/>
      <c r="AO478" s="117"/>
      <c r="AP478" s="117"/>
      <c r="AQ478" s="117"/>
      <c r="AR478" s="117"/>
      <c r="AS478" s="117"/>
      <c r="AT478" s="117"/>
      <c r="AU478" s="117"/>
      <c r="AV478" s="117"/>
      <c r="AW478" s="117"/>
      <c r="AX478" s="117"/>
      <c r="AY478" s="117"/>
      <c r="AZ478" s="117"/>
      <c r="BA478" s="117"/>
      <c r="BB478" s="117"/>
      <c r="BC478" s="117"/>
      <c r="BD478" s="117"/>
      <c r="BE478" s="117"/>
      <c r="BF478" s="117"/>
      <c r="BG478" s="117"/>
      <c r="BH478" s="117"/>
      <c r="BI478" s="117"/>
      <c r="BJ478" s="117"/>
      <c r="BK478" s="117"/>
      <c r="BL478" s="117"/>
      <c r="BM478" s="117"/>
      <c r="BN478" s="117"/>
      <c r="BO478" s="117"/>
      <c r="BP478" s="117"/>
      <c r="BQ478" s="117"/>
      <c r="BR478" s="117"/>
      <c r="BS478" s="117"/>
      <c r="BT478" s="117"/>
      <c r="BU478" s="117"/>
      <c r="BV478" s="117"/>
      <c r="BW478" s="117"/>
      <c r="BX478" s="117"/>
      <c r="BY478" s="117"/>
      <c r="BZ478" s="117"/>
      <c r="CA478" s="117"/>
      <c r="CB478" s="117"/>
      <c r="CC478" s="117"/>
      <c r="CD478" s="117"/>
      <c r="CE478" s="117"/>
      <c r="CF478" s="117"/>
      <c r="CG478" s="117"/>
      <c r="CH478" s="117"/>
      <c r="CI478" s="117"/>
      <c r="CJ478" s="117"/>
      <c r="CK478" s="117"/>
      <c r="CL478" s="117"/>
      <c r="CM478" s="117"/>
      <c r="CN478" s="117"/>
      <c r="CO478" s="117"/>
      <c r="CP478" s="117"/>
      <c r="CQ478" s="117"/>
      <c r="CR478" s="117"/>
      <c r="CS478" s="117"/>
      <c r="CT478" s="117"/>
      <c r="CU478" s="117"/>
      <c r="CV478" s="117"/>
      <c r="CW478" s="117"/>
      <c r="CX478" s="117"/>
      <c r="CY478" s="117"/>
      <c r="CZ478" s="117"/>
      <c r="DA478" s="117"/>
      <c r="DB478" s="117"/>
      <c r="DC478" s="117"/>
      <c r="DD478" s="117"/>
    </row>
    <row r="479" spans="1:108" s="58" customFormat="1" ht="13.5" customHeight="1">
      <c r="A479" s="117" t="s">
        <v>783</v>
      </c>
      <c r="B479" s="117"/>
      <c r="C479" s="117"/>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c r="AA479" s="117"/>
      <c r="AB479" s="117"/>
      <c r="AC479" s="117"/>
      <c r="AD479" s="117"/>
      <c r="AE479" s="117"/>
      <c r="AF479" s="117"/>
      <c r="AG479" s="117"/>
      <c r="AH479" s="117"/>
      <c r="AI479" s="117"/>
      <c r="AJ479" s="117"/>
      <c r="AK479" s="117"/>
      <c r="AL479" s="117"/>
      <c r="AM479" s="117"/>
      <c r="AN479" s="117"/>
      <c r="AO479" s="117"/>
      <c r="AP479" s="117"/>
      <c r="AQ479" s="117"/>
      <c r="AR479" s="117"/>
      <c r="AS479" s="117"/>
      <c r="AT479" s="117"/>
      <c r="AU479" s="117"/>
      <c r="AV479" s="117"/>
      <c r="AW479" s="117"/>
      <c r="AX479" s="117"/>
      <c r="AY479" s="117"/>
      <c r="AZ479" s="117"/>
      <c r="BA479" s="117"/>
      <c r="BB479" s="117"/>
      <c r="BC479" s="117"/>
      <c r="BD479" s="117"/>
      <c r="BE479" s="117"/>
      <c r="BF479" s="117"/>
      <c r="BG479" s="117"/>
      <c r="BH479" s="117"/>
      <c r="BI479" s="117"/>
      <c r="BJ479" s="117"/>
      <c r="BK479" s="117"/>
      <c r="BL479" s="117"/>
      <c r="BM479" s="117"/>
      <c r="BN479" s="117"/>
      <c r="BO479" s="117"/>
      <c r="BP479" s="117"/>
      <c r="BQ479" s="117"/>
      <c r="BR479" s="117"/>
      <c r="BS479" s="117"/>
      <c r="BT479" s="117"/>
      <c r="BU479" s="117"/>
      <c r="BV479" s="117"/>
      <c r="BW479" s="117"/>
      <c r="BX479" s="117"/>
      <c r="BY479" s="117"/>
      <c r="BZ479" s="117"/>
      <c r="CA479" s="117"/>
      <c r="CB479" s="117"/>
      <c r="CC479" s="117"/>
      <c r="CD479" s="117"/>
      <c r="CE479" s="117"/>
      <c r="CF479" s="117"/>
      <c r="CG479" s="117"/>
      <c r="CH479" s="117"/>
      <c r="CI479" s="117"/>
      <c r="CJ479" s="117"/>
      <c r="CK479" s="117"/>
      <c r="CL479" s="117"/>
      <c r="CM479" s="117"/>
      <c r="CN479" s="117"/>
      <c r="CO479" s="117"/>
      <c r="CP479" s="117"/>
      <c r="CQ479" s="117"/>
      <c r="CR479" s="117"/>
      <c r="CS479" s="117"/>
      <c r="CT479" s="117"/>
      <c r="CU479" s="117"/>
      <c r="CV479" s="117"/>
      <c r="CW479" s="117"/>
      <c r="CX479" s="117"/>
      <c r="CY479" s="117"/>
      <c r="CZ479" s="117"/>
      <c r="DA479" s="117"/>
      <c r="DB479" s="117"/>
      <c r="DC479" s="117"/>
      <c r="DD479" s="117"/>
    </row>
    <row r="480" spans="1:108" s="58" customFormat="1" ht="13.5" customHeight="1">
      <c r="A480" s="112" t="s">
        <v>784</v>
      </c>
      <c r="B480" s="112"/>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c r="CN480" s="112"/>
      <c r="CO480" s="112"/>
      <c r="CP480" s="112"/>
      <c r="CQ480" s="112"/>
      <c r="CR480" s="112"/>
      <c r="CS480" s="112"/>
      <c r="CT480" s="112"/>
      <c r="CU480" s="112"/>
      <c r="CV480" s="112"/>
      <c r="CW480" s="112"/>
      <c r="CX480" s="112"/>
      <c r="CY480" s="112"/>
      <c r="CZ480" s="112"/>
      <c r="DA480" s="112"/>
      <c r="DB480" s="112"/>
      <c r="DC480" s="112"/>
      <c r="DD480" s="112"/>
    </row>
    <row r="481" spans="1:108" s="59" customFormat="1" ht="12.95" customHeight="1">
      <c r="A481" s="112" t="s">
        <v>785</v>
      </c>
      <c r="B481" s="112"/>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c r="AJ481" s="112"/>
      <c r="AK481" s="112"/>
      <c r="AL481" s="112"/>
      <c r="AM481" s="112"/>
      <c r="AN481" s="112"/>
      <c r="AO481" s="112"/>
      <c r="AP481" s="112"/>
      <c r="AQ481" s="112"/>
      <c r="AR481" s="112"/>
      <c r="AS481" s="112"/>
      <c r="AT481" s="112"/>
      <c r="AU481" s="112"/>
      <c r="AV481" s="112"/>
      <c r="AW481" s="112"/>
      <c r="AX481" s="112"/>
      <c r="AY481" s="112"/>
      <c r="AZ481" s="112"/>
      <c r="BA481" s="112"/>
      <c r="BB481" s="112"/>
      <c r="BC481" s="112"/>
      <c r="BD481" s="112"/>
      <c r="BE481" s="112"/>
      <c r="BF481" s="112"/>
      <c r="BG481" s="112"/>
      <c r="BH481" s="112"/>
      <c r="BI481" s="112"/>
      <c r="BJ481" s="112"/>
      <c r="BK481" s="112"/>
      <c r="BL481" s="112"/>
      <c r="BM481" s="112"/>
      <c r="BN481" s="112"/>
      <c r="BO481" s="112"/>
      <c r="BP481" s="112"/>
      <c r="BQ481" s="112"/>
      <c r="BR481" s="112"/>
      <c r="BS481" s="112"/>
      <c r="BT481" s="112"/>
      <c r="BU481" s="112"/>
      <c r="BV481" s="112"/>
      <c r="BW481" s="112"/>
      <c r="BX481" s="112"/>
      <c r="BY481" s="112"/>
      <c r="BZ481" s="112"/>
      <c r="CA481" s="112"/>
      <c r="CB481" s="112"/>
      <c r="CC481" s="112"/>
      <c r="CD481" s="112"/>
      <c r="CE481" s="112"/>
      <c r="CF481" s="112"/>
      <c r="CG481" s="112"/>
      <c r="CH481" s="112"/>
      <c r="CI481" s="112"/>
      <c r="CJ481" s="112"/>
      <c r="CK481" s="112"/>
      <c r="CL481" s="112"/>
      <c r="CM481" s="112"/>
      <c r="CN481" s="112"/>
      <c r="CO481" s="112"/>
      <c r="CP481" s="112"/>
      <c r="CQ481" s="112"/>
      <c r="CR481" s="112"/>
      <c r="CS481" s="112"/>
      <c r="CT481" s="112"/>
      <c r="CU481" s="112"/>
      <c r="CV481" s="112"/>
      <c r="CW481" s="112"/>
      <c r="CX481" s="112"/>
      <c r="CY481" s="112"/>
      <c r="CZ481" s="112"/>
      <c r="DA481" s="112"/>
      <c r="DB481" s="112"/>
      <c r="DC481" s="112"/>
      <c r="DD481" s="112"/>
    </row>
    <row r="482" spans="1:108" s="59" customFormat="1" ht="12.95" customHeight="1">
      <c r="A482" s="112" t="s">
        <v>811</v>
      </c>
      <c r="B482" s="112"/>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c r="AE482" s="112"/>
      <c r="AF482" s="112"/>
      <c r="AG482" s="112"/>
      <c r="AH482" s="112"/>
      <c r="AI482" s="112"/>
      <c r="AJ482" s="112"/>
      <c r="AK482" s="112"/>
      <c r="AL482" s="112"/>
      <c r="AM482" s="112"/>
      <c r="AN482" s="112"/>
      <c r="AO482" s="112"/>
      <c r="AP482" s="112"/>
      <c r="AQ482" s="112"/>
      <c r="AR482" s="112"/>
      <c r="AS482" s="112"/>
      <c r="AT482" s="112"/>
      <c r="AU482" s="112"/>
      <c r="AV482" s="112"/>
      <c r="AW482" s="112"/>
      <c r="AX482" s="112"/>
      <c r="AY482" s="112"/>
      <c r="AZ482" s="112"/>
      <c r="BA482" s="112"/>
      <c r="BB482" s="112"/>
      <c r="BC482" s="112"/>
      <c r="BD482" s="112"/>
      <c r="BE482" s="112"/>
      <c r="BF482" s="112"/>
      <c r="BG482" s="112"/>
      <c r="BH482" s="112"/>
      <c r="BI482" s="112"/>
      <c r="BJ482" s="112"/>
      <c r="BK482" s="112"/>
      <c r="BL482" s="112"/>
      <c r="BM482" s="112"/>
      <c r="BN482" s="112"/>
      <c r="BO482" s="112"/>
      <c r="BP482" s="112"/>
      <c r="BQ482" s="112"/>
      <c r="BR482" s="112"/>
      <c r="BS482" s="112"/>
      <c r="BT482" s="112"/>
      <c r="BU482" s="112"/>
      <c r="BV482" s="112"/>
      <c r="BW482" s="112"/>
      <c r="BX482" s="112"/>
      <c r="BY482" s="112"/>
      <c r="BZ482" s="112"/>
      <c r="CA482" s="112"/>
      <c r="CB482" s="112"/>
      <c r="CC482" s="112"/>
      <c r="CD482" s="112"/>
      <c r="CE482" s="112"/>
      <c r="CF482" s="112"/>
      <c r="CG482" s="112"/>
      <c r="CH482" s="112"/>
      <c r="CI482" s="112"/>
      <c r="CJ482" s="112"/>
      <c r="CK482" s="112"/>
      <c r="CL482" s="112"/>
      <c r="CM482" s="112"/>
      <c r="CN482" s="112"/>
      <c r="CO482" s="112"/>
      <c r="CP482" s="112"/>
      <c r="CQ482" s="112"/>
      <c r="CR482" s="112"/>
      <c r="CS482" s="112"/>
      <c r="CT482" s="112"/>
      <c r="CU482" s="112"/>
      <c r="CV482" s="112"/>
      <c r="CW482" s="112"/>
      <c r="CX482" s="112"/>
      <c r="CY482" s="112"/>
      <c r="CZ482" s="112"/>
      <c r="DA482" s="112"/>
      <c r="DB482" s="112"/>
      <c r="DC482" s="112"/>
      <c r="DD482" s="112"/>
    </row>
    <row r="483" spans="1:108" s="59" customFormat="1" ht="12.95" customHeight="1">
      <c r="A483" s="112" t="s">
        <v>812</v>
      </c>
      <c r="B483" s="112"/>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c r="AE483" s="112"/>
      <c r="AF483" s="112"/>
      <c r="AG483" s="112"/>
      <c r="AH483" s="112"/>
      <c r="AI483" s="112"/>
      <c r="AJ483" s="112"/>
      <c r="AK483" s="112"/>
      <c r="AL483" s="112"/>
      <c r="AM483" s="112"/>
      <c r="AN483" s="112"/>
      <c r="AO483" s="112"/>
      <c r="AP483" s="112"/>
      <c r="AQ483" s="112"/>
      <c r="AR483" s="112"/>
      <c r="AS483" s="112"/>
      <c r="AT483" s="112"/>
      <c r="AU483" s="112"/>
      <c r="AV483" s="112"/>
      <c r="AW483" s="112"/>
      <c r="AX483" s="112"/>
      <c r="AY483" s="112"/>
      <c r="AZ483" s="112"/>
      <c r="BA483" s="112"/>
      <c r="BB483" s="112"/>
      <c r="BC483" s="112"/>
      <c r="BD483" s="112"/>
      <c r="BE483" s="112"/>
      <c r="BF483" s="112"/>
      <c r="BG483" s="112"/>
      <c r="BH483" s="112"/>
      <c r="BI483" s="112"/>
      <c r="BJ483" s="112"/>
      <c r="BK483" s="112"/>
      <c r="BL483" s="112"/>
      <c r="BM483" s="112"/>
      <c r="BN483" s="112"/>
      <c r="BO483" s="112"/>
      <c r="BP483" s="112"/>
      <c r="BQ483" s="112"/>
      <c r="BR483" s="112"/>
      <c r="BS483" s="112"/>
      <c r="BT483" s="112"/>
      <c r="BU483" s="112"/>
      <c r="BV483" s="112"/>
      <c r="BW483" s="112"/>
      <c r="BX483" s="112"/>
      <c r="BY483" s="112"/>
      <c r="BZ483" s="112"/>
      <c r="CA483" s="112"/>
      <c r="CB483" s="112"/>
      <c r="CC483" s="112"/>
      <c r="CD483" s="112"/>
      <c r="CE483" s="112"/>
      <c r="CF483" s="112"/>
      <c r="CG483" s="112"/>
      <c r="CH483" s="112"/>
      <c r="CI483" s="112"/>
      <c r="CJ483" s="112"/>
      <c r="CK483" s="112"/>
      <c r="CL483" s="112"/>
      <c r="CM483" s="112"/>
      <c r="CN483" s="112"/>
      <c r="CO483" s="112"/>
      <c r="CP483" s="112"/>
      <c r="CQ483" s="112"/>
      <c r="CR483" s="112"/>
      <c r="CS483" s="112"/>
      <c r="CT483" s="112"/>
      <c r="CU483" s="112"/>
      <c r="CV483" s="112"/>
      <c r="CW483" s="112"/>
      <c r="CX483" s="112"/>
      <c r="CY483" s="112"/>
      <c r="CZ483" s="112"/>
      <c r="DA483" s="112"/>
      <c r="DB483" s="112"/>
      <c r="DC483" s="112"/>
      <c r="DD483" s="112"/>
    </row>
    <row r="484" spans="1:108" s="58" customFormat="1" ht="13.5" customHeight="1">
      <c r="A484" s="112" t="s">
        <v>810</v>
      </c>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c r="AL484" s="112"/>
      <c r="AM484" s="112"/>
      <c r="AN484" s="112"/>
      <c r="AO484" s="112"/>
      <c r="AP484" s="112"/>
      <c r="AQ484" s="112"/>
      <c r="AR484" s="112"/>
      <c r="AS484" s="112"/>
      <c r="AT484" s="112"/>
      <c r="AU484" s="112"/>
      <c r="AV484" s="112"/>
      <c r="AW484" s="112"/>
      <c r="AX484" s="112"/>
      <c r="AY484" s="112"/>
      <c r="AZ484" s="112"/>
      <c r="BA484" s="112"/>
      <c r="BB484" s="112"/>
      <c r="BC484" s="112"/>
      <c r="BD484" s="112"/>
      <c r="BE484" s="112"/>
      <c r="BF484" s="112"/>
      <c r="BG484" s="112"/>
      <c r="BH484" s="112"/>
      <c r="BI484" s="112"/>
      <c r="BJ484" s="112"/>
      <c r="BK484" s="112"/>
      <c r="BL484" s="112"/>
      <c r="BM484" s="112"/>
      <c r="BN484" s="112"/>
      <c r="BO484" s="112"/>
      <c r="BP484" s="112"/>
      <c r="BQ484" s="112"/>
      <c r="BR484" s="112"/>
      <c r="BS484" s="112"/>
      <c r="BT484" s="112"/>
      <c r="BU484" s="112"/>
      <c r="BV484" s="112"/>
      <c r="BW484" s="112"/>
      <c r="BX484" s="112"/>
      <c r="BY484" s="112"/>
      <c r="BZ484" s="112"/>
      <c r="CA484" s="112"/>
      <c r="CB484" s="112"/>
      <c r="CC484" s="112"/>
      <c r="CD484" s="112"/>
      <c r="CE484" s="112"/>
      <c r="CF484" s="112"/>
      <c r="CG484" s="112"/>
      <c r="CH484" s="112"/>
      <c r="CI484" s="112"/>
      <c r="CJ484" s="112"/>
      <c r="CK484" s="112"/>
      <c r="CL484" s="112"/>
      <c r="CM484" s="112"/>
      <c r="CN484" s="112"/>
      <c r="CO484" s="112"/>
      <c r="CP484" s="112"/>
      <c r="CQ484" s="112"/>
      <c r="CR484" s="112"/>
      <c r="CS484" s="112"/>
      <c r="CT484" s="112"/>
      <c r="CU484" s="112"/>
      <c r="CV484" s="112"/>
      <c r="CW484" s="112"/>
      <c r="CX484" s="112"/>
      <c r="CY484" s="112"/>
      <c r="CZ484" s="112"/>
      <c r="DA484" s="112"/>
      <c r="DB484" s="112"/>
      <c r="DC484" s="112"/>
      <c r="DD484" s="112"/>
    </row>
    <row r="485" spans="1:108" s="58" customFormat="1" ht="13.5" customHeight="1">
      <c r="A485" s="112" t="s">
        <v>1035</v>
      </c>
      <c r="B485" s="112"/>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c r="AJ485" s="112"/>
      <c r="AK485" s="112"/>
      <c r="AL485" s="112"/>
      <c r="AM485" s="112"/>
      <c r="AN485" s="112"/>
      <c r="AO485" s="112"/>
      <c r="AP485" s="112"/>
      <c r="AQ485" s="112"/>
      <c r="AR485" s="112"/>
      <c r="AS485" s="112"/>
      <c r="AT485" s="112"/>
      <c r="AU485" s="112"/>
      <c r="AV485" s="112"/>
      <c r="AW485" s="112"/>
      <c r="AX485" s="112"/>
      <c r="AY485" s="112"/>
      <c r="AZ485" s="112"/>
      <c r="BA485" s="112"/>
      <c r="BB485" s="112"/>
      <c r="BC485" s="112"/>
      <c r="BD485" s="112"/>
      <c r="BE485" s="112"/>
      <c r="BF485" s="112"/>
      <c r="BG485" s="112"/>
      <c r="BH485" s="112"/>
      <c r="BI485" s="112"/>
      <c r="BJ485" s="112"/>
      <c r="BK485" s="112"/>
      <c r="BL485" s="112"/>
      <c r="BM485" s="112"/>
      <c r="BN485" s="112"/>
      <c r="BO485" s="112"/>
      <c r="BP485" s="112"/>
      <c r="BQ485" s="112"/>
      <c r="BR485" s="112"/>
      <c r="BS485" s="112"/>
      <c r="BT485" s="112"/>
      <c r="BU485" s="112"/>
      <c r="BV485" s="112"/>
      <c r="BW485" s="112"/>
      <c r="BX485" s="112"/>
      <c r="BY485" s="112"/>
      <c r="BZ485" s="112"/>
      <c r="CA485" s="112"/>
      <c r="CB485" s="112"/>
      <c r="CC485" s="112"/>
      <c r="CD485" s="112"/>
      <c r="CE485" s="112"/>
      <c r="CF485" s="112"/>
      <c r="CG485" s="112"/>
      <c r="CH485" s="112"/>
      <c r="CI485" s="112"/>
      <c r="CJ485" s="112"/>
      <c r="CK485" s="112"/>
      <c r="CL485" s="112"/>
      <c r="CM485" s="112"/>
      <c r="CN485" s="112"/>
      <c r="CO485" s="112"/>
      <c r="CP485" s="112"/>
      <c r="CQ485" s="112"/>
      <c r="CR485" s="112"/>
      <c r="CS485" s="112"/>
      <c r="CT485" s="112"/>
      <c r="CU485" s="112"/>
      <c r="CV485" s="112"/>
      <c r="CW485" s="112"/>
      <c r="CX485" s="112"/>
      <c r="CY485" s="112"/>
      <c r="CZ485" s="112"/>
      <c r="DA485" s="112"/>
      <c r="DB485" s="112"/>
      <c r="DC485" s="112"/>
      <c r="DD485" s="112"/>
    </row>
    <row r="486" spans="1:108" s="58" customFormat="1" ht="13.5" customHeight="1">
      <c r="A486" s="112" t="s">
        <v>1034</v>
      </c>
      <c r="B486" s="112"/>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c r="AE486" s="112"/>
      <c r="AF486" s="112"/>
      <c r="AG486" s="112"/>
      <c r="AH486" s="112"/>
      <c r="AI486" s="112"/>
      <c r="AJ486" s="112"/>
      <c r="AK486" s="112"/>
      <c r="AL486" s="112"/>
      <c r="AM486" s="112"/>
      <c r="AN486" s="112"/>
      <c r="AO486" s="112"/>
      <c r="AP486" s="112"/>
      <c r="AQ486" s="112"/>
      <c r="AR486" s="112"/>
      <c r="AS486" s="112"/>
      <c r="AT486" s="112"/>
      <c r="AU486" s="112"/>
      <c r="AV486" s="112"/>
      <c r="AW486" s="112"/>
      <c r="AX486" s="112"/>
      <c r="AY486" s="112"/>
      <c r="AZ486" s="112"/>
      <c r="BA486" s="112"/>
      <c r="BB486" s="112"/>
      <c r="BC486" s="112"/>
      <c r="BD486" s="112"/>
      <c r="BE486" s="112"/>
      <c r="BF486" s="112"/>
      <c r="BG486" s="112"/>
      <c r="BH486" s="112"/>
      <c r="BI486" s="112"/>
      <c r="BJ486" s="112"/>
      <c r="BK486" s="112"/>
      <c r="BL486" s="112"/>
      <c r="BM486" s="112"/>
      <c r="BN486" s="112"/>
      <c r="BO486" s="112"/>
      <c r="BP486" s="112"/>
      <c r="BQ486" s="112"/>
      <c r="BR486" s="112"/>
      <c r="BS486" s="112"/>
      <c r="BT486" s="112"/>
      <c r="BU486" s="112"/>
      <c r="BV486" s="112"/>
      <c r="BW486" s="112"/>
      <c r="BX486" s="112"/>
      <c r="BY486" s="112"/>
      <c r="BZ486" s="112"/>
      <c r="CA486" s="112"/>
      <c r="CB486" s="112"/>
      <c r="CC486" s="112"/>
      <c r="CD486" s="112"/>
      <c r="CE486" s="112"/>
      <c r="CF486" s="112"/>
      <c r="CG486" s="112"/>
      <c r="CH486" s="112"/>
      <c r="CI486" s="112"/>
      <c r="CJ486" s="112"/>
      <c r="CK486" s="112"/>
      <c r="CL486" s="112"/>
      <c r="CM486" s="112"/>
      <c r="CN486" s="112"/>
      <c r="CO486" s="112"/>
      <c r="CP486" s="112"/>
      <c r="CQ486" s="112"/>
      <c r="CR486" s="112"/>
      <c r="CS486" s="112"/>
      <c r="CT486" s="112"/>
      <c r="CU486" s="112"/>
      <c r="CV486" s="112"/>
      <c r="CW486" s="112"/>
      <c r="CX486" s="112"/>
      <c r="CY486" s="112"/>
      <c r="CZ486" s="112"/>
      <c r="DA486" s="112"/>
      <c r="DB486" s="112"/>
      <c r="DC486" s="112"/>
      <c r="DD486" s="112"/>
    </row>
    <row r="487" spans="1:108" s="58" customFormat="1" ht="13.5" customHeight="1">
      <c r="A487" s="112" t="s">
        <v>1036</v>
      </c>
      <c r="B487" s="112"/>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c r="AE487" s="112"/>
      <c r="AF487" s="112"/>
      <c r="AG487" s="112"/>
      <c r="AH487" s="112"/>
      <c r="AI487" s="112"/>
      <c r="AJ487" s="112"/>
      <c r="AK487" s="112"/>
      <c r="AL487" s="112"/>
      <c r="AM487" s="112"/>
      <c r="AN487" s="112"/>
      <c r="AO487" s="112"/>
      <c r="AP487" s="112"/>
      <c r="AQ487" s="112"/>
      <c r="AR487" s="112"/>
      <c r="AS487" s="112"/>
      <c r="AT487" s="112"/>
      <c r="AU487" s="112"/>
      <c r="AV487" s="112"/>
      <c r="AW487" s="112"/>
      <c r="AX487" s="112"/>
      <c r="AY487" s="112"/>
      <c r="AZ487" s="112"/>
      <c r="BA487" s="112"/>
      <c r="BB487" s="112"/>
      <c r="BC487" s="112"/>
      <c r="BD487" s="112"/>
      <c r="BE487" s="112"/>
      <c r="BF487" s="112"/>
      <c r="BG487" s="112"/>
      <c r="BH487" s="112"/>
      <c r="BI487" s="112"/>
      <c r="BJ487" s="112"/>
      <c r="BK487" s="112"/>
      <c r="BL487" s="112"/>
      <c r="BM487" s="112"/>
      <c r="BN487" s="112"/>
      <c r="BO487" s="112"/>
      <c r="BP487" s="112"/>
      <c r="BQ487" s="112"/>
      <c r="BR487" s="112"/>
      <c r="BS487" s="112"/>
      <c r="BT487" s="112"/>
      <c r="BU487" s="112"/>
      <c r="BV487" s="112"/>
      <c r="BW487" s="112"/>
      <c r="BX487" s="112"/>
      <c r="BY487" s="112"/>
      <c r="BZ487" s="112"/>
      <c r="CA487" s="112"/>
      <c r="CB487" s="112"/>
      <c r="CC487" s="112"/>
      <c r="CD487" s="112"/>
      <c r="CE487" s="112"/>
      <c r="CF487" s="112"/>
      <c r="CG487" s="112"/>
      <c r="CH487" s="112"/>
      <c r="CI487" s="112"/>
      <c r="CJ487" s="112"/>
      <c r="CK487" s="112"/>
      <c r="CL487" s="112"/>
      <c r="CM487" s="112"/>
      <c r="CN487" s="112"/>
      <c r="CO487" s="112"/>
      <c r="CP487" s="112"/>
      <c r="CQ487" s="112"/>
      <c r="CR487" s="112"/>
      <c r="CS487" s="112"/>
      <c r="CT487" s="112"/>
      <c r="CU487" s="112"/>
      <c r="CV487" s="112"/>
      <c r="CW487" s="112"/>
      <c r="CX487" s="112"/>
      <c r="CY487" s="112"/>
      <c r="CZ487" s="112"/>
      <c r="DA487" s="112"/>
      <c r="DB487" s="112"/>
      <c r="DC487" s="112"/>
      <c r="DD487" s="112"/>
    </row>
    <row r="488" spans="1:108" s="58" customFormat="1" ht="13.5" customHeight="1">
      <c r="A488" s="112" t="s">
        <v>1502</v>
      </c>
      <c r="B488" s="112"/>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c r="AE488" s="112"/>
      <c r="AF488" s="112"/>
      <c r="AG488" s="112"/>
      <c r="AH488" s="112"/>
      <c r="AI488" s="112"/>
      <c r="AJ488" s="112"/>
      <c r="AK488" s="112"/>
      <c r="AL488" s="112"/>
      <c r="AM488" s="112"/>
      <c r="AN488" s="112"/>
      <c r="AO488" s="112"/>
      <c r="AP488" s="112"/>
      <c r="AQ488" s="112"/>
      <c r="AR488" s="112"/>
      <c r="AS488" s="112"/>
      <c r="AT488" s="112"/>
      <c r="AU488" s="112"/>
      <c r="AV488" s="112"/>
      <c r="AW488" s="112"/>
      <c r="AX488" s="112"/>
      <c r="AY488" s="112"/>
      <c r="AZ488" s="112"/>
      <c r="BA488" s="112"/>
      <c r="BB488" s="112"/>
      <c r="BC488" s="112"/>
      <c r="BD488" s="112"/>
      <c r="BE488" s="112"/>
      <c r="BF488" s="112"/>
      <c r="BG488" s="112"/>
      <c r="BH488" s="112"/>
      <c r="BI488" s="112"/>
      <c r="BJ488" s="112"/>
      <c r="BK488" s="112"/>
      <c r="BL488" s="112"/>
      <c r="BM488" s="112"/>
      <c r="BN488" s="112"/>
      <c r="BO488" s="112"/>
      <c r="BP488" s="112"/>
      <c r="BQ488" s="112"/>
      <c r="BR488" s="112"/>
      <c r="BS488" s="112"/>
      <c r="BT488" s="112"/>
      <c r="BU488" s="112"/>
      <c r="BV488" s="112"/>
      <c r="BW488" s="112"/>
      <c r="BX488" s="112"/>
      <c r="BY488" s="112"/>
      <c r="BZ488" s="112"/>
      <c r="CA488" s="112"/>
      <c r="CB488" s="112"/>
      <c r="CC488" s="112"/>
      <c r="CD488" s="112"/>
      <c r="CE488" s="112"/>
      <c r="CF488" s="112"/>
      <c r="CG488" s="112"/>
      <c r="CH488" s="112"/>
      <c r="CI488" s="112"/>
      <c r="CJ488" s="112"/>
      <c r="CK488" s="112"/>
      <c r="CL488" s="112"/>
      <c r="CM488" s="112"/>
      <c r="CN488" s="112"/>
      <c r="CO488" s="112"/>
      <c r="CP488" s="112"/>
      <c r="CQ488" s="112"/>
      <c r="CR488" s="112"/>
      <c r="CS488" s="112"/>
      <c r="CT488" s="112"/>
      <c r="CU488" s="112"/>
      <c r="CV488" s="112"/>
      <c r="CW488" s="112"/>
      <c r="CX488" s="112"/>
      <c r="CY488" s="112"/>
      <c r="CZ488" s="112"/>
      <c r="DA488" s="112"/>
      <c r="DB488" s="112"/>
      <c r="DC488" s="112"/>
      <c r="DD488" s="112"/>
    </row>
    <row r="489" spans="1:108" s="58" customFormat="1" ht="13.5" customHeight="1">
      <c r="A489" s="112" t="s">
        <v>1503</v>
      </c>
      <c r="B489" s="112"/>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c r="AJ489" s="112"/>
      <c r="AK489" s="112"/>
      <c r="AL489" s="112"/>
      <c r="AM489" s="112"/>
      <c r="AN489" s="112"/>
      <c r="AO489" s="112"/>
      <c r="AP489" s="112"/>
      <c r="AQ489" s="112"/>
      <c r="AR489" s="112"/>
      <c r="AS489" s="112"/>
      <c r="AT489" s="112"/>
      <c r="AU489" s="112"/>
      <c r="AV489" s="112"/>
      <c r="AW489" s="112"/>
      <c r="AX489" s="112"/>
      <c r="AY489" s="112"/>
      <c r="AZ489" s="112"/>
      <c r="BA489" s="112"/>
      <c r="BB489" s="112"/>
      <c r="BC489" s="112"/>
      <c r="BD489" s="112"/>
      <c r="BE489" s="112"/>
      <c r="BF489" s="112"/>
      <c r="BG489" s="112"/>
      <c r="BH489" s="112"/>
      <c r="BI489" s="112"/>
      <c r="BJ489" s="112"/>
      <c r="BK489" s="112"/>
      <c r="BL489" s="112"/>
      <c r="BM489" s="112"/>
      <c r="BN489" s="112"/>
      <c r="BO489" s="112"/>
      <c r="BP489" s="112"/>
      <c r="BQ489" s="112"/>
      <c r="BR489" s="112"/>
      <c r="BS489" s="112"/>
      <c r="BT489" s="112"/>
      <c r="BU489" s="112"/>
      <c r="BV489" s="112"/>
      <c r="BW489" s="112"/>
      <c r="BX489" s="112"/>
      <c r="BY489" s="112"/>
      <c r="BZ489" s="112"/>
      <c r="CA489" s="112"/>
      <c r="CB489" s="112"/>
      <c r="CC489" s="112"/>
      <c r="CD489" s="112"/>
      <c r="CE489" s="112"/>
      <c r="CF489" s="112"/>
      <c r="CG489" s="112"/>
      <c r="CH489" s="112"/>
      <c r="CI489" s="112"/>
      <c r="CJ489" s="112"/>
      <c r="CK489" s="112"/>
      <c r="CL489" s="112"/>
      <c r="CM489" s="112"/>
      <c r="CN489" s="112"/>
      <c r="CO489" s="112"/>
      <c r="CP489" s="112"/>
      <c r="CQ489" s="112"/>
      <c r="CR489" s="112"/>
      <c r="CS489" s="112"/>
      <c r="CT489" s="112"/>
      <c r="CU489" s="112"/>
      <c r="CV489" s="112"/>
      <c r="CW489" s="112"/>
      <c r="CX489" s="112"/>
      <c r="CY489" s="112"/>
      <c r="CZ489" s="112"/>
      <c r="DA489" s="112"/>
      <c r="DB489" s="112"/>
      <c r="DC489" s="112"/>
      <c r="DD489" s="112"/>
    </row>
    <row r="490" spans="1:108" s="58" customFormat="1" ht="13.5" customHeight="1">
      <c r="A490" s="112" t="s">
        <v>1008</v>
      </c>
      <c r="B490" s="112"/>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c r="AE490" s="112"/>
      <c r="AF490" s="112"/>
      <c r="AG490" s="112"/>
      <c r="AH490" s="112"/>
      <c r="AI490" s="112"/>
      <c r="AJ490" s="112"/>
      <c r="AK490" s="112"/>
      <c r="AL490" s="112"/>
      <c r="AM490" s="112"/>
      <c r="AN490" s="112"/>
      <c r="AO490" s="112"/>
      <c r="AP490" s="112"/>
      <c r="AQ490" s="112"/>
      <c r="AR490" s="112"/>
      <c r="AS490" s="112"/>
      <c r="AT490" s="112"/>
      <c r="AU490" s="112"/>
      <c r="AV490" s="112"/>
      <c r="AW490" s="112"/>
      <c r="AX490" s="112"/>
      <c r="AY490" s="112"/>
      <c r="AZ490" s="112"/>
      <c r="BA490" s="112"/>
      <c r="BB490" s="112"/>
      <c r="BC490" s="112"/>
      <c r="BD490" s="112"/>
      <c r="BE490" s="112"/>
      <c r="BF490" s="112"/>
      <c r="BG490" s="112"/>
      <c r="BH490" s="112"/>
      <c r="BI490" s="112"/>
      <c r="BJ490" s="112"/>
      <c r="BK490" s="112"/>
      <c r="BL490" s="112"/>
      <c r="BM490" s="112"/>
      <c r="BN490" s="112"/>
      <c r="BO490" s="112"/>
      <c r="BP490" s="112"/>
      <c r="BQ490" s="112"/>
      <c r="BR490" s="112"/>
      <c r="BS490" s="112"/>
      <c r="BT490" s="112"/>
      <c r="BU490" s="112"/>
      <c r="BV490" s="112"/>
      <c r="BW490" s="112"/>
      <c r="BX490" s="112"/>
      <c r="BY490" s="112"/>
      <c r="BZ490" s="112"/>
      <c r="CA490" s="112"/>
      <c r="CB490" s="112"/>
      <c r="CC490" s="112"/>
      <c r="CD490" s="112"/>
      <c r="CE490" s="112"/>
      <c r="CF490" s="112"/>
      <c r="CG490" s="112"/>
      <c r="CH490" s="112"/>
      <c r="CI490" s="112"/>
      <c r="CJ490" s="112"/>
      <c r="CK490" s="112"/>
      <c r="CL490" s="112"/>
      <c r="CM490" s="112"/>
      <c r="CN490" s="112"/>
      <c r="CO490" s="112"/>
      <c r="CP490" s="112"/>
      <c r="CQ490" s="112"/>
      <c r="CR490" s="112"/>
      <c r="CS490" s="112"/>
      <c r="CT490" s="112"/>
      <c r="CU490" s="112"/>
      <c r="CV490" s="112"/>
      <c r="CW490" s="112"/>
      <c r="CX490" s="112"/>
      <c r="CY490" s="112"/>
      <c r="CZ490" s="112"/>
      <c r="DA490" s="112"/>
      <c r="DB490" s="112"/>
      <c r="DC490" s="112"/>
      <c r="DD490" s="112"/>
    </row>
    <row r="491" spans="1:108" s="58" customFormat="1" ht="13.5" customHeight="1">
      <c r="A491" s="112" t="s">
        <v>1009</v>
      </c>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c r="AG491" s="112"/>
      <c r="AH491" s="112"/>
      <c r="AI491" s="112"/>
      <c r="AJ491" s="112"/>
      <c r="AK491" s="112"/>
      <c r="AL491" s="112"/>
      <c r="AM491" s="112"/>
      <c r="AN491" s="112"/>
      <c r="AO491" s="112"/>
      <c r="AP491" s="112"/>
      <c r="AQ491" s="112"/>
      <c r="AR491" s="112"/>
      <c r="AS491" s="112"/>
      <c r="AT491" s="112"/>
      <c r="AU491" s="112"/>
      <c r="AV491" s="112"/>
      <c r="AW491" s="112"/>
      <c r="AX491" s="112"/>
      <c r="AY491" s="112"/>
      <c r="AZ491" s="112"/>
      <c r="BA491" s="112"/>
      <c r="BB491" s="112"/>
      <c r="BC491" s="112"/>
      <c r="BD491" s="112"/>
      <c r="BE491" s="112"/>
      <c r="BF491" s="112"/>
      <c r="BG491" s="112"/>
      <c r="BH491" s="112"/>
      <c r="BI491" s="112"/>
      <c r="BJ491" s="112"/>
      <c r="BK491" s="112"/>
      <c r="BL491" s="112"/>
      <c r="BM491" s="112"/>
      <c r="BN491" s="112"/>
      <c r="BO491" s="112"/>
      <c r="BP491" s="112"/>
      <c r="BQ491" s="112"/>
      <c r="BR491" s="112"/>
      <c r="BS491" s="112"/>
      <c r="BT491" s="112"/>
      <c r="BU491" s="112"/>
      <c r="BV491" s="112"/>
      <c r="BW491" s="112"/>
      <c r="BX491" s="112"/>
      <c r="BY491" s="112"/>
      <c r="BZ491" s="112"/>
      <c r="CA491" s="112"/>
      <c r="CB491" s="112"/>
      <c r="CC491" s="112"/>
      <c r="CD491" s="112"/>
      <c r="CE491" s="112"/>
      <c r="CF491" s="112"/>
      <c r="CG491" s="112"/>
      <c r="CH491" s="112"/>
      <c r="CI491" s="112"/>
      <c r="CJ491" s="112"/>
      <c r="CK491" s="112"/>
      <c r="CL491" s="112"/>
      <c r="CM491" s="112"/>
      <c r="CN491" s="112"/>
      <c r="CO491" s="112"/>
      <c r="CP491" s="112"/>
      <c r="CQ491" s="112"/>
      <c r="CR491" s="112"/>
      <c r="CS491" s="112"/>
      <c r="CT491" s="112"/>
      <c r="CU491" s="112"/>
      <c r="CV491" s="112"/>
      <c r="CW491" s="112"/>
      <c r="CX491" s="112"/>
      <c r="CY491" s="112"/>
      <c r="CZ491" s="112"/>
      <c r="DA491" s="112"/>
      <c r="DB491" s="112"/>
      <c r="DC491" s="112"/>
      <c r="DD491" s="112"/>
    </row>
    <row r="492" spans="1:108" s="58" customFormat="1" ht="13.5" customHeight="1">
      <c r="A492" s="112" t="s">
        <v>1010</v>
      </c>
      <c r="B492" s="112"/>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c r="AE492" s="112"/>
      <c r="AF492" s="112"/>
      <c r="AG492" s="112"/>
      <c r="AH492" s="112"/>
      <c r="AI492" s="112"/>
      <c r="AJ492" s="112"/>
      <c r="AK492" s="112"/>
      <c r="AL492" s="112"/>
      <c r="AM492" s="112"/>
      <c r="AN492" s="112"/>
      <c r="AO492" s="112"/>
      <c r="AP492" s="112"/>
      <c r="AQ492" s="112"/>
      <c r="AR492" s="112"/>
      <c r="AS492" s="112"/>
      <c r="AT492" s="112"/>
      <c r="AU492" s="112"/>
      <c r="AV492" s="112"/>
      <c r="AW492" s="112"/>
      <c r="AX492" s="112"/>
      <c r="AY492" s="112"/>
      <c r="AZ492" s="112"/>
      <c r="BA492" s="112"/>
      <c r="BB492" s="112"/>
      <c r="BC492" s="112"/>
      <c r="BD492" s="112"/>
      <c r="BE492" s="112"/>
      <c r="BF492" s="112"/>
      <c r="BG492" s="112"/>
      <c r="BH492" s="112"/>
      <c r="BI492" s="112"/>
      <c r="BJ492" s="112"/>
      <c r="BK492" s="112"/>
      <c r="BL492" s="112"/>
      <c r="BM492" s="112"/>
      <c r="BN492" s="112"/>
      <c r="BO492" s="112"/>
      <c r="BP492" s="112"/>
      <c r="BQ492" s="112"/>
      <c r="BR492" s="112"/>
      <c r="BS492" s="112"/>
      <c r="BT492" s="112"/>
      <c r="BU492" s="112"/>
      <c r="BV492" s="112"/>
      <c r="BW492" s="112"/>
      <c r="BX492" s="112"/>
      <c r="BY492" s="112"/>
      <c r="BZ492" s="112"/>
      <c r="CA492" s="112"/>
      <c r="CB492" s="112"/>
      <c r="CC492" s="112"/>
      <c r="CD492" s="112"/>
      <c r="CE492" s="112"/>
      <c r="CF492" s="112"/>
      <c r="CG492" s="112"/>
      <c r="CH492" s="112"/>
      <c r="CI492" s="112"/>
      <c r="CJ492" s="112"/>
      <c r="CK492" s="112"/>
      <c r="CL492" s="112"/>
      <c r="CM492" s="112"/>
      <c r="CN492" s="112"/>
      <c r="CO492" s="112"/>
      <c r="CP492" s="112"/>
      <c r="CQ492" s="112"/>
      <c r="CR492" s="112"/>
      <c r="CS492" s="112"/>
      <c r="CT492" s="112"/>
      <c r="CU492" s="112"/>
      <c r="CV492" s="112"/>
      <c r="CW492" s="112"/>
      <c r="CX492" s="112"/>
      <c r="CY492" s="112"/>
      <c r="CZ492" s="112"/>
      <c r="DA492" s="112"/>
      <c r="DB492" s="112"/>
      <c r="DC492" s="112"/>
      <c r="DD492" s="112"/>
    </row>
    <row r="493" spans="1:108" s="58" customFormat="1" ht="13.5" customHeight="1">
      <c r="A493" s="112" t="s">
        <v>1011</v>
      </c>
      <c r="B493" s="112"/>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c r="AJ493" s="112"/>
      <c r="AK493" s="112"/>
      <c r="AL493" s="112"/>
      <c r="AM493" s="112"/>
      <c r="AN493" s="112"/>
      <c r="AO493" s="112"/>
      <c r="AP493" s="112"/>
      <c r="AQ493" s="112"/>
      <c r="AR493" s="112"/>
      <c r="AS493" s="112"/>
      <c r="AT493" s="112"/>
      <c r="AU493" s="112"/>
      <c r="AV493" s="112"/>
      <c r="AW493" s="112"/>
      <c r="AX493" s="112"/>
      <c r="AY493" s="112"/>
      <c r="AZ493" s="112"/>
      <c r="BA493" s="112"/>
      <c r="BB493" s="112"/>
      <c r="BC493" s="112"/>
      <c r="BD493" s="112"/>
      <c r="BE493" s="112"/>
      <c r="BF493" s="112"/>
      <c r="BG493" s="112"/>
      <c r="BH493" s="112"/>
      <c r="BI493" s="112"/>
      <c r="BJ493" s="112"/>
      <c r="BK493" s="112"/>
      <c r="BL493" s="112"/>
      <c r="BM493" s="112"/>
      <c r="BN493" s="112"/>
      <c r="BO493" s="112"/>
      <c r="BP493" s="112"/>
      <c r="BQ493" s="112"/>
      <c r="BR493" s="112"/>
      <c r="BS493" s="112"/>
      <c r="BT493" s="112"/>
      <c r="BU493" s="112"/>
      <c r="BV493" s="112"/>
      <c r="BW493" s="112"/>
      <c r="BX493" s="112"/>
      <c r="BY493" s="112"/>
      <c r="BZ493" s="112"/>
      <c r="CA493" s="112"/>
      <c r="CB493" s="112"/>
      <c r="CC493" s="112"/>
      <c r="CD493" s="112"/>
      <c r="CE493" s="112"/>
      <c r="CF493" s="112"/>
      <c r="CG493" s="112"/>
      <c r="CH493" s="112"/>
      <c r="CI493" s="112"/>
      <c r="CJ493" s="112"/>
      <c r="CK493" s="112"/>
      <c r="CL493" s="112"/>
      <c r="CM493" s="112"/>
      <c r="CN493" s="112"/>
      <c r="CO493" s="112"/>
      <c r="CP493" s="112"/>
      <c r="CQ493" s="112"/>
      <c r="CR493" s="112"/>
      <c r="CS493" s="112"/>
      <c r="CT493" s="112"/>
      <c r="CU493" s="112"/>
      <c r="CV493" s="112"/>
      <c r="CW493" s="112"/>
      <c r="CX493" s="112"/>
      <c r="CY493" s="112"/>
      <c r="CZ493" s="112"/>
      <c r="DA493" s="112"/>
      <c r="DB493" s="112"/>
      <c r="DC493" s="112"/>
      <c r="DD493" s="112"/>
    </row>
    <row r="494" spans="1:108" s="58" customFormat="1" ht="13.5" customHeight="1">
      <c r="A494" s="112" t="s">
        <v>1033</v>
      </c>
      <c r="B494" s="112"/>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c r="AE494" s="112"/>
      <c r="AF494" s="112"/>
      <c r="AG494" s="112"/>
      <c r="AH494" s="112"/>
      <c r="AI494" s="112"/>
      <c r="AJ494" s="112"/>
      <c r="AK494" s="112"/>
      <c r="AL494" s="112"/>
      <c r="AM494" s="112"/>
      <c r="AN494" s="112"/>
      <c r="AO494" s="112"/>
      <c r="AP494" s="112"/>
      <c r="AQ494" s="112"/>
      <c r="AR494" s="112"/>
      <c r="AS494" s="112"/>
      <c r="AT494" s="112"/>
      <c r="AU494" s="112"/>
      <c r="AV494" s="112"/>
      <c r="AW494" s="112"/>
      <c r="AX494" s="112"/>
      <c r="AY494" s="112"/>
      <c r="AZ494" s="112"/>
      <c r="BA494" s="112"/>
      <c r="BB494" s="112"/>
      <c r="BC494" s="112"/>
      <c r="BD494" s="112"/>
      <c r="BE494" s="112"/>
      <c r="BF494" s="112"/>
      <c r="BG494" s="112"/>
      <c r="BH494" s="112"/>
      <c r="BI494" s="112"/>
      <c r="BJ494" s="112"/>
      <c r="BK494" s="112"/>
      <c r="BL494" s="112"/>
      <c r="BM494" s="112"/>
      <c r="BN494" s="112"/>
      <c r="BO494" s="112"/>
      <c r="BP494" s="112"/>
      <c r="BQ494" s="112"/>
      <c r="BR494" s="112"/>
      <c r="BS494" s="112"/>
      <c r="BT494" s="112"/>
      <c r="BU494" s="112"/>
      <c r="BV494" s="112"/>
      <c r="BW494" s="112"/>
      <c r="BX494" s="112"/>
      <c r="BY494" s="112"/>
      <c r="BZ494" s="112"/>
      <c r="CA494" s="112"/>
      <c r="CB494" s="112"/>
      <c r="CC494" s="112"/>
      <c r="CD494" s="112"/>
      <c r="CE494" s="112"/>
      <c r="CF494" s="112"/>
      <c r="CG494" s="112"/>
      <c r="CH494" s="112"/>
      <c r="CI494" s="112"/>
      <c r="CJ494" s="112"/>
      <c r="CK494" s="112"/>
      <c r="CL494" s="112"/>
      <c r="CM494" s="112"/>
      <c r="CN494" s="112"/>
      <c r="CO494" s="112"/>
      <c r="CP494" s="112"/>
      <c r="CQ494" s="112"/>
      <c r="CR494" s="112"/>
      <c r="CS494" s="112"/>
      <c r="CT494" s="112"/>
      <c r="CU494" s="112"/>
      <c r="CV494" s="112"/>
      <c r="CW494" s="112"/>
      <c r="CX494" s="112"/>
      <c r="CY494" s="112"/>
      <c r="CZ494" s="112"/>
      <c r="DA494" s="112"/>
      <c r="DB494" s="112"/>
      <c r="DC494" s="112"/>
      <c r="DD494" s="112"/>
    </row>
    <row r="495" spans="1:108" s="58" customFormat="1" ht="13.5" customHeight="1">
      <c r="A495" s="112" t="s">
        <v>1335</v>
      </c>
      <c r="B495" s="112"/>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c r="AE495" s="112"/>
      <c r="AF495" s="112"/>
      <c r="AG495" s="112"/>
      <c r="AH495" s="112"/>
      <c r="AI495" s="112"/>
      <c r="AJ495" s="112"/>
      <c r="AK495" s="112"/>
      <c r="AL495" s="112"/>
      <c r="AM495" s="112"/>
      <c r="AN495" s="112"/>
      <c r="AO495" s="112"/>
      <c r="AP495" s="112"/>
      <c r="AQ495" s="112"/>
      <c r="AR495" s="112"/>
      <c r="AS495" s="112"/>
      <c r="AT495" s="112"/>
      <c r="AU495" s="112"/>
      <c r="AV495" s="112"/>
      <c r="AW495" s="112"/>
      <c r="AX495" s="112"/>
      <c r="AY495" s="112"/>
      <c r="AZ495" s="112"/>
      <c r="BA495" s="112"/>
      <c r="BB495" s="112"/>
      <c r="BC495" s="112"/>
      <c r="BD495" s="112"/>
      <c r="BE495" s="112"/>
      <c r="BF495" s="112"/>
      <c r="BG495" s="112"/>
      <c r="BH495" s="112"/>
      <c r="BI495" s="112"/>
      <c r="BJ495" s="112"/>
      <c r="BK495" s="112"/>
      <c r="BL495" s="112"/>
      <c r="BM495" s="112"/>
      <c r="BN495" s="112"/>
      <c r="BO495" s="112"/>
      <c r="BP495" s="112"/>
      <c r="BQ495" s="112"/>
      <c r="BR495" s="112"/>
      <c r="BS495" s="112"/>
      <c r="BT495" s="112"/>
      <c r="BU495" s="112"/>
      <c r="BV495" s="112"/>
      <c r="BW495" s="112"/>
      <c r="BX495" s="112"/>
      <c r="BY495" s="112"/>
      <c r="BZ495" s="112"/>
      <c r="CA495" s="112"/>
      <c r="CB495" s="112"/>
      <c r="CC495" s="112"/>
      <c r="CD495" s="112"/>
      <c r="CE495" s="112"/>
      <c r="CF495" s="112"/>
      <c r="CG495" s="112"/>
      <c r="CH495" s="112"/>
      <c r="CI495" s="112"/>
      <c r="CJ495" s="112"/>
      <c r="CK495" s="112"/>
      <c r="CL495" s="112"/>
      <c r="CM495" s="112"/>
      <c r="CN495" s="112"/>
      <c r="CO495" s="112"/>
      <c r="CP495" s="112"/>
      <c r="CQ495" s="112"/>
      <c r="CR495" s="112"/>
      <c r="CS495" s="112"/>
      <c r="CT495" s="112"/>
      <c r="CU495" s="112"/>
      <c r="CV495" s="112"/>
      <c r="CW495" s="112"/>
      <c r="CX495" s="112"/>
      <c r="CY495" s="112"/>
      <c r="CZ495" s="112"/>
      <c r="DA495" s="112"/>
      <c r="DB495" s="112"/>
      <c r="DC495" s="112"/>
      <c r="DD495" s="112"/>
    </row>
    <row r="496" spans="1:108" s="58" customFormat="1" ht="13.5" customHeight="1">
      <c r="A496" s="112" t="s">
        <v>1336</v>
      </c>
      <c r="B496" s="112"/>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c r="AE496" s="112"/>
      <c r="AF496" s="112"/>
      <c r="AG496" s="112"/>
      <c r="AH496" s="112"/>
      <c r="AI496" s="112"/>
      <c r="AJ496" s="112"/>
      <c r="AK496" s="112"/>
      <c r="AL496" s="112"/>
      <c r="AM496" s="112"/>
      <c r="AN496" s="112"/>
      <c r="AO496" s="112"/>
      <c r="AP496" s="112"/>
      <c r="AQ496" s="112"/>
      <c r="AR496" s="112"/>
      <c r="AS496" s="112"/>
      <c r="AT496" s="112"/>
      <c r="AU496" s="112"/>
      <c r="AV496" s="112"/>
      <c r="AW496" s="112"/>
      <c r="AX496" s="112"/>
      <c r="AY496" s="112"/>
      <c r="AZ496" s="112"/>
      <c r="BA496" s="112"/>
      <c r="BB496" s="112"/>
      <c r="BC496" s="112"/>
      <c r="BD496" s="112"/>
      <c r="BE496" s="112"/>
      <c r="BF496" s="112"/>
      <c r="BG496" s="112"/>
      <c r="BH496" s="112"/>
      <c r="BI496" s="112"/>
      <c r="BJ496" s="112"/>
      <c r="BK496" s="112"/>
      <c r="BL496" s="112"/>
      <c r="BM496" s="112"/>
      <c r="BN496" s="112"/>
      <c r="BO496" s="112"/>
      <c r="BP496" s="112"/>
      <c r="BQ496" s="112"/>
      <c r="BR496" s="112"/>
      <c r="BS496" s="112"/>
      <c r="BT496" s="112"/>
      <c r="BU496" s="112"/>
      <c r="BV496" s="112"/>
      <c r="BW496" s="112"/>
      <c r="BX496" s="112"/>
      <c r="BY496" s="112"/>
      <c r="BZ496" s="112"/>
      <c r="CA496" s="112"/>
      <c r="CB496" s="112"/>
      <c r="CC496" s="112"/>
      <c r="CD496" s="112"/>
      <c r="CE496" s="112"/>
      <c r="CF496" s="112"/>
      <c r="CG496" s="112"/>
      <c r="CH496" s="112"/>
      <c r="CI496" s="112"/>
      <c r="CJ496" s="112"/>
      <c r="CK496" s="112"/>
      <c r="CL496" s="112"/>
      <c r="CM496" s="112"/>
      <c r="CN496" s="112"/>
      <c r="CO496" s="112"/>
      <c r="CP496" s="112"/>
      <c r="CQ496" s="112"/>
      <c r="CR496" s="112"/>
      <c r="CS496" s="112"/>
      <c r="CT496" s="112"/>
      <c r="CU496" s="112"/>
      <c r="CV496" s="112"/>
      <c r="CW496" s="112"/>
      <c r="CX496" s="112"/>
      <c r="CY496" s="112"/>
      <c r="CZ496" s="112"/>
      <c r="DA496" s="112"/>
      <c r="DB496" s="112"/>
      <c r="DC496" s="112"/>
      <c r="DD496" s="112"/>
    </row>
    <row r="497" spans="1:108" s="58" customFormat="1" ht="13.5" customHeight="1">
      <c r="A497" s="112" t="s">
        <v>1012</v>
      </c>
      <c r="B497" s="112"/>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2"/>
      <c r="AK497" s="112"/>
      <c r="AL497" s="112"/>
      <c r="AM497" s="112"/>
      <c r="AN497" s="112"/>
      <c r="AO497" s="112"/>
      <c r="AP497" s="112"/>
      <c r="AQ497" s="112"/>
      <c r="AR497" s="112"/>
      <c r="AS497" s="112"/>
      <c r="AT497" s="112"/>
      <c r="AU497" s="112"/>
      <c r="AV497" s="112"/>
      <c r="AW497" s="112"/>
      <c r="AX497" s="112"/>
      <c r="AY497" s="112"/>
      <c r="AZ497" s="112"/>
      <c r="BA497" s="112"/>
      <c r="BB497" s="112"/>
      <c r="BC497" s="112"/>
      <c r="BD497" s="112"/>
      <c r="BE497" s="112"/>
      <c r="BF497" s="112"/>
      <c r="BG497" s="112"/>
      <c r="BH497" s="112"/>
      <c r="BI497" s="112"/>
      <c r="BJ497" s="112"/>
      <c r="BK497" s="112"/>
      <c r="BL497" s="112"/>
      <c r="BM497" s="112"/>
      <c r="BN497" s="112"/>
      <c r="BO497" s="112"/>
      <c r="BP497" s="112"/>
      <c r="BQ497" s="112"/>
      <c r="BR497" s="112"/>
      <c r="BS497" s="112"/>
      <c r="BT497" s="112"/>
      <c r="BU497" s="112"/>
      <c r="BV497" s="112"/>
      <c r="BW497" s="112"/>
      <c r="BX497" s="112"/>
      <c r="BY497" s="112"/>
      <c r="BZ497" s="112"/>
      <c r="CA497" s="112"/>
      <c r="CB497" s="112"/>
      <c r="CC497" s="112"/>
      <c r="CD497" s="112"/>
      <c r="CE497" s="112"/>
      <c r="CF497" s="112"/>
      <c r="CG497" s="112"/>
      <c r="CH497" s="112"/>
      <c r="CI497" s="112"/>
      <c r="CJ497" s="112"/>
      <c r="CK497" s="112"/>
      <c r="CL497" s="112"/>
      <c r="CM497" s="112"/>
      <c r="CN497" s="112"/>
      <c r="CO497" s="112"/>
      <c r="CP497" s="112"/>
      <c r="CQ497" s="112"/>
      <c r="CR497" s="112"/>
      <c r="CS497" s="112"/>
      <c r="CT497" s="112"/>
      <c r="CU497" s="112"/>
      <c r="CV497" s="112"/>
      <c r="CW497" s="112"/>
      <c r="CX497" s="112"/>
      <c r="CY497" s="112"/>
      <c r="CZ497" s="112"/>
      <c r="DA497" s="112"/>
      <c r="DB497" s="112"/>
      <c r="DC497" s="112"/>
      <c r="DD497" s="112"/>
    </row>
    <row r="498" spans="1:108" s="58" customFormat="1" ht="13.5" customHeight="1">
      <c r="A498" s="112" t="s">
        <v>1033</v>
      </c>
      <c r="B498" s="112"/>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c r="AE498" s="112"/>
      <c r="AF498" s="112"/>
      <c r="AG498" s="112"/>
      <c r="AH498" s="112"/>
      <c r="AI498" s="112"/>
      <c r="AJ498" s="112"/>
      <c r="AK498" s="112"/>
      <c r="AL498" s="112"/>
      <c r="AM498" s="112"/>
      <c r="AN498" s="112"/>
      <c r="AO498" s="112"/>
      <c r="AP498" s="112"/>
      <c r="AQ498" s="112"/>
      <c r="AR498" s="112"/>
      <c r="AS498" s="112"/>
      <c r="AT498" s="112"/>
      <c r="AU498" s="112"/>
      <c r="AV498" s="112"/>
      <c r="AW498" s="112"/>
      <c r="AX498" s="112"/>
      <c r="AY498" s="112"/>
      <c r="AZ498" s="112"/>
      <c r="BA498" s="112"/>
      <c r="BB498" s="112"/>
      <c r="BC498" s="112"/>
      <c r="BD498" s="112"/>
      <c r="BE498" s="112"/>
      <c r="BF498" s="112"/>
      <c r="BG498" s="112"/>
      <c r="BH498" s="112"/>
      <c r="BI498" s="112"/>
      <c r="BJ498" s="112"/>
      <c r="BK498" s="112"/>
      <c r="BL498" s="112"/>
      <c r="BM498" s="112"/>
      <c r="BN498" s="112"/>
      <c r="BO498" s="112"/>
      <c r="BP498" s="112"/>
      <c r="BQ498" s="112"/>
      <c r="BR498" s="112"/>
      <c r="BS498" s="112"/>
      <c r="BT498" s="112"/>
      <c r="BU498" s="112"/>
      <c r="BV498" s="112"/>
      <c r="BW498" s="112"/>
      <c r="BX498" s="112"/>
      <c r="BY498" s="112"/>
      <c r="BZ498" s="112"/>
      <c r="CA498" s="112"/>
      <c r="CB498" s="112"/>
      <c r="CC498" s="112"/>
      <c r="CD498" s="112"/>
      <c r="CE498" s="112"/>
      <c r="CF498" s="112"/>
      <c r="CG498" s="112"/>
      <c r="CH498" s="112"/>
      <c r="CI498" s="112"/>
      <c r="CJ498" s="112"/>
      <c r="CK498" s="112"/>
      <c r="CL498" s="112"/>
      <c r="CM498" s="112"/>
      <c r="CN498" s="112"/>
      <c r="CO498" s="112"/>
      <c r="CP498" s="112"/>
      <c r="CQ498" s="112"/>
      <c r="CR498" s="112"/>
      <c r="CS498" s="112"/>
      <c r="CT498" s="112"/>
      <c r="CU498" s="112"/>
      <c r="CV498" s="112"/>
      <c r="CW498" s="112"/>
      <c r="CX498" s="112"/>
      <c r="CY498" s="112"/>
      <c r="CZ498" s="112"/>
      <c r="DA498" s="112"/>
      <c r="DB498" s="112"/>
      <c r="DC498" s="112"/>
      <c r="DD498" s="112"/>
    </row>
    <row r="499" spans="1:108" s="58" customFormat="1" ht="13.5" customHeight="1">
      <c r="A499" s="112" t="s">
        <v>813</v>
      </c>
      <c r="B499" s="112"/>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c r="AE499" s="112"/>
      <c r="AF499" s="112"/>
      <c r="AG499" s="112"/>
      <c r="AH499" s="112"/>
      <c r="AI499" s="112"/>
      <c r="AJ499" s="112"/>
      <c r="AK499" s="112"/>
      <c r="AL499" s="112"/>
      <c r="AM499" s="112"/>
      <c r="AN499" s="112"/>
      <c r="AO499" s="112"/>
      <c r="AP499" s="112"/>
      <c r="AQ499" s="112"/>
      <c r="AR499" s="112"/>
      <c r="AS499" s="112"/>
      <c r="AT499" s="112"/>
      <c r="AU499" s="112"/>
      <c r="AV499" s="112"/>
      <c r="AW499" s="112"/>
      <c r="AX499" s="112"/>
      <c r="AY499" s="112"/>
      <c r="AZ499" s="112"/>
      <c r="BA499" s="112"/>
      <c r="BB499" s="112"/>
      <c r="BC499" s="112"/>
      <c r="BD499" s="112"/>
      <c r="BE499" s="112"/>
      <c r="BF499" s="112"/>
      <c r="BG499" s="112"/>
      <c r="BH499" s="112"/>
      <c r="BI499" s="112"/>
      <c r="BJ499" s="112"/>
      <c r="BK499" s="112"/>
      <c r="BL499" s="112"/>
      <c r="BM499" s="112"/>
      <c r="BN499" s="112"/>
      <c r="BO499" s="112"/>
      <c r="BP499" s="112"/>
      <c r="BQ499" s="112"/>
      <c r="BR499" s="112"/>
      <c r="BS499" s="112"/>
      <c r="BT499" s="112"/>
      <c r="BU499" s="112"/>
      <c r="BV499" s="112"/>
      <c r="BW499" s="112"/>
      <c r="BX499" s="112"/>
      <c r="BY499" s="112"/>
      <c r="BZ499" s="112"/>
      <c r="CA499" s="112"/>
      <c r="CB499" s="112"/>
      <c r="CC499" s="112"/>
      <c r="CD499" s="112"/>
      <c r="CE499" s="112"/>
      <c r="CF499" s="112"/>
      <c r="CG499" s="112"/>
      <c r="CH499" s="112"/>
      <c r="CI499" s="112"/>
      <c r="CJ499" s="112"/>
      <c r="CK499" s="112"/>
      <c r="CL499" s="112"/>
      <c r="CM499" s="112"/>
      <c r="CN499" s="112"/>
      <c r="CO499" s="112"/>
      <c r="CP499" s="112"/>
      <c r="CQ499" s="112"/>
      <c r="CR499" s="112"/>
      <c r="CS499" s="112"/>
      <c r="CT499" s="112"/>
      <c r="CU499" s="112"/>
      <c r="CV499" s="112"/>
      <c r="CW499" s="112"/>
      <c r="CX499" s="112"/>
      <c r="CY499" s="112"/>
      <c r="CZ499" s="112"/>
      <c r="DA499" s="112"/>
      <c r="DB499" s="112"/>
      <c r="DC499" s="112"/>
      <c r="DD499" s="112"/>
    </row>
    <row r="500" spans="1:108" s="58" customFormat="1" ht="13.5" customHeight="1">
      <c r="A500" s="112" t="s">
        <v>1004</v>
      </c>
      <c r="B500" s="112"/>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c r="AE500" s="112"/>
      <c r="AF500" s="112"/>
      <c r="AG500" s="112"/>
      <c r="AH500" s="112"/>
      <c r="AI500" s="112"/>
      <c r="AJ500" s="112"/>
      <c r="AK500" s="112"/>
      <c r="AL500" s="112"/>
      <c r="AM500" s="112"/>
      <c r="AN500" s="112"/>
      <c r="AO500" s="112"/>
      <c r="AP500" s="112"/>
      <c r="AQ500" s="112"/>
      <c r="AR500" s="112"/>
      <c r="AS500" s="112"/>
      <c r="AT500" s="112"/>
      <c r="AU500" s="112"/>
      <c r="AV500" s="112"/>
      <c r="AW500" s="112"/>
      <c r="AX500" s="112"/>
      <c r="AY500" s="112"/>
      <c r="AZ500" s="112"/>
      <c r="BA500" s="112"/>
      <c r="BB500" s="112"/>
      <c r="BC500" s="112"/>
      <c r="BD500" s="112"/>
      <c r="BE500" s="112"/>
      <c r="BF500" s="112"/>
      <c r="BG500" s="112"/>
      <c r="BH500" s="112"/>
      <c r="BI500" s="112"/>
      <c r="BJ500" s="112"/>
      <c r="BK500" s="112"/>
      <c r="BL500" s="112"/>
      <c r="BM500" s="112"/>
      <c r="BN500" s="112"/>
      <c r="BO500" s="112"/>
      <c r="BP500" s="112"/>
      <c r="BQ500" s="112"/>
      <c r="BR500" s="112"/>
      <c r="BS500" s="112"/>
      <c r="BT500" s="112"/>
      <c r="BU500" s="112"/>
      <c r="BV500" s="112"/>
      <c r="BW500" s="112"/>
      <c r="BX500" s="112"/>
      <c r="BY500" s="112"/>
      <c r="BZ500" s="112"/>
      <c r="CA500" s="112"/>
      <c r="CB500" s="112"/>
      <c r="CC500" s="112"/>
      <c r="CD500" s="112"/>
      <c r="CE500" s="112"/>
      <c r="CF500" s="112"/>
      <c r="CG500" s="112"/>
      <c r="CH500" s="112"/>
      <c r="CI500" s="112"/>
      <c r="CJ500" s="112"/>
      <c r="CK500" s="112"/>
      <c r="CL500" s="112"/>
      <c r="CM500" s="112"/>
      <c r="CN500" s="112"/>
      <c r="CO500" s="112"/>
      <c r="CP500" s="112"/>
      <c r="CQ500" s="112"/>
      <c r="CR500" s="112"/>
      <c r="CS500" s="112"/>
      <c r="CT500" s="112"/>
      <c r="CU500" s="112"/>
      <c r="CV500" s="112"/>
      <c r="CW500" s="112"/>
      <c r="CX500" s="112"/>
      <c r="CY500" s="112"/>
      <c r="CZ500" s="112"/>
      <c r="DA500" s="112"/>
      <c r="DB500" s="112"/>
      <c r="DC500" s="112"/>
      <c r="DD500" s="112"/>
    </row>
    <row r="501" spans="1:108" s="58" customFormat="1" ht="13.5" customHeight="1">
      <c r="A501" s="112" t="s">
        <v>1171</v>
      </c>
      <c r="B501" s="112"/>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c r="AJ501" s="112"/>
      <c r="AK501" s="112"/>
      <c r="AL501" s="112"/>
      <c r="AM501" s="112"/>
      <c r="AN501" s="112"/>
      <c r="AO501" s="112"/>
      <c r="AP501" s="112"/>
      <c r="AQ501" s="112"/>
      <c r="AR501" s="112"/>
      <c r="AS501" s="112"/>
      <c r="AT501" s="112"/>
      <c r="AU501" s="112"/>
      <c r="AV501" s="112"/>
      <c r="AW501" s="112"/>
      <c r="AX501" s="112"/>
      <c r="AY501" s="112"/>
      <c r="AZ501" s="112"/>
      <c r="BA501" s="112"/>
      <c r="BB501" s="112"/>
      <c r="BC501" s="112"/>
      <c r="BD501" s="112"/>
      <c r="BE501" s="112"/>
      <c r="BF501" s="112"/>
      <c r="BG501" s="112"/>
      <c r="BH501" s="112"/>
      <c r="BI501" s="112"/>
      <c r="BJ501" s="112"/>
      <c r="BK501" s="112"/>
      <c r="BL501" s="112"/>
      <c r="BM501" s="112"/>
      <c r="BN501" s="112"/>
      <c r="BO501" s="112"/>
      <c r="BP501" s="112"/>
      <c r="BQ501" s="112"/>
      <c r="BR501" s="112"/>
      <c r="BS501" s="112"/>
      <c r="BT501" s="112"/>
      <c r="BU501" s="112"/>
      <c r="BV501" s="112"/>
      <c r="BW501" s="112"/>
      <c r="BX501" s="112"/>
      <c r="BY501" s="112"/>
      <c r="BZ501" s="112"/>
      <c r="CA501" s="112"/>
      <c r="CB501" s="112"/>
      <c r="CC501" s="112"/>
      <c r="CD501" s="112"/>
      <c r="CE501" s="112"/>
      <c r="CF501" s="112"/>
      <c r="CG501" s="112"/>
      <c r="CH501" s="112"/>
      <c r="CI501" s="112"/>
      <c r="CJ501" s="112"/>
      <c r="CK501" s="112"/>
      <c r="CL501" s="112"/>
      <c r="CM501" s="112"/>
      <c r="CN501" s="112"/>
      <c r="CO501" s="112"/>
      <c r="CP501" s="112"/>
      <c r="CQ501" s="112"/>
      <c r="CR501" s="112"/>
      <c r="CS501" s="112"/>
      <c r="CT501" s="112"/>
      <c r="CU501" s="112"/>
      <c r="CV501" s="112"/>
      <c r="CW501" s="112"/>
      <c r="CX501" s="112"/>
      <c r="CY501" s="112"/>
      <c r="CZ501" s="112"/>
      <c r="DA501" s="112"/>
      <c r="DB501" s="112"/>
      <c r="DC501" s="112"/>
      <c r="DD501" s="112"/>
    </row>
    <row r="502" spans="1:108" s="58" customFormat="1" ht="13.5" customHeight="1">
      <c r="A502" s="112" t="s">
        <v>1172</v>
      </c>
      <c r="B502" s="112"/>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c r="AE502" s="112"/>
      <c r="AF502" s="112"/>
      <c r="AG502" s="112"/>
      <c r="AH502" s="112"/>
      <c r="AI502" s="112"/>
      <c r="AJ502" s="112"/>
      <c r="AK502" s="112"/>
      <c r="AL502" s="112"/>
      <c r="AM502" s="112"/>
      <c r="AN502" s="112"/>
      <c r="AO502" s="112"/>
      <c r="AP502" s="112"/>
      <c r="AQ502" s="112"/>
      <c r="AR502" s="112"/>
      <c r="AS502" s="112"/>
      <c r="AT502" s="112"/>
      <c r="AU502" s="112"/>
      <c r="AV502" s="112"/>
      <c r="AW502" s="112"/>
      <c r="AX502" s="112"/>
      <c r="AY502" s="112"/>
      <c r="AZ502" s="112"/>
      <c r="BA502" s="112"/>
      <c r="BB502" s="112"/>
      <c r="BC502" s="112"/>
      <c r="BD502" s="112"/>
      <c r="BE502" s="112"/>
      <c r="BF502" s="112"/>
      <c r="BG502" s="112"/>
      <c r="BH502" s="112"/>
      <c r="BI502" s="112"/>
      <c r="BJ502" s="112"/>
      <c r="BK502" s="112"/>
      <c r="BL502" s="112"/>
      <c r="BM502" s="112"/>
      <c r="BN502" s="112"/>
      <c r="BO502" s="112"/>
      <c r="BP502" s="112"/>
      <c r="BQ502" s="112"/>
      <c r="BR502" s="112"/>
      <c r="BS502" s="112"/>
      <c r="BT502" s="112"/>
      <c r="BU502" s="112"/>
      <c r="BV502" s="112"/>
      <c r="BW502" s="112"/>
      <c r="BX502" s="112"/>
      <c r="BY502" s="112"/>
      <c r="BZ502" s="112"/>
      <c r="CA502" s="112"/>
      <c r="CB502" s="112"/>
      <c r="CC502" s="112"/>
      <c r="CD502" s="112"/>
      <c r="CE502" s="112"/>
      <c r="CF502" s="112"/>
      <c r="CG502" s="112"/>
      <c r="CH502" s="112"/>
      <c r="CI502" s="112"/>
      <c r="CJ502" s="112"/>
      <c r="CK502" s="112"/>
      <c r="CL502" s="112"/>
      <c r="CM502" s="112"/>
      <c r="CN502" s="112"/>
      <c r="CO502" s="112"/>
      <c r="CP502" s="112"/>
      <c r="CQ502" s="112"/>
      <c r="CR502" s="112"/>
      <c r="CS502" s="112"/>
      <c r="CT502" s="112"/>
      <c r="CU502" s="112"/>
      <c r="CV502" s="112"/>
      <c r="CW502" s="112"/>
      <c r="CX502" s="112"/>
      <c r="CY502" s="112"/>
      <c r="CZ502" s="112"/>
      <c r="DA502" s="112"/>
      <c r="DB502" s="112"/>
      <c r="DC502" s="112"/>
      <c r="DD502" s="112"/>
    </row>
    <row r="503" spans="1:108" s="58" customFormat="1" ht="13.5" customHeight="1">
      <c r="A503" s="112" t="s">
        <v>1337</v>
      </c>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c r="AL503" s="112"/>
      <c r="AM503" s="112"/>
      <c r="AN503" s="112"/>
      <c r="AO503" s="112"/>
      <c r="AP503" s="112"/>
      <c r="AQ503" s="112"/>
      <c r="AR503" s="112"/>
      <c r="AS503" s="112"/>
      <c r="AT503" s="112"/>
      <c r="AU503" s="112"/>
      <c r="AV503" s="112"/>
      <c r="AW503" s="112"/>
      <c r="AX503" s="112"/>
      <c r="AY503" s="112"/>
      <c r="AZ503" s="112"/>
      <c r="BA503" s="112"/>
      <c r="BB503" s="112"/>
      <c r="BC503" s="112"/>
      <c r="BD503" s="112"/>
      <c r="BE503" s="112"/>
      <c r="BF503" s="112"/>
      <c r="BG503" s="112"/>
      <c r="BH503" s="112"/>
      <c r="BI503" s="112"/>
      <c r="BJ503" s="112"/>
      <c r="BK503" s="112"/>
      <c r="BL503" s="112"/>
      <c r="BM503" s="112"/>
      <c r="BN503" s="112"/>
      <c r="BO503" s="112"/>
      <c r="BP503" s="112"/>
      <c r="BQ503" s="112"/>
      <c r="BR503" s="112"/>
      <c r="BS503" s="112"/>
      <c r="BT503" s="112"/>
      <c r="BU503" s="112"/>
      <c r="BV503" s="112"/>
      <c r="BW503" s="112"/>
      <c r="BX503" s="112"/>
      <c r="BY503" s="112"/>
      <c r="BZ503" s="112"/>
      <c r="CA503" s="112"/>
      <c r="CB503" s="112"/>
      <c r="CC503" s="112"/>
      <c r="CD503" s="112"/>
      <c r="CE503" s="112"/>
      <c r="CF503" s="112"/>
      <c r="CG503" s="112"/>
      <c r="CH503" s="112"/>
      <c r="CI503" s="112"/>
      <c r="CJ503" s="112"/>
      <c r="CK503" s="112"/>
      <c r="CL503" s="112"/>
      <c r="CM503" s="112"/>
      <c r="CN503" s="112"/>
      <c r="CO503" s="112"/>
      <c r="CP503" s="112"/>
      <c r="CQ503" s="112"/>
      <c r="CR503" s="112"/>
      <c r="CS503" s="112"/>
      <c r="CT503" s="112"/>
      <c r="CU503" s="112"/>
      <c r="CV503" s="112"/>
      <c r="CW503" s="112"/>
      <c r="CX503" s="112"/>
      <c r="CY503" s="112"/>
      <c r="CZ503" s="112"/>
      <c r="DA503" s="112"/>
      <c r="DB503" s="112"/>
      <c r="DC503" s="112"/>
      <c r="DD503" s="112"/>
    </row>
    <row r="504" spans="1:108" s="58" customFormat="1" ht="13.5" customHeight="1">
      <c r="A504" s="112" t="s">
        <v>1005</v>
      </c>
      <c r="B504" s="112"/>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c r="AE504" s="112"/>
      <c r="AF504" s="112"/>
      <c r="AG504" s="112"/>
      <c r="AH504" s="112"/>
      <c r="AI504" s="112"/>
      <c r="AJ504" s="112"/>
      <c r="AK504" s="112"/>
      <c r="AL504" s="112"/>
      <c r="AM504" s="112"/>
      <c r="AN504" s="112"/>
      <c r="AO504" s="112"/>
      <c r="AP504" s="112"/>
      <c r="AQ504" s="112"/>
      <c r="AR504" s="112"/>
      <c r="AS504" s="112"/>
      <c r="AT504" s="112"/>
      <c r="AU504" s="112"/>
      <c r="AV504" s="112"/>
      <c r="AW504" s="112"/>
      <c r="AX504" s="112"/>
      <c r="AY504" s="112"/>
      <c r="AZ504" s="112"/>
      <c r="BA504" s="112"/>
      <c r="BB504" s="112"/>
      <c r="BC504" s="112"/>
      <c r="BD504" s="112"/>
      <c r="BE504" s="112"/>
      <c r="BF504" s="112"/>
      <c r="BG504" s="112"/>
      <c r="BH504" s="112"/>
      <c r="BI504" s="112"/>
      <c r="BJ504" s="112"/>
      <c r="BK504" s="112"/>
      <c r="BL504" s="112"/>
      <c r="BM504" s="112"/>
      <c r="BN504" s="112"/>
      <c r="BO504" s="112"/>
      <c r="BP504" s="112"/>
      <c r="BQ504" s="112"/>
      <c r="BR504" s="112"/>
      <c r="BS504" s="112"/>
      <c r="BT504" s="112"/>
      <c r="BU504" s="112"/>
      <c r="BV504" s="112"/>
      <c r="BW504" s="112"/>
      <c r="BX504" s="112"/>
      <c r="BY504" s="112"/>
      <c r="BZ504" s="112"/>
      <c r="CA504" s="112"/>
      <c r="CB504" s="112"/>
      <c r="CC504" s="112"/>
      <c r="CD504" s="112"/>
      <c r="CE504" s="112"/>
      <c r="CF504" s="112"/>
      <c r="CG504" s="112"/>
      <c r="CH504" s="112"/>
      <c r="CI504" s="112"/>
      <c r="CJ504" s="112"/>
      <c r="CK504" s="112"/>
      <c r="CL504" s="112"/>
      <c r="CM504" s="112"/>
      <c r="CN504" s="112"/>
      <c r="CO504" s="112"/>
      <c r="CP504" s="112"/>
      <c r="CQ504" s="112"/>
      <c r="CR504" s="112"/>
      <c r="CS504" s="112"/>
      <c r="CT504" s="112"/>
      <c r="CU504" s="112"/>
      <c r="CV504" s="112"/>
      <c r="CW504" s="112"/>
      <c r="CX504" s="112"/>
      <c r="CY504" s="112"/>
      <c r="CZ504" s="112"/>
      <c r="DA504" s="112"/>
      <c r="DB504" s="112"/>
      <c r="DC504" s="112"/>
      <c r="DD504" s="112"/>
    </row>
    <row r="505" spans="1:108" s="58" customFormat="1" ht="13.5" customHeight="1">
      <c r="A505" s="112" t="s">
        <v>1006</v>
      </c>
      <c r="B505" s="112"/>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c r="AJ505" s="112"/>
      <c r="AK505" s="112"/>
      <c r="AL505" s="112"/>
      <c r="AM505" s="112"/>
      <c r="AN505" s="112"/>
      <c r="AO505" s="112"/>
      <c r="AP505" s="112"/>
      <c r="AQ505" s="112"/>
      <c r="AR505" s="112"/>
      <c r="AS505" s="112"/>
      <c r="AT505" s="112"/>
      <c r="AU505" s="112"/>
      <c r="AV505" s="112"/>
      <c r="AW505" s="112"/>
      <c r="AX505" s="112"/>
      <c r="AY505" s="112"/>
      <c r="AZ505" s="112"/>
      <c r="BA505" s="112"/>
      <c r="BB505" s="112"/>
      <c r="BC505" s="112"/>
      <c r="BD505" s="112"/>
      <c r="BE505" s="112"/>
      <c r="BF505" s="112"/>
      <c r="BG505" s="112"/>
      <c r="BH505" s="112"/>
      <c r="BI505" s="112"/>
      <c r="BJ505" s="112"/>
      <c r="BK505" s="112"/>
      <c r="BL505" s="112"/>
      <c r="BM505" s="112"/>
      <c r="BN505" s="112"/>
      <c r="BO505" s="112"/>
      <c r="BP505" s="112"/>
      <c r="BQ505" s="112"/>
      <c r="BR505" s="112"/>
      <c r="BS505" s="112"/>
      <c r="BT505" s="112"/>
      <c r="BU505" s="112"/>
      <c r="BV505" s="112"/>
      <c r="BW505" s="112"/>
      <c r="BX505" s="112"/>
      <c r="BY505" s="112"/>
      <c r="BZ505" s="112"/>
      <c r="CA505" s="112"/>
      <c r="CB505" s="112"/>
      <c r="CC505" s="112"/>
      <c r="CD505" s="112"/>
      <c r="CE505" s="112"/>
      <c r="CF505" s="112"/>
      <c r="CG505" s="112"/>
      <c r="CH505" s="112"/>
      <c r="CI505" s="112"/>
      <c r="CJ505" s="112"/>
      <c r="CK505" s="112"/>
      <c r="CL505" s="112"/>
      <c r="CM505" s="112"/>
      <c r="CN505" s="112"/>
      <c r="CO505" s="112"/>
      <c r="CP505" s="112"/>
      <c r="CQ505" s="112"/>
      <c r="CR505" s="112"/>
      <c r="CS505" s="112"/>
      <c r="CT505" s="112"/>
      <c r="CU505" s="112"/>
      <c r="CV505" s="112"/>
      <c r="CW505" s="112"/>
      <c r="CX505" s="112"/>
      <c r="CY505" s="112"/>
      <c r="CZ505" s="112"/>
      <c r="DA505" s="112"/>
      <c r="DB505" s="112"/>
      <c r="DC505" s="112"/>
      <c r="DD505" s="112"/>
    </row>
    <row r="506" spans="1:108" s="58" customFormat="1" ht="13.5" customHeight="1">
      <c r="A506" s="112" t="s">
        <v>1007</v>
      </c>
      <c r="B506" s="112"/>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c r="AE506" s="112"/>
      <c r="AF506" s="112"/>
      <c r="AG506" s="112"/>
      <c r="AH506" s="112"/>
      <c r="AI506" s="112"/>
      <c r="AJ506" s="112"/>
      <c r="AK506" s="112"/>
      <c r="AL506" s="112"/>
      <c r="AM506" s="112"/>
      <c r="AN506" s="112"/>
      <c r="AO506" s="112"/>
      <c r="AP506" s="112"/>
      <c r="AQ506" s="112"/>
      <c r="AR506" s="112"/>
      <c r="AS506" s="112"/>
      <c r="AT506" s="112"/>
      <c r="AU506" s="112"/>
      <c r="AV506" s="112"/>
      <c r="AW506" s="112"/>
      <c r="AX506" s="112"/>
      <c r="AY506" s="112"/>
      <c r="AZ506" s="112"/>
      <c r="BA506" s="112"/>
      <c r="BB506" s="112"/>
      <c r="BC506" s="112"/>
      <c r="BD506" s="112"/>
      <c r="BE506" s="112"/>
      <c r="BF506" s="112"/>
      <c r="BG506" s="112"/>
      <c r="BH506" s="112"/>
      <c r="BI506" s="112"/>
      <c r="BJ506" s="112"/>
      <c r="BK506" s="112"/>
      <c r="BL506" s="112"/>
      <c r="BM506" s="112"/>
      <c r="BN506" s="112"/>
      <c r="BO506" s="112"/>
      <c r="BP506" s="112"/>
      <c r="BQ506" s="112"/>
      <c r="BR506" s="112"/>
      <c r="BS506" s="112"/>
      <c r="BT506" s="112"/>
      <c r="BU506" s="112"/>
      <c r="BV506" s="112"/>
      <c r="BW506" s="112"/>
      <c r="BX506" s="112"/>
      <c r="BY506" s="112"/>
      <c r="BZ506" s="112"/>
      <c r="CA506" s="112"/>
      <c r="CB506" s="112"/>
      <c r="CC506" s="112"/>
      <c r="CD506" s="112"/>
      <c r="CE506" s="112"/>
      <c r="CF506" s="112"/>
      <c r="CG506" s="112"/>
      <c r="CH506" s="112"/>
      <c r="CI506" s="112"/>
      <c r="CJ506" s="112"/>
      <c r="CK506" s="112"/>
      <c r="CL506" s="112"/>
      <c r="CM506" s="112"/>
      <c r="CN506" s="112"/>
      <c r="CO506" s="112"/>
      <c r="CP506" s="112"/>
      <c r="CQ506" s="112"/>
      <c r="CR506" s="112"/>
      <c r="CS506" s="112"/>
      <c r="CT506" s="112"/>
      <c r="CU506" s="112"/>
      <c r="CV506" s="112"/>
      <c r="CW506" s="112"/>
      <c r="CX506" s="112"/>
      <c r="CY506" s="112"/>
      <c r="CZ506" s="112"/>
      <c r="DA506" s="112"/>
      <c r="DB506" s="112"/>
      <c r="DC506" s="112"/>
      <c r="DD506" s="112"/>
    </row>
    <row r="507" spans="1:108" s="58" customFormat="1" ht="13.5" customHeight="1">
      <c r="A507" s="112" t="s">
        <v>1338</v>
      </c>
      <c r="B507" s="112"/>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c r="AE507" s="112"/>
      <c r="AF507" s="112"/>
      <c r="AG507" s="112"/>
      <c r="AH507" s="112"/>
      <c r="AI507" s="112"/>
      <c r="AJ507" s="112"/>
      <c r="AK507" s="112"/>
      <c r="AL507" s="112"/>
      <c r="AM507" s="112"/>
      <c r="AN507" s="112"/>
      <c r="AO507" s="112"/>
      <c r="AP507" s="112"/>
      <c r="AQ507" s="112"/>
      <c r="AR507" s="112"/>
      <c r="AS507" s="112"/>
      <c r="AT507" s="112"/>
      <c r="AU507" s="112"/>
      <c r="AV507" s="112"/>
      <c r="AW507" s="112"/>
      <c r="AX507" s="112"/>
      <c r="AY507" s="112"/>
      <c r="AZ507" s="112"/>
      <c r="BA507" s="112"/>
      <c r="BB507" s="112"/>
      <c r="BC507" s="112"/>
      <c r="BD507" s="112"/>
      <c r="BE507" s="112"/>
      <c r="BF507" s="112"/>
      <c r="BG507" s="112"/>
      <c r="BH507" s="112"/>
      <c r="BI507" s="112"/>
      <c r="BJ507" s="112"/>
      <c r="BK507" s="112"/>
      <c r="BL507" s="112"/>
      <c r="BM507" s="112"/>
      <c r="BN507" s="112"/>
      <c r="BO507" s="112"/>
      <c r="BP507" s="112"/>
      <c r="BQ507" s="112"/>
      <c r="BR507" s="112"/>
      <c r="BS507" s="112"/>
      <c r="BT507" s="112"/>
      <c r="BU507" s="112"/>
      <c r="BV507" s="112"/>
      <c r="BW507" s="112"/>
      <c r="BX507" s="112"/>
      <c r="BY507" s="112"/>
      <c r="BZ507" s="112"/>
      <c r="CA507" s="112"/>
      <c r="CB507" s="112"/>
      <c r="CC507" s="112"/>
      <c r="CD507" s="112"/>
      <c r="CE507" s="112"/>
      <c r="CF507" s="112"/>
      <c r="CG507" s="112"/>
      <c r="CH507" s="112"/>
      <c r="CI507" s="112"/>
      <c r="CJ507" s="112"/>
      <c r="CK507" s="112"/>
      <c r="CL507" s="112"/>
      <c r="CM507" s="112"/>
      <c r="CN507" s="112"/>
      <c r="CO507" s="112"/>
      <c r="CP507" s="112"/>
      <c r="CQ507" s="112"/>
      <c r="CR507" s="112"/>
      <c r="CS507" s="112"/>
      <c r="CT507" s="112"/>
      <c r="CU507" s="112"/>
      <c r="CV507" s="112"/>
      <c r="CW507" s="112"/>
      <c r="CX507" s="112"/>
      <c r="CY507" s="112"/>
      <c r="CZ507" s="112"/>
      <c r="DA507" s="112"/>
      <c r="DB507" s="112"/>
      <c r="DC507" s="112"/>
      <c r="DD507" s="112"/>
    </row>
    <row r="508" spans="1:108" s="58" customFormat="1" ht="13.5" customHeight="1">
      <c r="A508" s="112" t="s">
        <v>1339</v>
      </c>
      <c r="B508" s="112"/>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c r="AE508" s="112"/>
      <c r="AF508" s="112"/>
      <c r="AG508" s="112"/>
      <c r="AH508" s="112"/>
      <c r="AI508" s="112"/>
      <c r="AJ508" s="112"/>
      <c r="AK508" s="112"/>
      <c r="AL508" s="112"/>
      <c r="AM508" s="112"/>
      <c r="AN508" s="112"/>
      <c r="AO508" s="112"/>
      <c r="AP508" s="112"/>
      <c r="AQ508" s="112"/>
      <c r="AR508" s="112"/>
      <c r="AS508" s="112"/>
      <c r="AT508" s="112"/>
      <c r="AU508" s="112"/>
      <c r="AV508" s="112"/>
      <c r="AW508" s="112"/>
      <c r="AX508" s="112"/>
      <c r="AY508" s="112"/>
      <c r="AZ508" s="112"/>
      <c r="BA508" s="112"/>
      <c r="BB508" s="112"/>
      <c r="BC508" s="112"/>
      <c r="BD508" s="112"/>
      <c r="BE508" s="112"/>
      <c r="BF508" s="112"/>
      <c r="BG508" s="112"/>
      <c r="BH508" s="112"/>
      <c r="BI508" s="112"/>
      <c r="BJ508" s="112"/>
      <c r="BK508" s="112"/>
      <c r="BL508" s="112"/>
      <c r="BM508" s="112"/>
      <c r="BN508" s="112"/>
      <c r="BO508" s="112"/>
      <c r="BP508" s="112"/>
      <c r="BQ508" s="112"/>
      <c r="BR508" s="112"/>
      <c r="BS508" s="112"/>
      <c r="BT508" s="112"/>
      <c r="BU508" s="112"/>
      <c r="BV508" s="112"/>
      <c r="BW508" s="112"/>
      <c r="BX508" s="112"/>
      <c r="BY508" s="112"/>
      <c r="BZ508" s="112"/>
      <c r="CA508" s="112"/>
      <c r="CB508" s="112"/>
      <c r="CC508" s="112"/>
      <c r="CD508" s="112"/>
      <c r="CE508" s="112"/>
      <c r="CF508" s="112"/>
      <c r="CG508" s="112"/>
      <c r="CH508" s="112"/>
      <c r="CI508" s="112"/>
      <c r="CJ508" s="112"/>
      <c r="CK508" s="112"/>
      <c r="CL508" s="112"/>
      <c r="CM508" s="112"/>
      <c r="CN508" s="112"/>
      <c r="CO508" s="112"/>
      <c r="CP508" s="112"/>
      <c r="CQ508" s="112"/>
      <c r="CR508" s="112"/>
      <c r="CS508" s="112"/>
      <c r="CT508" s="112"/>
      <c r="CU508" s="112"/>
      <c r="CV508" s="112"/>
      <c r="CW508" s="112"/>
      <c r="CX508" s="112"/>
      <c r="CY508" s="112"/>
      <c r="CZ508" s="112"/>
      <c r="DA508" s="112"/>
      <c r="DB508" s="112"/>
      <c r="DC508" s="112"/>
      <c r="DD508" s="112"/>
    </row>
    <row r="509" spans="1:108" s="58" customFormat="1" ht="14.25" customHeight="1">
      <c r="A509" s="112" t="s">
        <v>999</v>
      </c>
      <c r="B509" s="112"/>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c r="AJ509" s="112"/>
      <c r="AK509" s="112"/>
      <c r="AL509" s="112"/>
      <c r="AM509" s="112"/>
      <c r="AN509" s="112"/>
      <c r="AO509" s="112"/>
      <c r="AP509" s="112"/>
      <c r="AQ509" s="112"/>
      <c r="AR509" s="112"/>
      <c r="AS509" s="112"/>
      <c r="AT509" s="112"/>
      <c r="AU509" s="112"/>
      <c r="AV509" s="112"/>
      <c r="AW509" s="112"/>
      <c r="AX509" s="112"/>
      <c r="AY509" s="112"/>
      <c r="AZ509" s="112"/>
      <c r="BA509" s="112"/>
      <c r="BB509" s="112"/>
      <c r="BC509" s="112"/>
      <c r="BD509" s="112"/>
      <c r="BE509" s="112"/>
      <c r="BF509" s="112"/>
      <c r="BG509" s="112"/>
      <c r="BH509" s="112"/>
      <c r="BI509" s="112"/>
      <c r="BJ509" s="112"/>
      <c r="BK509" s="112"/>
      <c r="BL509" s="112"/>
      <c r="BM509" s="112"/>
      <c r="BN509" s="112"/>
      <c r="BO509" s="112"/>
      <c r="BP509" s="112"/>
      <c r="BQ509" s="112"/>
      <c r="BR509" s="112"/>
      <c r="BS509" s="112"/>
      <c r="BT509" s="112"/>
      <c r="BU509" s="112"/>
      <c r="BV509" s="112"/>
      <c r="BW509" s="112"/>
      <c r="BX509" s="112"/>
      <c r="BY509" s="112"/>
      <c r="BZ509" s="112"/>
      <c r="CA509" s="112"/>
      <c r="CB509" s="112"/>
      <c r="CC509" s="112"/>
      <c r="CD509" s="112"/>
      <c r="CE509" s="112"/>
      <c r="CF509" s="112"/>
      <c r="CG509" s="112"/>
      <c r="CH509" s="112"/>
      <c r="CI509" s="112"/>
      <c r="CJ509" s="112"/>
      <c r="CK509" s="112"/>
      <c r="CL509" s="112"/>
      <c r="CM509" s="112"/>
      <c r="CN509" s="112"/>
      <c r="CO509" s="112"/>
      <c r="CP509" s="112"/>
      <c r="CQ509" s="112"/>
      <c r="CR509" s="112"/>
      <c r="CS509" s="112"/>
      <c r="CT509" s="112"/>
      <c r="CU509" s="112"/>
      <c r="CV509" s="112"/>
      <c r="CW509" s="112"/>
      <c r="CX509" s="112"/>
      <c r="CY509" s="112"/>
      <c r="CZ509" s="112"/>
      <c r="DA509" s="112"/>
      <c r="DB509" s="112"/>
      <c r="DC509" s="112"/>
      <c r="DD509" s="112"/>
    </row>
    <row r="510" spans="1:108" s="58" customFormat="1" ht="14.25" customHeight="1">
      <c r="A510" s="112" t="s">
        <v>1504</v>
      </c>
      <c r="B510" s="112"/>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c r="AE510" s="112"/>
      <c r="AF510" s="112"/>
      <c r="AG510" s="112"/>
      <c r="AH510" s="112"/>
      <c r="AI510" s="112"/>
      <c r="AJ510" s="112"/>
      <c r="AK510" s="112"/>
      <c r="AL510" s="112"/>
      <c r="AM510" s="112"/>
      <c r="AN510" s="112"/>
      <c r="AO510" s="112"/>
      <c r="AP510" s="112"/>
      <c r="AQ510" s="112"/>
      <c r="AR510" s="112"/>
      <c r="AS510" s="112"/>
      <c r="AT510" s="112"/>
      <c r="AU510" s="112"/>
      <c r="AV510" s="112"/>
      <c r="AW510" s="112"/>
      <c r="AX510" s="112"/>
      <c r="AY510" s="112"/>
      <c r="AZ510" s="112"/>
      <c r="BA510" s="112"/>
      <c r="BB510" s="112"/>
      <c r="BC510" s="112"/>
      <c r="BD510" s="112"/>
      <c r="BE510" s="112"/>
      <c r="BF510" s="112"/>
      <c r="BG510" s="112"/>
      <c r="BH510" s="112"/>
      <c r="BI510" s="112"/>
      <c r="BJ510" s="112"/>
      <c r="BK510" s="112"/>
      <c r="BL510" s="112"/>
      <c r="BM510" s="112"/>
      <c r="BN510" s="112"/>
      <c r="BO510" s="112"/>
      <c r="BP510" s="112"/>
      <c r="BQ510" s="112"/>
      <c r="BR510" s="112"/>
      <c r="BS510" s="112"/>
      <c r="BT510" s="112"/>
      <c r="BU510" s="112"/>
      <c r="BV510" s="112"/>
      <c r="BW510" s="112"/>
      <c r="BX510" s="112"/>
      <c r="BY510" s="112"/>
      <c r="BZ510" s="112"/>
      <c r="CA510" s="112"/>
      <c r="CB510" s="112"/>
      <c r="CC510" s="112"/>
      <c r="CD510" s="112"/>
      <c r="CE510" s="112"/>
      <c r="CF510" s="112"/>
      <c r="CG510" s="112"/>
      <c r="CH510" s="112"/>
      <c r="CI510" s="112"/>
      <c r="CJ510" s="112"/>
      <c r="CK510" s="112"/>
      <c r="CL510" s="112"/>
      <c r="CM510" s="112"/>
      <c r="CN510" s="112"/>
      <c r="CO510" s="112"/>
      <c r="CP510" s="112"/>
      <c r="CQ510" s="112"/>
      <c r="CR510" s="112"/>
      <c r="CS510" s="112"/>
      <c r="CT510" s="112"/>
      <c r="CU510" s="112"/>
      <c r="CV510" s="112"/>
      <c r="CW510" s="112"/>
      <c r="CX510" s="112"/>
      <c r="CY510" s="112"/>
      <c r="CZ510" s="112"/>
      <c r="DA510" s="112"/>
      <c r="DB510" s="112"/>
      <c r="DC510" s="112"/>
      <c r="DD510" s="112"/>
    </row>
    <row r="511" spans="1:108" s="58" customFormat="1" ht="14.25" customHeight="1">
      <c r="A511" s="108" t="s">
        <v>1505</v>
      </c>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c r="AA511" s="108"/>
      <c r="AB511" s="108"/>
      <c r="AC511" s="108"/>
      <c r="AD511" s="108"/>
      <c r="AE511" s="108"/>
      <c r="AF511" s="108"/>
      <c r="AG511" s="108"/>
      <c r="AH511" s="108"/>
      <c r="AI511" s="108"/>
      <c r="AJ511" s="108"/>
      <c r="AK511" s="108"/>
      <c r="AL511" s="108"/>
      <c r="AM511" s="108"/>
      <c r="AN511" s="108"/>
      <c r="AO511" s="108"/>
      <c r="AP511" s="108"/>
      <c r="AQ511" s="108"/>
      <c r="AR511" s="108"/>
      <c r="AS511" s="108"/>
      <c r="AT511" s="108"/>
      <c r="AU511" s="108"/>
      <c r="AV511" s="108"/>
      <c r="AW511" s="108"/>
      <c r="AX511" s="108"/>
      <c r="AY511" s="108"/>
      <c r="AZ511" s="108"/>
      <c r="BA511" s="108"/>
      <c r="BB511" s="108"/>
      <c r="BC511" s="108"/>
      <c r="BD511" s="108"/>
      <c r="BE511" s="108"/>
      <c r="BF511" s="108"/>
      <c r="BG511" s="108"/>
      <c r="BH511" s="108"/>
      <c r="BI511" s="108"/>
      <c r="BJ511" s="108"/>
      <c r="BK511" s="108"/>
      <c r="BL511" s="108"/>
      <c r="BM511" s="108"/>
      <c r="BN511" s="108"/>
      <c r="BO511" s="108"/>
      <c r="BP511" s="108"/>
      <c r="BQ511" s="108"/>
      <c r="BR511" s="108"/>
      <c r="BS511" s="108"/>
      <c r="BT511" s="108"/>
      <c r="BU511" s="108"/>
      <c r="BV511" s="108"/>
      <c r="BW511" s="108"/>
      <c r="BX511" s="108"/>
      <c r="BY511" s="108"/>
      <c r="BZ511" s="108"/>
      <c r="CA511" s="108"/>
      <c r="CB511" s="108"/>
      <c r="CC511" s="108"/>
      <c r="CD511" s="108"/>
      <c r="CE511" s="108"/>
      <c r="CF511" s="108"/>
      <c r="CG511" s="108"/>
      <c r="CH511" s="108"/>
      <c r="CI511" s="108"/>
      <c r="CJ511" s="108"/>
      <c r="CK511" s="108"/>
      <c r="CL511" s="108"/>
      <c r="CM511" s="108"/>
      <c r="CN511" s="108"/>
      <c r="CO511" s="108"/>
      <c r="CP511" s="108"/>
      <c r="CQ511" s="108"/>
      <c r="CR511" s="108"/>
      <c r="CS511" s="108"/>
      <c r="CT511" s="108"/>
      <c r="CU511" s="108"/>
      <c r="CV511" s="108"/>
      <c r="CW511" s="108"/>
      <c r="CX511" s="108"/>
      <c r="CY511" s="108"/>
      <c r="CZ511" s="108"/>
      <c r="DA511" s="108"/>
      <c r="DB511" s="108"/>
      <c r="DC511" s="108"/>
      <c r="DD511" s="108"/>
    </row>
    <row r="512" spans="1:108" s="58" customFormat="1" ht="13.5" customHeight="1">
      <c r="A512" s="112" t="s">
        <v>1506</v>
      </c>
      <c r="B512" s="112"/>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c r="AE512" s="112"/>
      <c r="AF512" s="112"/>
      <c r="AG512" s="112"/>
      <c r="AH512" s="112"/>
      <c r="AI512" s="112"/>
      <c r="AJ512" s="112"/>
      <c r="AK512" s="112"/>
      <c r="AL512" s="112"/>
      <c r="AM512" s="112"/>
      <c r="AN512" s="112"/>
      <c r="AO512" s="112"/>
      <c r="AP512" s="112"/>
      <c r="AQ512" s="112"/>
      <c r="AR512" s="112"/>
      <c r="AS512" s="112"/>
      <c r="AT512" s="112"/>
      <c r="AU512" s="112"/>
      <c r="AV512" s="112"/>
      <c r="AW512" s="112"/>
      <c r="AX512" s="112"/>
      <c r="AY512" s="112"/>
      <c r="AZ512" s="112"/>
      <c r="BA512" s="112"/>
      <c r="BB512" s="112"/>
      <c r="BC512" s="112"/>
      <c r="BD512" s="112"/>
      <c r="BE512" s="112"/>
      <c r="BF512" s="112"/>
      <c r="BG512" s="112"/>
      <c r="BH512" s="112"/>
      <c r="BI512" s="112"/>
      <c r="BJ512" s="112"/>
      <c r="BK512" s="112"/>
      <c r="BL512" s="112"/>
      <c r="BM512" s="112"/>
      <c r="BN512" s="112"/>
      <c r="BO512" s="112"/>
      <c r="BP512" s="112"/>
      <c r="BQ512" s="112"/>
      <c r="BR512" s="112"/>
      <c r="BS512" s="112"/>
      <c r="BT512" s="112"/>
      <c r="BU512" s="112"/>
      <c r="BV512" s="112"/>
      <c r="BW512" s="112"/>
      <c r="BX512" s="112"/>
      <c r="BY512" s="112"/>
      <c r="BZ512" s="112"/>
      <c r="CA512" s="112"/>
      <c r="CB512" s="112"/>
      <c r="CC512" s="112"/>
      <c r="CD512" s="112"/>
      <c r="CE512" s="112"/>
      <c r="CF512" s="112"/>
      <c r="CG512" s="112"/>
      <c r="CH512" s="112"/>
      <c r="CI512" s="112"/>
      <c r="CJ512" s="112"/>
      <c r="CK512" s="112"/>
      <c r="CL512" s="112"/>
      <c r="CM512" s="112"/>
      <c r="CN512" s="112"/>
      <c r="CO512" s="112"/>
      <c r="CP512" s="112"/>
      <c r="CQ512" s="112"/>
      <c r="CR512" s="112"/>
      <c r="CS512" s="112"/>
      <c r="CT512" s="112"/>
      <c r="CU512" s="112"/>
      <c r="CV512" s="112"/>
      <c r="CW512" s="112"/>
      <c r="CX512" s="112"/>
      <c r="CY512" s="112"/>
      <c r="CZ512" s="112"/>
      <c r="DA512" s="112"/>
      <c r="DB512" s="112"/>
      <c r="DC512" s="112"/>
      <c r="DD512" s="112"/>
    </row>
    <row r="513" spans="1:108" s="58" customFormat="1" ht="13.5" customHeight="1">
      <c r="A513" s="112" t="s">
        <v>1131</v>
      </c>
      <c r="B513" s="112"/>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c r="AJ513" s="112"/>
      <c r="AK513" s="112"/>
      <c r="AL513" s="112"/>
      <c r="AM513" s="112"/>
      <c r="AN513" s="112"/>
      <c r="AO513" s="112"/>
      <c r="AP513" s="112"/>
      <c r="AQ513" s="112"/>
      <c r="AR513" s="112"/>
      <c r="AS513" s="112"/>
      <c r="AT513" s="112"/>
      <c r="AU513" s="112"/>
      <c r="AV513" s="112"/>
      <c r="AW513" s="112"/>
      <c r="AX513" s="112"/>
      <c r="AY513" s="112"/>
      <c r="AZ513" s="112"/>
      <c r="BA513" s="112"/>
      <c r="BB513" s="112"/>
      <c r="BC513" s="112"/>
      <c r="BD513" s="112"/>
      <c r="BE513" s="112"/>
      <c r="BF513" s="112"/>
      <c r="BG513" s="112"/>
      <c r="BH513" s="112"/>
      <c r="BI513" s="112"/>
      <c r="BJ513" s="112"/>
      <c r="BK513" s="112"/>
      <c r="BL513" s="112"/>
      <c r="BM513" s="112"/>
      <c r="BN513" s="112"/>
      <c r="BO513" s="112"/>
      <c r="BP513" s="112"/>
      <c r="BQ513" s="112"/>
      <c r="BR513" s="112"/>
      <c r="BS513" s="112"/>
      <c r="BT513" s="112"/>
      <c r="BU513" s="112"/>
      <c r="BV513" s="112"/>
      <c r="BW513" s="112"/>
      <c r="BX513" s="112"/>
      <c r="BY513" s="112"/>
      <c r="BZ513" s="112"/>
      <c r="CA513" s="112"/>
      <c r="CB513" s="112"/>
      <c r="CC513" s="112"/>
      <c r="CD513" s="112"/>
      <c r="CE513" s="112"/>
      <c r="CF513" s="112"/>
      <c r="CG513" s="112"/>
      <c r="CH513" s="112"/>
      <c r="CI513" s="112"/>
      <c r="CJ513" s="112"/>
      <c r="CK513" s="112"/>
      <c r="CL513" s="112"/>
      <c r="CM513" s="112"/>
      <c r="CN513" s="112"/>
      <c r="CO513" s="112"/>
      <c r="CP513" s="112"/>
      <c r="CQ513" s="112"/>
      <c r="CR513" s="112"/>
      <c r="CS513" s="112"/>
      <c r="CT513" s="112"/>
      <c r="CU513" s="112"/>
      <c r="CV513" s="112"/>
      <c r="CW513" s="112"/>
      <c r="CX513" s="112"/>
      <c r="CY513" s="112"/>
      <c r="CZ513" s="112"/>
      <c r="DA513" s="112"/>
      <c r="DB513" s="112"/>
      <c r="DC513" s="112"/>
      <c r="DD513" s="112"/>
    </row>
    <row r="514" spans="1:108" s="59" customFormat="1" ht="12.95" customHeight="1">
      <c r="A514" s="112" t="s">
        <v>1132</v>
      </c>
      <c r="B514" s="112"/>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c r="AE514" s="112"/>
      <c r="AF514" s="112"/>
      <c r="AG514" s="112"/>
      <c r="AH514" s="112"/>
      <c r="AI514" s="112"/>
      <c r="AJ514" s="112"/>
      <c r="AK514" s="112"/>
      <c r="AL514" s="112"/>
      <c r="AM514" s="112"/>
      <c r="AN514" s="112"/>
      <c r="AO514" s="112"/>
      <c r="AP514" s="112"/>
      <c r="AQ514" s="112"/>
      <c r="AR514" s="112"/>
      <c r="AS514" s="112"/>
      <c r="AT514" s="112"/>
      <c r="AU514" s="112"/>
      <c r="AV514" s="112"/>
      <c r="AW514" s="112"/>
      <c r="AX514" s="112"/>
      <c r="AY514" s="112"/>
      <c r="AZ514" s="112"/>
      <c r="BA514" s="112"/>
      <c r="BB514" s="112"/>
      <c r="BC514" s="112"/>
      <c r="BD514" s="112"/>
      <c r="BE514" s="112"/>
      <c r="BF514" s="112"/>
      <c r="BG514" s="112"/>
      <c r="BH514" s="112"/>
      <c r="BI514" s="112"/>
      <c r="BJ514" s="112"/>
      <c r="BK514" s="112"/>
      <c r="BL514" s="112"/>
      <c r="BM514" s="112"/>
      <c r="BN514" s="112"/>
      <c r="BO514" s="112"/>
      <c r="BP514" s="112"/>
      <c r="BQ514" s="112"/>
      <c r="BR514" s="112"/>
      <c r="BS514" s="112"/>
      <c r="BT514" s="112"/>
      <c r="BU514" s="112"/>
      <c r="BV514" s="112"/>
      <c r="BW514" s="112"/>
      <c r="BX514" s="112"/>
      <c r="BY514" s="112"/>
      <c r="BZ514" s="112"/>
      <c r="CA514" s="112"/>
      <c r="CB514" s="112"/>
      <c r="CC514" s="112"/>
      <c r="CD514" s="112"/>
      <c r="CE514" s="112"/>
      <c r="CF514" s="112"/>
      <c r="CG514" s="112"/>
      <c r="CH514" s="112"/>
      <c r="CI514" s="112"/>
      <c r="CJ514" s="112"/>
      <c r="CK514" s="112"/>
      <c r="CL514" s="112"/>
      <c r="CM514" s="112"/>
      <c r="CN514" s="112"/>
      <c r="CO514" s="112"/>
      <c r="CP514" s="112"/>
      <c r="CQ514" s="112"/>
      <c r="CR514" s="112"/>
      <c r="CS514" s="112"/>
      <c r="CT514" s="112"/>
      <c r="CU514" s="112"/>
      <c r="CV514" s="112"/>
      <c r="CW514" s="112"/>
      <c r="CX514" s="112"/>
      <c r="CY514" s="112"/>
      <c r="CZ514" s="112"/>
      <c r="DA514" s="112"/>
      <c r="DB514" s="112"/>
      <c r="DC514" s="112"/>
      <c r="DD514" s="112"/>
    </row>
    <row r="515" spans="1:108" s="59" customFormat="1" ht="12.95" customHeight="1">
      <c r="A515" s="112" t="s">
        <v>1507</v>
      </c>
      <c r="B515" s="112"/>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c r="AE515" s="112"/>
      <c r="AF515" s="112"/>
      <c r="AG515" s="112"/>
      <c r="AH515" s="112"/>
      <c r="AI515" s="112"/>
      <c r="AJ515" s="112"/>
      <c r="AK515" s="112"/>
      <c r="AL515" s="112"/>
      <c r="AM515" s="112"/>
      <c r="AN515" s="112"/>
      <c r="AO515" s="112"/>
      <c r="AP515" s="112"/>
      <c r="AQ515" s="112"/>
      <c r="AR515" s="112"/>
      <c r="AS515" s="112"/>
      <c r="AT515" s="112"/>
      <c r="AU515" s="112"/>
      <c r="AV515" s="112"/>
      <c r="AW515" s="112"/>
      <c r="AX515" s="112"/>
      <c r="AY515" s="112"/>
      <c r="AZ515" s="112"/>
      <c r="BA515" s="112"/>
      <c r="BB515" s="112"/>
      <c r="BC515" s="112"/>
      <c r="BD515" s="112"/>
      <c r="BE515" s="112"/>
      <c r="BF515" s="112"/>
      <c r="BG515" s="112"/>
      <c r="BH515" s="112"/>
      <c r="BI515" s="112"/>
      <c r="BJ515" s="112"/>
      <c r="BK515" s="112"/>
      <c r="BL515" s="112"/>
      <c r="BM515" s="112"/>
      <c r="BN515" s="112"/>
      <c r="BO515" s="112"/>
      <c r="BP515" s="112"/>
      <c r="BQ515" s="112"/>
      <c r="BR515" s="112"/>
      <c r="BS515" s="112"/>
      <c r="BT515" s="112"/>
      <c r="BU515" s="112"/>
      <c r="BV515" s="112"/>
      <c r="BW515" s="112"/>
      <c r="BX515" s="112"/>
      <c r="BY515" s="112"/>
      <c r="BZ515" s="112"/>
      <c r="CA515" s="112"/>
      <c r="CB515" s="112"/>
      <c r="CC515" s="112"/>
      <c r="CD515" s="112"/>
      <c r="CE515" s="112"/>
      <c r="CF515" s="112"/>
      <c r="CG515" s="112"/>
      <c r="CH515" s="112"/>
      <c r="CI515" s="112"/>
      <c r="CJ515" s="112"/>
      <c r="CK515" s="112"/>
      <c r="CL515" s="112"/>
      <c r="CM515" s="112"/>
      <c r="CN515" s="112"/>
      <c r="CO515" s="112"/>
      <c r="CP515" s="112"/>
      <c r="CQ515" s="112"/>
      <c r="CR515" s="112"/>
      <c r="CS515" s="112"/>
      <c r="CT515" s="112"/>
      <c r="CU515" s="112"/>
      <c r="CV515" s="112"/>
      <c r="CW515" s="112"/>
      <c r="CX515" s="112"/>
      <c r="CY515" s="112"/>
      <c r="CZ515" s="112"/>
      <c r="DA515" s="112"/>
      <c r="DB515" s="112"/>
      <c r="DC515" s="112"/>
      <c r="DD515" s="112"/>
    </row>
    <row r="516" spans="1:108" s="59" customFormat="1" ht="12.95" customHeight="1">
      <c r="A516" s="112" t="s">
        <v>1508</v>
      </c>
      <c r="B516" s="112"/>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c r="AE516" s="112"/>
      <c r="AF516" s="112"/>
      <c r="AG516" s="112"/>
      <c r="AH516" s="112"/>
      <c r="AI516" s="112"/>
      <c r="AJ516" s="112"/>
      <c r="AK516" s="112"/>
      <c r="AL516" s="112"/>
      <c r="AM516" s="112"/>
      <c r="AN516" s="112"/>
      <c r="AO516" s="112"/>
      <c r="AP516" s="112"/>
      <c r="AQ516" s="112"/>
      <c r="AR516" s="112"/>
      <c r="AS516" s="112"/>
      <c r="AT516" s="112"/>
      <c r="AU516" s="112"/>
      <c r="AV516" s="112"/>
      <c r="AW516" s="112"/>
      <c r="AX516" s="112"/>
      <c r="AY516" s="112"/>
      <c r="AZ516" s="112"/>
      <c r="BA516" s="112"/>
      <c r="BB516" s="112"/>
      <c r="BC516" s="112"/>
      <c r="BD516" s="112"/>
      <c r="BE516" s="112"/>
      <c r="BF516" s="112"/>
      <c r="BG516" s="112"/>
      <c r="BH516" s="112"/>
      <c r="BI516" s="112"/>
      <c r="BJ516" s="112"/>
      <c r="BK516" s="112"/>
      <c r="BL516" s="112"/>
      <c r="BM516" s="112"/>
      <c r="BN516" s="112"/>
      <c r="BO516" s="112"/>
      <c r="BP516" s="112"/>
      <c r="BQ516" s="112"/>
      <c r="BR516" s="112"/>
      <c r="BS516" s="112"/>
      <c r="BT516" s="112"/>
      <c r="BU516" s="112"/>
      <c r="BV516" s="112"/>
      <c r="BW516" s="112"/>
      <c r="BX516" s="112"/>
      <c r="BY516" s="112"/>
      <c r="BZ516" s="112"/>
      <c r="CA516" s="112"/>
      <c r="CB516" s="112"/>
      <c r="CC516" s="112"/>
      <c r="CD516" s="112"/>
      <c r="CE516" s="112"/>
      <c r="CF516" s="112"/>
      <c r="CG516" s="112"/>
      <c r="CH516" s="112"/>
      <c r="CI516" s="112"/>
      <c r="CJ516" s="112"/>
      <c r="CK516" s="112"/>
      <c r="CL516" s="112"/>
      <c r="CM516" s="112"/>
      <c r="CN516" s="112"/>
      <c r="CO516" s="112"/>
      <c r="CP516" s="112"/>
      <c r="CQ516" s="112"/>
      <c r="CR516" s="112"/>
      <c r="CS516" s="112"/>
      <c r="CT516" s="112"/>
      <c r="CU516" s="112"/>
      <c r="CV516" s="112"/>
      <c r="CW516" s="112"/>
      <c r="CX516" s="112"/>
      <c r="CY516" s="112"/>
      <c r="CZ516" s="112"/>
      <c r="DA516" s="112"/>
      <c r="DB516" s="112"/>
      <c r="DC516" s="112"/>
      <c r="DD516" s="112"/>
    </row>
    <row r="517" spans="1:108" s="58" customFormat="1" ht="13.5" customHeight="1">
      <c r="A517" s="107" t="s">
        <v>1509</v>
      </c>
      <c r="B517" s="107"/>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c r="AA517" s="107"/>
      <c r="AB517" s="107"/>
      <c r="AC517" s="107"/>
      <c r="AD517" s="107"/>
      <c r="AE517" s="107"/>
      <c r="AF517" s="107"/>
      <c r="AG517" s="107"/>
      <c r="AH517" s="107"/>
      <c r="AI517" s="107"/>
      <c r="AJ517" s="107"/>
      <c r="AK517" s="107"/>
      <c r="AL517" s="107"/>
      <c r="AM517" s="107"/>
      <c r="AN517" s="107"/>
      <c r="AO517" s="107"/>
      <c r="AP517" s="107"/>
      <c r="AQ517" s="107"/>
      <c r="AR517" s="107"/>
      <c r="AS517" s="107"/>
      <c r="AT517" s="107"/>
      <c r="AU517" s="107"/>
      <c r="AV517" s="107"/>
      <c r="AW517" s="107"/>
      <c r="AX517" s="107"/>
      <c r="AY517" s="107"/>
      <c r="AZ517" s="107"/>
      <c r="BA517" s="107"/>
      <c r="BB517" s="107"/>
      <c r="BC517" s="107"/>
      <c r="BD517" s="107"/>
      <c r="BE517" s="107"/>
      <c r="BF517" s="107"/>
      <c r="BG517" s="107"/>
      <c r="BH517" s="107"/>
      <c r="BI517" s="107"/>
      <c r="BJ517" s="107"/>
      <c r="BK517" s="107"/>
      <c r="BL517" s="107"/>
      <c r="BM517" s="107"/>
      <c r="BN517" s="107"/>
      <c r="BO517" s="107"/>
      <c r="BP517" s="107"/>
      <c r="BQ517" s="107"/>
      <c r="BR517" s="107"/>
      <c r="BS517" s="107"/>
      <c r="BT517" s="107"/>
      <c r="BU517" s="107"/>
      <c r="BV517" s="107"/>
      <c r="BW517" s="107"/>
      <c r="BX517" s="107"/>
      <c r="BY517" s="107"/>
      <c r="BZ517" s="107"/>
      <c r="CA517" s="107"/>
      <c r="CB517" s="107"/>
      <c r="CC517" s="107"/>
      <c r="CD517" s="107"/>
      <c r="CE517" s="107"/>
      <c r="CF517" s="107"/>
      <c r="CG517" s="107"/>
      <c r="CH517" s="107"/>
      <c r="CI517" s="107"/>
      <c r="CJ517" s="107"/>
      <c r="CK517" s="107"/>
      <c r="CL517" s="107"/>
      <c r="CM517" s="107"/>
      <c r="CN517" s="107"/>
      <c r="CO517" s="107"/>
      <c r="CP517" s="107"/>
      <c r="CQ517" s="107"/>
      <c r="CR517" s="107"/>
      <c r="CS517" s="107"/>
      <c r="CT517" s="107"/>
      <c r="CU517" s="107"/>
      <c r="CV517" s="107"/>
      <c r="CW517" s="107"/>
      <c r="CX517" s="107"/>
      <c r="CY517" s="107"/>
      <c r="CZ517" s="107"/>
      <c r="DA517" s="107"/>
      <c r="DB517" s="107"/>
      <c r="DC517" s="107"/>
      <c r="DD517" s="107"/>
    </row>
    <row r="518" spans="1:108" s="58" customFormat="1" ht="13.5" customHeight="1">
      <c r="A518" s="107" t="s">
        <v>1510</v>
      </c>
      <c r="B518" s="107"/>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c r="AA518" s="107"/>
      <c r="AB518" s="107"/>
      <c r="AC518" s="107"/>
      <c r="AD518" s="107"/>
      <c r="AE518" s="107"/>
      <c r="AF518" s="107"/>
      <c r="AG518" s="107"/>
      <c r="AH518" s="107"/>
      <c r="AI518" s="107"/>
      <c r="AJ518" s="107"/>
      <c r="AK518" s="107"/>
      <c r="AL518" s="107"/>
      <c r="AM518" s="107"/>
      <c r="AN518" s="107"/>
      <c r="AO518" s="107"/>
      <c r="AP518" s="107"/>
      <c r="AQ518" s="107"/>
      <c r="AR518" s="107"/>
      <c r="AS518" s="107"/>
      <c r="AT518" s="107"/>
      <c r="AU518" s="107"/>
      <c r="AV518" s="107"/>
      <c r="AW518" s="107"/>
      <c r="AX518" s="107"/>
      <c r="AY518" s="107"/>
      <c r="AZ518" s="107"/>
      <c r="BA518" s="107"/>
      <c r="BB518" s="107"/>
      <c r="BC518" s="107"/>
      <c r="BD518" s="107"/>
      <c r="BE518" s="107"/>
      <c r="BF518" s="107"/>
      <c r="BG518" s="107"/>
      <c r="BH518" s="107"/>
      <c r="BI518" s="107"/>
      <c r="BJ518" s="107"/>
      <c r="BK518" s="107"/>
      <c r="BL518" s="107"/>
      <c r="BM518" s="107"/>
      <c r="BN518" s="107"/>
      <c r="BO518" s="107"/>
      <c r="BP518" s="107"/>
      <c r="BQ518" s="107"/>
      <c r="BR518" s="107"/>
      <c r="BS518" s="107"/>
      <c r="BT518" s="107"/>
      <c r="BU518" s="107"/>
      <c r="BV518" s="107"/>
      <c r="BW518" s="107"/>
      <c r="BX518" s="107"/>
      <c r="BY518" s="107"/>
      <c r="BZ518" s="107"/>
      <c r="CA518" s="107"/>
      <c r="CB518" s="107"/>
      <c r="CC518" s="107"/>
      <c r="CD518" s="107"/>
      <c r="CE518" s="107"/>
      <c r="CF518" s="107"/>
      <c r="CG518" s="107"/>
      <c r="CH518" s="107"/>
      <c r="CI518" s="107"/>
      <c r="CJ518" s="107"/>
      <c r="CK518" s="107"/>
      <c r="CL518" s="107"/>
      <c r="CM518" s="107"/>
      <c r="CN518" s="107"/>
      <c r="CO518" s="107"/>
      <c r="CP518" s="107"/>
      <c r="CQ518" s="107"/>
      <c r="CR518" s="107"/>
      <c r="CS518" s="107"/>
      <c r="CT518" s="107"/>
      <c r="CU518" s="107"/>
      <c r="CV518" s="107"/>
      <c r="CW518" s="107"/>
      <c r="CX518" s="107"/>
      <c r="CY518" s="107"/>
      <c r="CZ518" s="107"/>
      <c r="DA518" s="107"/>
      <c r="DB518" s="107"/>
      <c r="DC518" s="107"/>
      <c r="DD518" s="107"/>
    </row>
    <row r="519" spans="1:108" s="58" customFormat="1" ht="12.75">
      <c r="A519" s="112" t="s">
        <v>1511</v>
      </c>
      <c r="B519" s="112"/>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c r="AL519" s="112"/>
      <c r="AM519" s="112"/>
      <c r="AN519" s="112"/>
      <c r="AO519" s="112"/>
      <c r="AP519" s="112"/>
      <c r="AQ519" s="112"/>
      <c r="AR519" s="112"/>
      <c r="AS519" s="112"/>
      <c r="AT519" s="112"/>
      <c r="AU519" s="112"/>
      <c r="AV519" s="112"/>
      <c r="AW519" s="112"/>
      <c r="AX519" s="112"/>
      <c r="AY519" s="112"/>
      <c r="AZ519" s="112"/>
      <c r="BA519" s="112"/>
      <c r="BB519" s="112"/>
      <c r="BC519" s="112"/>
      <c r="BD519" s="112"/>
      <c r="BE519" s="112"/>
      <c r="BF519" s="112"/>
      <c r="BG519" s="112"/>
      <c r="BH519" s="112"/>
      <c r="BI519" s="112"/>
      <c r="BJ519" s="112"/>
      <c r="BK519" s="112"/>
      <c r="BL519" s="112"/>
      <c r="BM519" s="112"/>
      <c r="BN519" s="112"/>
      <c r="BO519" s="112"/>
      <c r="BP519" s="112"/>
      <c r="BQ519" s="112"/>
      <c r="BR519" s="112"/>
      <c r="BS519" s="112"/>
      <c r="BT519" s="112"/>
      <c r="BU519" s="112"/>
      <c r="BV519" s="112"/>
      <c r="BW519" s="112"/>
      <c r="BX519" s="112"/>
      <c r="BY519" s="112"/>
      <c r="BZ519" s="112"/>
      <c r="CA519" s="112"/>
      <c r="CB519" s="112"/>
      <c r="CC519" s="112"/>
      <c r="CD519" s="112"/>
      <c r="CE519" s="112"/>
      <c r="CF519" s="112"/>
      <c r="CG519" s="112"/>
      <c r="CH519" s="112"/>
      <c r="CI519" s="112"/>
      <c r="CJ519" s="112"/>
      <c r="CK519" s="112"/>
      <c r="CL519" s="112"/>
      <c r="CM519" s="112"/>
      <c r="CN519" s="112"/>
      <c r="CO519" s="112"/>
      <c r="CP519" s="112"/>
      <c r="CQ519" s="112"/>
      <c r="CR519" s="112"/>
      <c r="CS519" s="112"/>
      <c r="CT519" s="112"/>
      <c r="CU519" s="112"/>
      <c r="CV519" s="112"/>
      <c r="CW519" s="112"/>
      <c r="CX519" s="112"/>
      <c r="CY519" s="112"/>
      <c r="CZ519" s="112"/>
      <c r="DA519" s="112"/>
      <c r="DB519" s="112"/>
      <c r="DC519" s="112"/>
      <c r="DD519" s="112"/>
    </row>
    <row r="520" spans="1:108" s="96" customFormat="1" ht="13.5" customHeight="1">
      <c r="A520" s="107" t="s">
        <v>1512</v>
      </c>
      <c r="B520" s="107"/>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c r="AA520" s="107"/>
      <c r="AB520" s="107"/>
      <c r="AC520" s="107"/>
      <c r="AD520" s="107"/>
      <c r="AE520" s="107"/>
      <c r="AF520" s="107"/>
      <c r="AG520" s="107"/>
      <c r="AH520" s="107"/>
      <c r="AI520" s="107"/>
      <c r="AJ520" s="107"/>
      <c r="AK520" s="107"/>
      <c r="AL520" s="107"/>
      <c r="AM520" s="107"/>
      <c r="AN520" s="107"/>
      <c r="AO520" s="107"/>
      <c r="AP520" s="107"/>
      <c r="AQ520" s="107"/>
      <c r="AR520" s="107"/>
      <c r="AS520" s="107"/>
      <c r="AT520" s="107"/>
      <c r="AU520" s="107"/>
      <c r="AV520" s="107"/>
      <c r="AW520" s="107"/>
      <c r="AX520" s="107"/>
      <c r="AY520" s="107"/>
      <c r="AZ520" s="107"/>
      <c r="BA520" s="107"/>
      <c r="BB520" s="107"/>
      <c r="BC520" s="107"/>
      <c r="BD520" s="107"/>
      <c r="BE520" s="107"/>
      <c r="BF520" s="107"/>
      <c r="BG520" s="107"/>
      <c r="BH520" s="107"/>
      <c r="BI520" s="107"/>
      <c r="BJ520" s="107"/>
      <c r="BK520" s="107"/>
      <c r="BL520" s="107"/>
      <c r="BM520" s="107"/>
      <c r="BN520" s="107"/>
      <c r="BO520" s="107"/>
      <c r="BP520" s="107"/>
      <c r="BQ520" s="107"/>
      <c r="BR520" s="107"/>
      <c r="BS520" s="107"/>
      <c r="BT520" s="107"/>
      <c r="BU520" s="107"/>
      <c r="BV520" s="107"/>
      <c r="BW520" s="107"/>
      <c r="BX520" s="107"/>
      <c r="BY520" s="107"/>
      <c r="BZ520" s="107"/>
      <c r="CA520" s="107"/>
      <c r="CB520" s="107"/>
      <c r="CC520" s="107"/>
      <c r="CD520" s="107"/>
      <c r="CE520" s="107"/>
      <c r="CF520" s="107"/>
      <c r="CG520" s="107"/>
      <c r="CH520" s="107"/>
      <c r="CI520" s="107"/>
      <c r="CJ520" s="107"/>
      <c r="CK520" s="107"/>
      <c r="CL520" s="107"/>
      <c r="CM520" s="107"/>
      <c r="CN520" s="107"/>
      <c r="CO520" s="107"/>
      <c r="CP520" s="107"/>
      <c r="CQ520" s="107"/>
      <c r="CR520" s="107"/>
      <c r="CS520" s="107"/>
      <c r="CT520" s="107"/>
      <c r="CU520" s="107"/>
      <c r="CV520" s="107"/>
      <c r="CW520" s="107"/>
      <c r="CX520" s="107"/>
      <c r="CY520" s="107"/>
      <c r="CZ520" s="107"/>
      <c r="DA520" s="107"/>
      <c r="DB520" s="107"/>
      <c r="DC520" s="107"/>
      <c r="DD520" s="107"/>
    </row>
    <row r="521" spans="1:108" s="58" customFormat="1" ht="13.5" customHeight="1">
      <c r="A521" s="107" t="s">
        <v>1513</v>
      </c>
      <c r="B521" s="107"/>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c r="AA521" s="107"/>
      <c r="AB521" s="107"/>
      <c r="AC521" s="107"/>
      <c r="AD521" s="107"/>
      <c r="AE521" s="107"/>
      <c r="AF521" s="107"/>
      <c r="AG521" s="107"/>
      <c r="AH521" s="107"/>
      <c r="AI521" s="107"/>
      <c r="AJ521" s="107"/>
      <c r="AK521" s="107"/>
      <c r="AL521" s="107"/>
      <c r="AM521" s="107"/>
      <c r="AN521" s="107"/>
      <c r="AO521" s="107"/>
      <c r="AP521" s="107"/>
      <c r="AQ521" s="107"/>
      <c r="AR521" s="107"/>
      <c r="AS521" s="107"/>
      <c r="AT521" s="107"/>
      <c r="AU521" s="107"/>
      <c r="AV521" s="107"/>
      <c r="AW521" s="107"/>
      <c r="AX521" s="107"/>
      <c r="AY521" s="107"/>
      <c r="AZ521" s="107"/>
      <c r="BA521" s="107"/>
      <c r="BB521" s="107"/>
      <c r="BC521" s="107"/>
      <c r="BD521" s="107"/>
      <c r="BE521" s="107"/>
      <c r="BF521" s="107"/>
      <c r="BG521" s="107"/>
      <c r="BH521" s="107"/>
      <c r="BI521" s="107"/>
      <c r="BJ521" s="107"/>
      <c r="BK521" s="107"/>
      <c r="BL521" s="107"/>
      <c r="BM521" s="107"/>
      <c r="BN521" s="107"/>
      <c r="BO521" s="107"/>
      <c r="BP521" s="107"/>
      <c r="BQ521" s="107"/>
      <c r="BR521" s="107"/>
      <c r="BS521" s="107"/>
      <c r="BT521" s="107"/>
      <c r="BU521" s="107"/>
      <c r="BV521" s="107"/>
      <c r="BW521" s="107"/>
      <c r="BX521" s="107"/>
      <c r="BY521" s="107"/>
      <c r="BZ521" s="107"/>
      <c r="CA521" s="107"/>
      <c r="CB521" s="107"/>
      <c r="CC521" s="107"/>
      <c r="CD521" s="107"/>
      <c r="CE521" s="107"/>
      <c r="CF521" s="107"/>
      <c r="CG521" s="107"/>
      <c r="CH521" s="107"/>
      <c r="CI521" s="107"/>
      <c r="CJ521" s="107"/>
      <c r="CK521" s="107"/>
      <c r="CL521" s="107"/>
      <c r="CM521" s="107"/>
      <c r="CN521" s="107"/>
      <c r="CO521" s="107"/>
      <c r="CP521" s="107"/>
      <c r="CQ521" s="107"/>
      <c r="CR521" s="107"/>
      <c r="CS521" s="107"/>
      <c r="CT521" s="107"/>
      <c r="CU521" s="107"/>
      <c r="CV521" s="107"/>
      <c r="CW521" s="107"/>
      <c r="CX521" s="107"/>
      <c r="CY521" s="107"/>
      <c r="CZ521" s="107"/>
      <c r="DA521" s="107"/>
      <c r="DB521" s="107"/>
      <c r="DC521" s="107"/>
      <c r="DD521" s="107"/>
    </row>
    <row r="522" spans="1:108" s="58" customFormat="1" ht="12.75">
      <c r="A522" s="107" t="s">
        <v>1514</v>
      </c>
      <c r="B522" s="107"/>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c r="AA522" s="107"/>
      <c r="AB522" s="107"/>
      <c r="AC522" s="107"/>
      <c r="AD522" s="107"/>
      <c r="AE522" s="107"/>
      <c r="AF522" s="107"/>
      <c r="AG522" s="107"/>
      <c r="AH522" s="107"/>
      <c r="AI522" s="107"/>
      <c r="AJ522" s="107"/>
      <c r="AK522" s="107"/>
      <c r="AL522" s="107"/>
      <c r="AM522" s="107"/>
      <c r="AN522" s="107"/>
      <c r="AO522" s="107"/>
      <c r="AP522" s="107"/>
      <c r="AQ522" s="107"/>
      <c r="AR522" s="107"/>
      <c r="AS522" s="107"/>
      <c r="AT522" s="107"/>
      <c r="AU522" s="107"/>
      <c r="AV522" s="107"/>
      <c r="AW522" s="107"/>
      <c r="AX522" s="107"/>
      <c r="AY522" s="107"/>
      <c r="AZ522" s="107"/>
      <c r="BA522" s="107"/>
      <c r="BB522" s="107"/>
      <c r="BC522" s="107"/>
      <c r="BD522" s="107"/>
      <c r="BE522" s="107"/>
      <c r="BF522" s="107"/>
      <c r="BG522" s="107"/>
      <c r="BH522" s="107"/>
      <c r="BI522" s="107"/>
      <c r="BJ522" s="107"/>
      <c r="BK522" s="107"/>
      <c r="BL522" s="107"/>
      <c r="BM522" s="107"/>
      <c r="BN522" s="107"/>
      <c r="BO522" s="107"/>
      <c r="BP522" s="107"/>
      <c r="BQ522" s="107"/>
      <c r="BR522" s="107"/>
      <c r="BS522" s="107"/>
      <c r="BT522" s="107"/>
      <c r="BU522" s="107"/>
      <c r="BV522" s="107"/>
      <c r="BW522" s="107"/>
      <c r="BX522" s="107"/>
      <c r="BY522" s="107"/>
      <c r="BZ522" s="107"/>
      <c r="CA522" s="107"/>
      <c r="CB522" s="107"/>
      <c r="CC522" s="107"/>
      <c r="CD522" s="107"/>
      <c r="CE522" s="107"/>
      <c r="CF522" s="107"/>
      <c r="CG522" s="107"/>
      <c r="CH522" s="107"/>
      <c r="CI522" s="107"/>
      <c r="CJ522" s="107"/>
      <c r="CK522" s="107"/>
      <c r="CL522" s="107"/>
      <c r="CM522" s="107"/>
      <c r="CN522" s="107"/>
      <c r="CO522" s="107"/>
      <c r="CP522" s="107"/>
      <c r="CQ522" s="107"/>
      <c r="CR522" s="107"/>
      <c r="CS522" s="107"/>
      <c r="CT522" s="107"/>
      <c r="CU522" s="107"/>
      <c r="CV522" s="107"/>
      <c r="CW522" s="107"/>
      <c r="CX522" s="107"/>
      <c r="CY522" s="107"/>
      <c r="CZ522" s="107"/>
      <c r="DA522" s="107"/>
      <c r="DB522" s="107"/>
      <c r="DC522" s="107"/>
      <c r="DD522" s="107"/>
    </row>
    <row r="523" spans="1:108" s="58" customFormat="1" ht="12.75">
      <c r="A523" s="107" t="s">
        <v>1515</v>
      </c>
      <c r="B523" s="107"/>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c r="AA523" s="107"/>
      <c r="AB523" s="107"/>
      <c r="AC523" s="107"/>
      <c r="AD523" s="107"/>
      <c r="AE523" s="107"/>
      <c r="AF523" s="107"/>
      <c r="AG523" s="107"/>
      <c r="AH523" s="107"/>
      <c r="AI523" s="107"/>
      <c r="AJ523" s="107"/>
      <c r="AK523" s="107"/>
      <c r="AL523" s="107"/>
      <c r="AM523" s="107"/>
      <c r="AN523" s="107"/>
      <c r="AO523" s="107"/>
      <c r="AP523" s="107"/>
      <c r="AQ523" s="107"/>
      <c r="AR523" s="107"/>
      <c r="AS523" s="107"/>
      <c r="AT523" s="107"/>
      <c r="AU523" s="107"/>
      <c r="AV523" s="107"/>
      <c r="AW523" s="107"/>
      <c r="AX523" s="107"/>
      <c r="AY523" s="107"/>
      <c r="AZ523" s="107"/>
      <c r="BA523" s="107"/>
      <c r="BB523" s="107"/>
      <c r="BC523" s="107"/>
      <c r="BD523" s="107"/>
      <c r="BE523" s="107"/>
      <c r="BF523" s="107"/>
      <c r="BG523" s="107"/>
      <c r="BH523" s="107"/>
      <c r="BI523" s="107"/>
      <c r="BJ523" s="107"/>
      <c r="BK523" s="107"/>
      <c r="BL523" s="107"/>
      <c r="BM523" s="107"/>
      <c r="BN523" s="107"/>
      <c r="BO523" s="107"/>
      <c r="BP523" s="107"/>
      <c r="BQ523" s="107"/>
      <c r="BR523" s="107"/>
      <c r="BS523" s="107"/>
      <c r="BT523" s="107"/>
      <c r="BU523" s="107"/>
      <c r="BV523" s="107"/>
      <c r="BW523" s="107"/>
      <c r="BX523" s="107"/>
      <c r="BY523" s="107"/>
      <c r="BZ523" s="107"/>
      <c r="CA523" s="107"/>
      <c r="CB523" s="107"/>
      <c r="CC523" s="107"/>
      <c r="CD523" s="107"/>
      <c r="CE523" s="107"/>
      <c r="CF523" s="107"/>
      <c r="CG523" s="107"/>
      <c r="CH523" s="107"/>
      <c r="CI523" s="107"/>
      <c r="CJ523" s="107"/>
      <c r="CK523" s="107"/>
      <c r="CL523" s="107"/>
      <c r="CM523" s="107"/>
      <c r="CN523" s="107"/>
      <c r="CO523" s="107"/>
      <c r="CP523" s="107"/>
      <c r="CQ523" s="107"/>
      <c r="CR523" s="107"/>
      <c r="CS523" s="107"/>
      <c r="CT523" s="107"/>
      <c r="CU523" s="107"/>
      <c r="CV523" s="107"/>
      <c r="CW523" s="107"/>
      <c r="CX523" s="107"/>
      <c r="CY523" s="107"/>
      <c r="CZ523" s="107"/>
      <c r="DA523" s="107"/>
      <c r="DB523" s="107"/>
      <c r="DC523" s="107"/>
      <c r="DD523" s="107"/>
    </row>
    <row r="524" spans="1:108" s="58" customFormat="1" ht="13.5" customHeight="1">
      <c r="A524" s="112" t="s">
        <v>1516</v>
      </c>
      <c r="B524" s="112"/>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c r="AE524" s="112"/>
      <c r="AF524" s="112"/>
      <c r="AG524" s="112"/>
      <c r="AH524" s="112"/>
      <c r="AI524" s="112"/>
      <c r="AJ524" s="112"/>
      <c r="AK524" s="112"/>
      <c r="AL524" s="112"/>
      <c r="AM524" s="112"/>
      <c r="AN524" s="112"/>
      <c r="AO524" s="112"/>
      <c r="AP524" s="112"/>
      <c r="AQ524" s="112"/>
      <c r="AR524" s="112"/>
      <c r="AS524" s="112"/>
      <c r="AT524" s="112"/>
      <c r="AU524" s="112"/>
      <c r="AV524" s="112"/>
      <c r="AW524" s="112"/>
      <c r="AX524" s="112"/>
      <c r="AY524" s="112"/>
      <c r="AZ524" s="112"/>
      <c r="BA524" s="112"/>
      <c r="BB524" s="112"/>
      <c r="BC524" s="112"/>
      <c r="BD524" s="112"/>
      <c r="BE524" s="112"/>
      <c r="BF524" s="112"/>
      <c r="BG524" s="112"/>
      <c r="BH524" s="112"/>
      <c r="BI524" s="112"/>
      <c r="BJ524" s="112"/>
      <c r="BK524" s="112"/>
      <c r="BL524" s="112"/>
      <c r="BM524" s="112"/>
      <c r="BN524" s="112"/>
      <c r="BO524" s="112"/>
      <c r="BP524" s="112"/>
      <c r="BQ524" s="112"/>
      <c r="BR524" s="112"/>
      <c r="BS524" s="112"/>
      <c r="BT524" s="112"/>
      <c r="BU524" s="112"/>
      <c r="BV524" s="112"/>
      <c r="BW524" s="112"/>
      <c r="BX524" s="112"/>
      <c r="BY524" s="112"/>
      <c r="BZ524" s="112"/>
      <c r="CA524" s="112"/>
      <c r="CB524" s="112"/>
      <c r="CC524" s="112"/>
      <c r="CD524" s="112"/>
      <c r="CE524" s="112"/>
      <c r="CF524" s="112"/>
      <c r="CG524" s="112"/>
      <c r="CH524" s="112"/>
      <c r="CI524" s="112"/>
      <c r="CJ524" s="112"/>
      <c r="CK524" s="112"/>
      <c r="CL524" s="112"/>
      <c r="CM524" s="112"/>
      <c r="CN524" s="112"/>
      <c r="CO524" s="112"/>
      <c r="CP524" s="112"/>
      <c r="CQ524" s="112"/>
      <c r="CR524" s="112"/>
      <c r="CS524" s="112"/>
      <c r="CT524" s="112"/>
      <c r="CU524" s="112"/>
      <c r="CV524" s="112"/>
      <c r="CW524" s="112"/>
      <c r="CX524" s="112"/>
      <c r="CY524" s="112"/>
      <c r="CZ524" s="112"/>
      <c r="DA524" s="112"/>
      <c r="DB524" s="112"/>
      <c r="DC524" s="112"/>
      <c r="DD524" s="112"/>
    </row>
    <row r="525" spans="1:108" s="58" customFormat="1" ht="13.5" customHeight="1">
      <c r="A525" s="112" t="s">
        <v>1146</v>
      </c>
      <c r="B525" s="112"/>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c r="AJ525" s="112"/>
      <c r="AK525" s="112"/>
      <c r="AL525" s="112"/>
      <c r="AM525" s="112"/>
      <c r="AN525" s="112"/>
      <c r="AO525" s="112"/>
      <c r="AP525" s="112"/>
      <c r="AQ525" s="112"/>
      <c r="AR525" s="112"/>
      <c r="AS525" s="112"/>
      <c r="AT525" s="112"/>
      <c r="AU525" s="112"/>
      <c r="AV525" s="112"/>
      <c r="AW525" s="112"/>
      <c r="AX525" s="112"/>
      <c r="AY525" s="112"/>
      <c r="AZ525" s="112"/>
      <c r="BA525" s="112"/>
      <c r="BB525" s="112"/>
      <c r="BC525" s="112"/>
      <c r="BD525" s="112"/>
      <c r="BE525" s="112"/>
      <c r="BF525" s="112"/>
      <c r="BG525" s="112"/>
      <c r="BH525" s="112"/>
      <c r="BI525" s="112"/>
      <c r="BJ525" s="112"/>
      <c r="BK525" s="112"/>
      <c r="BL525" s="112"/>
      <c r="BM525" s="112"/>
      <c r="BN525" s="112"/>
      <c r="BO525" s="112"/>
      <c r="BP525" s="112"/>
      <c r="BQ525" s="112"/>
      <c r="BR525" s="112"/>
      <c r="BS525" s="112"/>
      <c r="BT525" s="112"/>
      <c r="BU525" s="112"/>
      <c r="BV525" s="112"/>
      <c r="BW525" s="112"/>
      <c r="BX525" s="112"/>
      <c r="BY525" s="112"/>
      <c r="BZ525" s="112"/>
      <c r="CA525" s="112"/>
      <c r="CB525" s="112"/>
      <c r="CC525" s="112"/>
      <c r="CD525" s="112"/>
      <c r="CE525" s="112"/>
      <c r="CF525" s="112"/>
      <c r="CG525" s="112"/>
      <c r="CH525" s="112"/>
      <c r="CI525" s="112"/>
      <c r="CJ525" s="112"/>
      <c r="CK525" s="112"/>
      <c r="CL525" s="112"/>
      <c r="CM525" s="112"/>
      <c r="CN525" s="112"/>
      <c r="CO525" s="112"/>
      <c r="CP525" s="112"/>
      <c r="CQ525" s="112"/>
      <c r="CR525" s="112"/>
      <c r="CS525" s="112"/>
      <c r="CT525" s="112"/>
      <c r="CU525" s="112"/>
      <c r="CV525" s="112"/>
      <c r="CW525" s="112"/>
      <c r="CX525" s="112"/>
      <c r="CY525" s="112"/>
      <c r="CZ525" s="112"/>
      <c r="DA525" s="112"/>
      <c r="DB525" s="112"/>
      <c r="DC525" s="112"/>
      <c r="DD525" s="112"/>
    </row>
    <row r="526" spans="1:108" s="58" customFormat="1" ht="13.5" customHeight="1">
      <c r="A526" s="112" t="s">
        <v>1140</v>
      </c>
      <c r="B526" s="112"/>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c r="AE526" s="112"/>
      <c r="AF526" s="112"/>
      <c r="AG526" s="112"/>
      <c r="AH526" s="112"/>
      <c r="AI526" s="112"/>
      <c r="AJ526" s="112"/>
      <c r="AK526" s="112"/>
      <c r="AL526" s="112"/>
      <c r="AM526" s="112"/>
      <c r="AN526" s="112"/>
      <c r="AO526" s="112"/>
      <c r="AP526" s="112"/>
      <c r="AQ526" s="112"/>
      <c r="AR526" s="112"/>
      <c r="AS526" s="112"/>
      <c r="AT526" s="112"/>
      <c r="AU526" s="112"/>
      <c r="AV526" s="112"/>
      <c r="AW526" s="112"/>
      <c r="AX526" s="112"/>
      <c r="AY526" s="112"/>
      <c r="AZ526" s="112"/>
      <c r="BA526" s="112"/>
      <c r="BB526" s="112"/>
      <c r="BC526" s="112"/>
      <c r="BD526" s="112"/>
      <c r="BE526" s="112"/>
      <c r="BF526" s="112"/>
      <c r="BG526" s="112"/>
      <c r="BH526" s="112"/>
      <c r="BI526" s="112"/>
      <c r="BJ526" s="112"/>
      <c r="BK526" s="112"/>
      <c r="BL526" s="112"/>
      <c r="BM526" s="112"/>
      <c r="BN526" s="112"/>
      <c r="BO526" s="112"/>
      <c r="BP526" s="112"/>
      <c r="BQ526" s="112"/>
      <c r="BR526" s="112"/>
      <c r="BS526" s="112"/>
      <c r="BT526" s="112"/>
      <c r="BU526" s="112"/>
      <c r="BV526" s="112"/>
      <c r="BW526" s="112"/>
      <c r="BX526" s="112"/>
      <c r="BY526" s="112"/>
      <c r="BZ526" s="112"/>
      <c r="CA526" s="112"/>
      <c r="CB526" s="112"/>
      <c r="CC526" s="112"/>
      <c r="CD526" s="112"/>
      <c r="CE526" s="112"/>
      <c r="CF526" s="112"/>
      <c r="CG526" s="112"/>
      <c r="CH526" s="112"/>
      <c r="CI526" s="112"/>
      <c r="CJ526" s="112"/>
      <c r="CK526" s="112"/>
      <c r="CL526" s="112"/>
      <c r="CM526" s="112"/>
      <c r="CN526" s="112"/>
      <c r="CO526" s="112"/>
      <c r="CP526" s="112"/>
      <c r="CQ526" s="112"/>
      <c r="CR526" s="112"/>
      <c r="CS526" s="112"/>
      <c r="CT526" s="112"/>
      <c r="CU526" s="112"/>
      <c r="CV526" s="112"/>
      <c r="CW526" s="112"/>
      <c r="CX526" s="112"/>
      <c r="CY526" s="112"/>
      <c r="CZ526" s="112"/>
      <c r="DA526" s="112"/>
      <c r="DB526" s="112"/>
      <c r="DC526" s="112"/>
      <c r="DD526" s="112"/>
    </row>
    <row r="527" spans="1:108" s="58" customFormat="1" ht="13.5" customHeight="1">
      <c r="A527" s="112" t="s">
        <v>1141</v>
      </c>
      <c r="B527" s="112"/>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c r="AE527" s="112"/>
      <c r="AF527" s="112"/>
      <c r="AG527" s="112"/>
      <c r="AH527" s="112"/>
      <c r="AI527" s="112"/>
      <c r="AJ527" s="112"/>
      <c r="AK527" s="112"/>
      <c r="AL527" s="112"/>
      <c r="AM527" s="112"/>
      <c r="AN527" s="112"/>
      <c r="AO527" s="112"/>
      <c r="AP527" s="112"/>
      <c r="AQ527" s="112"/>
      <c r="AR527" s="112"/>
      <c r="AS527" s="112"/>
      <c r="AT527" s="112"/>
      <c r="AU527" s="112"/>
      <c r="AV527" s="112"/>
      <c r="AW527" s="112"/>
      <c r="AX527" s="112"/>
      <c r="AY527" s="112"/>
      <c r="AZ527" s="112"/>
      <c r="BA527" s="112"/>
      <c r="BB527" s="112"/>
      <c r="BC527" s="112"/>
      <c r="BD527" s="112"/>
      <c r="BE527" s="112"/>
      <c r="BF527" s="112"/>
      <c r="BG527" s="112"/>
      <c r="BH527" s="112"/>
      <c r="BI527" s="112"/>
      <c r="BJ527" s="112"/>
      <c r="BK527" s="112"/>
      <c r="BL527" s="112"/>
      <c r="BM527" s="112"/>
      <c r="BN527" s="112"/>
      <c r="BO527" s="112"/>
      <c r="BP527" s="112"/>
      <c r="BQ527" s="112"/>
      <c r="BR527" s="112"/>
      <c r="BS527" s="112"/>
      <c r="BT527" s="112"/>
      <c r="BU527" s="112"/>
      <c r="BV527" s="112"/>
      <c r="BW527" s="112"/>
      <c r="BX527" s="112"/>
      <c r="BY527" s="112"/>
      <c r="BZ527" s="112"/>
      <c r="CA527" s="112"/>
      <c r="CB527" s="112"/>
      <c r="CC527" s="112"/>
      <c r="CD527" s="112"/>
      <c r="CE527" s="112"/>
      <c r="CF527" s="112"/>
      <c r="CG527" s="112"/>
      <c r="CH527" s="112"/>
      <c r="CI527" s="112"/>
      <c r="CJ527" s="112"/>
      <c r="CK527" s="112"/>
      <c r="CL527" s="112"/>
      <c r="CM527" s="112"/>
      <c r="CN527" s="112"/>
      <c r="CO527" s="112"/>
      <c r="CP527" s="112"/>
      <c r="CQ527" s="112"/>
      <c r="CR527" s="112"/>
      <c r="CS527" s="112"/>
      <c r="CT527" s="112"/>
      <c r="CU527" s="112"/>
      <c r="CV527" s="112"/>
      <c r="CW527" s="112"/>
      <c r="CX527" s="112"/>
      <c r="CY527" s="112"/>
      <c r="CZ527" s="112"/>
      <c r="DA527" s="112"/>
      <c r="DB527" s="112"/>
      <c r="DC527" s="112"/>
      <c r="DD527" s="112"/>
    </row>
    <row r="528" spans="1:108" s="58" customFormat="1" ht="13.5" customHeight="1">
      <c r="A528" s="112" t="s">
        <v>1133</v>
      </c>
      <c r="B528" s="112"/>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c r="AE528" s="112"/>
      <c r="AF528" s="112"/>
      <c r="AG528" s="112"/>
      <c r="AH528" s="112"/>
      <c r="AI528" s="112"/>
      <c r="AJ528" s="112"/>
      <c r="AK528" s="112"/>
      <c r="AL528" s="112"/>
      <c r="AM528" s="112"/>
      <c r="AN528" s="112"/>
      <c r="AO528" s="112"/>
      <c r="AP528" s="112"/>
      <c r="AQ528" s="112"/>
      <c r="AR528" s="112"/>
      <c r="AS528" s="112"/>
      <c r="AT528" s="112"/>
      <c r="AU528" s="112"/>
      <c r="AV528" s="112"/>
      <c r="AW528" s="112"/>
      <c r="AX528" s="112"/>
      <c r="AY528" s="112"/>
      <c r="AZ528" s="112"/>
      <c r="BA528" s="112"/>
      <c r="BB528" s="112"/>
      <c r="BC528" s="112"/>
      <c r="BD528" s="112"/>
      <c r="BE528" s="112"/>
      <c r="BF528" s="112"/>
      <c r="BG528" s="112"/>
      <c r="BH528" s="112"/>
      <c r="BI528" s="112"/>
      <c r="BJ528" s="112"/>
      <c r="BK528" s="112"/>
      <c r="BL528" s="112"/>
      <c r="BM528" s="112"/>
      <c r="BN528" s="112"/>
      <c r="BO528" s="112"/>
      <c r="BP528" s="112"/>
      <c r="BQ528" s="112"/>
      <c r="BR528" s="112"/>
      <c r="BS528" s="112"/>
      <c r="BT528" s="112"/>
      <c r="BU528" s="112"/>
      <c r="BV528" s="112"/>
      <c r="BW528" s="112"/>
      <c r="BX528" s="112"/>
      <c r="BY528" s="112"/>
      <c r="BZ528" s="112"/>
      <c r="CA528" s="112"/>
      <c r="CB528" s="112"/>
      <c r="CC528" s="112"/>
      <c r="CD528" s="112"/>
      <c r="CE528" s="112"/>
      <c r="CF528" s="112"/>
      <c r="CG528" s="112"/>
      <c r="CH528" s="112"/>
      <c r="CI528" s="112"/>
      <c r="CJ528" s="112"/>
      <c r="CK528" s="112"/>
      <c r="CL528" s="112"/>
      <c r="CM528" s="112"/>
      <c r="CN528" s="112"/>
      <c r="CO528" s="112"/>
      <c r="CP528" s="112"/>
      <c r="CQ528" s="112"/>
      <c r="CR528" s="112"/>
      <c r="CS528" s="112"/>
      <c r="CT528" s="112"/>
      <c r="CU528" s="112"/>
      <c r="CV528" s="112"/>
      <c r="CW528" s="112"/>
      <c r="CX528" s="112"/>
      <c r="CY528" s="112"/>
      <c r="CZ528" s="112"/>
      <c r="DA528" s="112"/>
      <c r="DB528" s="112"/>
      <c r="DC528" s="112"/>
      <c r="DD528" s="112"/>
    </row>
    <row r="529" spans="1:108" s="58" customFormat="1" ht="12.75">
      <c r="A529" s="112" t="s">
        <v>1517</v>
      </c>
      <c r="B529" s="112"/>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c r="AJ529" s="112"/>
      <c r="AK529" s="112"/>
      <c r="AL529" s="112"/>
      <c r="AM529" s="112"/>
      <c r="AN529" s="112"/>
      <c r="AO529" s="112"/>
      <c r="AP529" s="112"/>
      <c r="AQ529" s="112"/>
      <c r="AR529" s="112"/>
      <c r="AS529" s="112"/>
      <c r="AT529" s="112"/>
      <c r="AU529" s="112"/>
      <c r="AV529" s="112"/>
      <c r="AW529" s="112"/>
      <c r="AX529" s="112"/>
      <c r="AY529" s="112"/>
      <c r="AZ529" s="112"/>
      <c r="BA529" s="112"/>
      <c r="BB529" s="112"/>
      <c r="BC529" s="112"/>
      <c r="BD529" s="112"/>
      <c r="BE529" s="112"/>
      <c r="BF529" s="112"/>
      <c r="BG529" s="112"/>
      <c r="BH529" s="112"/>
      <c r="BI529" s="112"/>
      <c r="BJ529" s="112"/>
      <c r="BK529" s="112"/>
      <c r="BL529" s="112"/>
      <c r="BM529" s="112"/>
      <c r="BN529" s="112"/>
      <c r="BO529" s="112"/>
      <c r="BP529" s="112"/>
      <c r="BQ529" s="112"/>
      <c r="BR529" s="112"/>
      <c r="BS529" s="112"/>
      <c r="BT529" s="112"/>
      <c r="BU529" s="112"/>
      <c r="BV529" s="112"/>
      <c r="BW529" s="112"/>
      <c r="BX529" s="112"/>
      <c r="BY529" s="112"/>
      <c r="BZ529" s="112"/>
      <c r="CA529" s="112"/>
      <c r="CB529" s="112"/>
      <c r="CC529" s="112"/>
      <c r="CD529" s="112"/>
      <c r="CE529" s="112"/>
      <c r="CF529" s="112"/>
      <c r="CG529" s="112"/>
      <c r="CH529" s="112"/>
      <c r="CI529" s="112"/>
      <c r="CJ529" s="112"/>
      <c r="CK529" s="112"/>
      <c r="CL529" s="112"/>
      <c r="CM529" s="112"/>
      <c r="CN529" s="112"/>
      <c r="CO529" s="112"/>
      <c r="CP529" s="112"/>
      <c r="CQ529" s="112"/>
      <c r="CR529" s="112"/>
      <c r="CS529" s="112"/>
      <c r="CT529" s="112"/>
      <c r="CU529" s="112"/>
      <c r="CV529" s="112"/>
      <c r="CW529" s="112"/>
      <c r="CX529" s="112"/>
      <c r="CY529" s="112"/>
      <c r="CZ529" s="112"/>
      <c r="DA529" s="112"/>
      <c r="DB529" s="112"/>
      <c r="DC529" s="112"/>
      <c r="DD529" s="112"/>
    </row>
    <row r="530" spans="1:108" s="58" customFormat="1" ht="13.5" customHeight="1">
      <c r="A530" s="107" t="s">
        <v>1139</v>
      </c>
      <c r="B530" s="107"/>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c r="AA530" s="107"/>
      <c r="AB530" s="107"/>
      <c r="AC530" s="107"/>
      <c r="AD530" s="107"/>
      <c r="AE530" s="107"/>
      <c r="AF530" s="107"/>
      <c r="AG530" s="107"/>
      <c r="AH530" s="107"/>
      <c r="AI530" s="107"/>
      <c r="AJ530" s="107"/>
      <c r="AK530" s="107"/>
      <c r="AL530" s="107"/>
      <c r="AM530" s="107"/>
      <c r="AN530" s="107"/>
      <c r="AO530" s="107"/>
      <c r="AP530" s="107"/>
      <c r="AQ530" s="107"/>
      <c r="AR530" s="107"/>
      <c r="AS530" s="107"/>
      <c r="AT530" s="107"/>
      <c r="AU530" s="107"/>
      <c r="AV530" s="107"/>
      <c r="AW530" s="107"/>
      <c r="AX530" s="107"/>
      <c r="AY530" s="107"/>
      <c r="AZ530" s="107"/>
      <c r="BA530" s="107"/>
      <c r="BB530" s="107"/>
      <c r="BC530" s="107"/>
      <c r="BD530" s="107"/>
      <c r="BE530" s="107"/>
      <c r="BF530" s="107"/>
      <c r="BG530" s="107"/>
      <c r="BH530" s="107"/>
      <c r="BI530" s="107"/>
      <c r="BJ530" s="107"/>
      <c r="BK530" s="107"/>
      <c r="BL530" s="107"/>
      <c r="BM530" s="107"/>
      <c r="BN530" s="107"/>
      <c r="BO530" s="107"/>
      <c r="BP530" s="107"/>
      <c r="BQ530" s="107"/>
      <c r="BR530" s="107"/>
      <c r="BS530" s="107"/>
      <c r="BT530" s="107"/>
      <c r="BU530" s="107"/>
      <c r="BV530" s="107"/>
      <c r="BW530" s="107"/>
      <c r="BX530" s="107"/>
      <c r="BY530" s="107"/>
      <c r="BZ530" s="107"/>
      <c r="CA530" s="107"/>
      <c r="CB530" s="107"/>
      <c r="CC530" s="107"/>
      <c r="CD530" s="107"/>
      <c r="CE530" s="107"/>
      <c r="CF530" s="107"/>
      <c r="CG530" s="107"/>
      <c r="CH530" s="107"/>
      <c r="CI530" s="107"/>
      <c r="CJ530" s="107"/>
      <c r="CK530" s="107"/>
      <c r="CL530" s="107"/>
      <c r="CM530" s="107"/>
      <c r="CN530" s="107"/>
      <c r="CO530" s="107"/>
      <c r="CP530" s="107"/>
      <c r="CQ530" s="107"/>
      <c r="CR530" s="107"/>
      <c r="CS530" s="107"/>
      <c r="CT530" s="107"/>
      <c r="CU530" s="107"/>
      <c r="CV530" s="107"/>
      <c r="CW530" s="107"/>
      <c r="CX530" s="107"/>
      <c r="CY530" s="107"/>
      <c r="CZ530" s="107"/>
      <c r="DA530" s="107"/>
      <c r="DB530" s="107"/>
      <c r="DC530" s="107"/>
      <c r="DD530" s="107"/>
    </row>
    <row r="531" spans="1:108" s="58" customFormat="1" ht="12.75">
      <c r="A531" s="107" t="s">
        <v>1518</v>
      </c>
      <c r="B531" s="107"/>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c r="AA531" s="107"/>
      <c r="AB531" s="107"/>
      <c r="AC531" s="107"/>
      <c r="AD531" s="107"/>
      <c r="AE531" s="107"/>
      <c r="AF531" s="107"/>
      <c r="AG531" s="107"/>
      <c r="AH531" s="107"/>
      <c r="AI531" s="107"/>
      <c r="AJ531" s="107"/>
      <c r="AK531" s="107"/>
      <c r="AL531" s="107"/>
      <c r="AM531" s="107"/>
      <c r="AN531" s="107"/>
      <c r="AO531" s="107"/>
      <c r="AP531" s="107"/>
      <c r="AQ531" s="107"/>
      <c r="AR531" s="107"/>
      <c r="AS531" s="107"/>
      <c r="AT531" s="107"/>
      <c r="AU531" s="107"/>
      <c r="AV531" s="107"/>
      <c r="AW531" s="107"/>
      <c r="AX531" s="107"/>
      <c r="AY531" s="107"/>
      <c r="AZ531" s="107"/>
      <c r="BA531" s="107"/>
      <c r="BB531" s="107"/>
      <c r="BC531" s="107"/>
      <c r="BD531" s="107"/>
      <c r="BE531" s="107"/>
      <c r="BF531" s="107"/>
      <c r="BG531" s="107"/>
      <c r="BH531" s="107"/>
      <c r="BI531" s="107"/>
      <c r="BJ531" s="107"/>
      <c r="BK531" s="107"/>
      <c r="BL531" s="107"/>
      <c r="BM531" s="107"/>
      <c r="BN531" s="107"/>
      <c r="BO531" s="107"/>
      <c r="BP531" s="107"/>
      <c r="BQ531" s="107"/>
      <c r="BR531" s="107"/>
      <c r="BS531" s="107"/>
      <c r="BT531" s="107"/>
      <c r="BU531" s="107"/>
      <c r="BV531" s="107"/>
      <c r="BW531" s="107"/>
      <c r="BX531" s="107"/>
      <c r="BY531" s="107"/>
      <c r="BZ531" s="107"/>
      <c r="CA531" s="107"/>
      <c r="CB531" s="107"/>
      <c r="CC531" s="107"/>
      <c r="CD531" s="107"/>
      <c r="CE531" s="107"/>
      <c r="CF531" s="107"/>
      <c r="CG531" s="107"/>
      <c r="CH531" s="107"/>
      <c r="CI531" s="107"/>
      <c r="CJ531" s="107"/>
      <c r="CK531" s="107"/>
      <c r="CL531" s="107"/>
      <c r="CM531" s="107"/>
      <c r="CN531" s="107"/>
      <c r="CO531" s="107"/>
      <c r="CP531" s="107"/>
      <c r="CQ531" s="107"/>
      <c r="CR531" s="107"/>
      <c r="CS531" s="107"/>
      <c r="CT531" s="107"/>
      <c r="CU531" s="107"/>
      <c r="CV531" s="107"/>
      <c r="CW531" s="107"/>
      <c r="CX531" s="107"/>
      <c r="CY531" s="107"/>
      <c r="CZ531" s="107"/>
      <c r="DA531" s="107"/>
      <c r="DB531" s="107"/>
      <c r="DC531" s="107"/>
      <c r="DD531" s="107"/>
    </row>
    <row r="532" spans="1:108" s="58" customFormat="1" ht="13.5" customHeight="1">
      <c r="A532" s="112" t="s">
        <v>1144</v>
      </c>
      <c r="B532" s="112"/>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c r="AE532" s="112"/>
      <c r="AF532" s="112"/>
      <c r="AG532" s="112"/>
      <c r="AH532" s="112"/>
      <c r="AI532" s="112"/>
      <c r="AJ532" s="112"/>
      <c r="AK532" s="112"/>
      <c r="AL532" s="112"/>
      <c r="AM532" s="112"/>
      <c r="AN532" s="112"/>
      <c r="AO532" s="112"/>
      <c r="AP532" s="112"/>
      <c r="AQ532" s="112"/>
      <c r="AR532" s="112"/>
      <c r="AS532" s="112"/>
      <c r="AT532" s="112"/>
      <c r="AU532" s="112"/>
      <c r="AV532" s="112"/>
      <c r="AW532" s="112"/>
      <c r="AX532" s="112"/>
      <c r="AY532" s="112"/>
      <c r="AZ532" s="112"/>
      <c r="BA532" s="112"/>
      <c r="BB532" s="112"/>
      <c r="BC532" s="112"/>
      <c r="BD532" s="112"/>
      <c r="BE532" s="112"/>
      <c r="BF532" s="112"/>
      <c r="BG532" s="112"/>
      <c r="BH532" s="112"/>
      <c r="BI532" s="112"/>
      <c r="BJ532" s="112"/>
      <c r="BK532" s="112"/>
      <c r="BL532" s="112"/>
      <c r="BM532" s="112"/>
      <c r="BN532" s="112"/>
      <c r="BO532" s="112"/>
      <c r="BP532" s="112"/>
      <c r="BQ532" s="112"/>
      <c r="BR532" s="112"/>
      <c r="BS532" s="112"/>
      <c r="BT532" s="112"/>
      <c r="BU532" s="112"/>
      <c r="BV532" s="112"/>
      <c r="BW532" s="112"/>
      <c r="BX532" s="112"/>
      <c r="BY532" s="112"/>
      <c r="BZ532" s="112"/>
      <c r="CA532" s="112"/>
      <c r="CB532" s="112"/>
      <c r="CC532" s="112"/>
      <c r="CD532" s="112"/>
      <c r="CE532" s="112"/>
      <c r="CF532" s="112"/>
      <c r="CG532" s="112"/>
      <c r="CH532" s="112"/>
      <c r="CI532" s="112"/>
      <c r="CJ532" s="112"/>
      <c r="CK532" s="112"/>
      <c r="CL532" s="112"/>
      <c r="CM532" s="112"/>
      <c r="CN532" s="112"/>
      <c r="CO532" s="112"/>
      <c r="CP532" s="112"/>
      <c r="CQ532" s="112"/>
      <c r="CR532" s="112"/>
      <c r="CS532" s="112"/>
      <c r="CT532" s="112"/>
      <c r="CU532" s="112"/>
      <c r="CV532" s="112"/>
      <c r="CW532" s="112"/>
      <c r="CX532" s="112"/>
      <c r="CY532" s="112"/>
      <c r="CZ532" s="112"/>
      <c r="DA532" s="112"/>
      <c r="DB532" s="112"/>
      <c r="DC532" s="112"/>
      <c r="DD532" s="112"/>
    </row>
    <row r="533" spans="1:108" s="58" customFormat="1" ht="13.5" customHeight="1">
      <c r="A533" s="112" t="s">
        <v>1519</v>
      </c>
      <c r="B533" s="112"/>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c r="AJ533" s="112"/>
      <c r="AK533" s="112"/>
      <c r="AL533" s="112"/>
      <c r="AM533" s="112"/>
      <c r="AN533" s="112"/>
      <c r="AO533" s="112"/>
      <c r="AP533" s="112"/>
      <c r="AQ533" s="112"/>
      <c r="AR533" s="112"/>
      <c r="AS533" s="112"/>
      <c r="AT533" s="112"/>
      <c r="AU533" s="112"/>
      <c r="AV533" s="112"/>
      <c r="AW533" s="112"/>
      <c r="AX533" s="112"/>
      <c r="AY533" s="112"/>
      <c r="AZ533" s="112"/>
      <c r="BA533" s="112"/>
      <c r="BB533" s="112"/>
      <c r="BC533" s="112"/>
      <c r="BD533" s="112"/>
      <c r="BE533" s="112"/>
      <c r="BF533" s="112"/>
      <c r="BG533" s="112"/>
      <c r="BH533" s="112"/>
      <c r="BI533" s="112"/>
      <c r="BJ533" s="112"/>
      <c r="BK533" s="112"/>
      <c r="BL533" s="112"/>
      <c r="BM533" s="112"/>
      <c r="BN533" s="112"/>
      <c r="BO533" s="112"/>
      <c r="BP533" s="112"/>
      <c r="BQ533" s="112"/>
      <c r="BR533" s="112"/>
      <c r="BS533" s="112"/>
      <c r="BT533" s="112"/>
      <c r="BU533" s="112"/>
      <c r="BV533" s="112"/>
      <c r="BW533" s="112"/>
      <c r="BX533" s="112"/>
      <c r="BY533" s="112"/>
      <c r="BZ533" s="112"/>
      <c r="CA533" s="112"/>
      <c r="CB533" s="112"/>
      <c r="CC533" s="112"/>
      <c r="CD533" s="112"/>
      <c r="CE533" s="112"/>
      <c r="CF533" s="112"/>
      <c r="CG533" s="112"/>
      <c r="CH533" s="112"/>
      <c r="CI533" s="112"/>
      <c r="CJ533" s="112"/>
      <c r="CK533" s="112"/>
      <c r="CL533" s="112"/>
      <c r="CM533" s="112"/>
      <c r="CN533" s="112"/>
      <c r="CO533" s="112"/>
      <c r="CP533" s="112"/>
      <c r="CQ533" s="112"/>
      <c r="CR533" s="112"/>
      <c r="CS533" s="112"/>
      <c r="CT533" s="112"/>
      <c r="CU533" s="112"/>
      <c r="CV533" s="112"/>
      <c r="CW533" s="112"/>
      <c r="CX533" s="112"/>
      <c r="CY533" s="112"/>
      <c r="CZ533" s="112"/>
      <c r="DA533" s="112"/>
      <c r="DB533" s="112"/>
      <c r="DC533" s="112"/>
      <c r="DD533" s="112"/>
    </row>
    <row r="534" spans="1:108" s="58" customFormat="1" ht="13.5" customHeight="1">
      <c r="A534" s="112" t="s">
        <v>1151</v>
      </c>
      <c r="B534" s="112"/>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c r="AE534" s="112"/>
      <c r="AF534" s="112"/>
      <c r="AG534" s="112"/>
      <c r="AH534" s="112"/>
      <c r="AI534" s="112"/>
      <c r="AJ534" s="112"/>
      <c r="AK534" s="112"/>
      <c r="AL534" s="112"/>
      <c r="AM534" s="112"/>
      <c r="AN534" s="112"/>
      <c r="AO534" s="112"/>
      <c r="AP534" s="112"/>
      <c r="AQ534" s="112"/>
      <c r="AR534" s="112"/>
      <c r="AS534" s="112"/>
      <c r="AT534" s="112"/>
      <c r="AU534" s="112"/>
      <c r="AV534" s="112"/>
      <c r="AW534" s="112"/>
      <c r="AX534" s="112"/>
      <c r="AY534" s="112"/>
      <c r="AZ534" s="112"/>
      <c r="BA534" s="112"/>
      <c r="BB534" s="112"/>
      <c r="BC534" s="112"/>
      <c r="BD534" s="112"/>
      <c r="BE534" s="112"/>
      <c r="BF534" s="112"/>
      <c r="BG534" s="112"/>
      <c r="BH534" s="112"/>
      <c r="BI534" s="112"/>
      <c r="BJ534" s="112"/>
      <c r="BK534" s="112"/>
      <c r="BL534" s="112"/>
      <c r="BM534" s="112"/>
      <c r="BN534" s="112"/>
      <c r="BO534" s="112"/>
      <c r="BP534" s="112"/>
      <c r="BQ534" s="112"/>
      <c r="BR534" s="112"/>
      <c r="BS534" s="112"/>
      <c r="BT534" s="112"/>
      <c r="BU534" s="112"/>
      <c r="BV534" s="112"/>
      <c r="BW534" s="112"/>
      <c r="BX534" s="112"/>
      <c r="BY534" s="112"/>
      <c r="BZ534" s="112"/>
      <c r="CA534" s="112"/>
      <c r="CB534" s="112"/>
      <c r="CC534" s="112"/>
      <c r="CD534" s="112"/>
      <c r="CE534" s="112"/>
      <c r="CF534" s="112"/>
      <c r="CG534" s="112"/>
      <c r="CH534" s="112"/>
      <c r="CI534" s="112"/>
      <c r="CJ534" s="112"/>
      <c r="CK534" s="112"/>
      <c r="CL534" s="112"/>
      <c r="CM534" s="112"/>
      <c r="CN534" s="112"/>
      <c r="CO534" s="112"/>
      <c r="CP534" s="112"/>
      <c r="CQ534" s="112"/>
      <c r="CR534" s="112"/>
      <c r="CS534" s="112"/>
      <c r="CT534" s="112"/>
      <c r="CU534" s="112"/>
      <c r="CV534" s="112"/>
      <c r="CW534" s="112"/>
      <c r="CX534" s="112"/>
      <c r="CY534" s="112"/>
      <c r="CZ534" s="112"/>
      <c r="DA534" s="112"/>
      <c r="DB534" s="112"/>
      <c r="DC534" s="112"/>
      <c r="DD534" s="112"/>
    </row>
    <row r="535" spans="1:108" s="58" customFormat="1" ht="13.5" customHeight="1">
      <c r="A535" s="112" t="s">
        <v>1520</v>
      </c>
      <c r="B535" s="112"/>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c r="AE535" s="112"/>
      <c r="AF535" s="112"/>
      <c r="AG535" s="112"/>
      <c r="AH535" s="112"/>
      <c r="AI535" s="112"/>
      <c r="AJ535" s="112"/>
      <c r="AK535" s="112"/>
      <c r="AL535" s="112"/>
      <c r="AM535" s="112"/>
      <c r="AN535" s="112"/>
      <c r="AO535" s="112"/>
      <c r="AP535" s="112"/>
      <c r="AQ535" s="112"/>
      <c r="AR535" s="112"/>
      <c r="AS535" s="112"/>
      <c r="AT535" s="112"/>
      <c r="AU535" s="112"/>
      <c r="AV535" s="112"/>
      <c r="AW535" s="112"/>
      <c r="AX535" s="112"/>
      <c r="AY535" s="112"/>
      <c r="AZ535" s="112"/>
      <c r="BA535" s="112"/>
      <c r="BB535" s="112"/>
      <c r="BC535" s="112"/>
      <c r="BD535" s="112"/>
      <c r="BE535" s="112"/>
      <c r="BF535" s="112"/>
      <c r="BG535" s="112"/>
      <c r="BH535" s="112"/>
      <c r="BI535" s="112"/>
      <c r="BJ535" s="112"/>
      <c r="BK535" s="112"/>
      <c r="BL535" s="112"/>
      <c r="BM535" s="112"/>
      <c r="BN535" s="112"/>
      <c r="BO535" s="112"/>
      <c r="BP535" s="112"/>
      <c r="BQ535" s="112"/>
      <c r="BR535" s="112"/>
      <c r="BS535" s="112"/>
      <c r="BT535" s="112"/>
      <c r="BU535" s="112"/>
      <c r="BV535" s="112"/>
      <c r="BW535" s="112"/>
      <c r="BX535" s="112"/>
      <c r="BY535" s="112"/>
      <c r="BZ535" s="112"/>
      <c r="CA535" s="112"/>
      <c r="CB535" s="112"/>
      <c r="CC535" s="112"/>
      <c r="CD535" s="112"/>
      <c r="CE535" s="112"/>
      <c r="CF535" s="112"/>
      <c r="CG535" s="112"/>
      <c r="CH535" s="112"/>
      <c r="CI535" s="112"/>
      <c r="CJ535" s="112"/>
      <c r="CK535" s="112"/>
      <c r="CL535" s="112"/>
      <c r="CM535" s="112"/>
      <c r="CN535" s="112"/>
      <c r="CO535" s="112"/>
      <c r="CP535" s="112"/>
      <c r="CQ535" s="112"/>
      <c r="CR535" s="112"/>
      <c r="CS535" s="112"/>
      <c r="CT535" s="112"/>
      <c r="CU535" s="112"/>
      <c r="CV535" s="112"/>
      <c r="CW535" s="112"/>
      <c r="CX535" s="112"/>
      <c r="CY535" s="112"/>
      <c r="CZ535" s="112"/>
      <c r="DA535" s="112"/>
      <c r="DB535" s="112"/>
      <c r="DC535" s="112"/>
      <c r="DD535" s="112"/>
    </row>
    <row r="536" spans="1:108" s="58" customFormat="1" ht="13.5" customHeight="1">
      <c r="A536" s="112" t="s">
        <v>1521</v>
      </c>
      <c r="B536" s="112"/>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c r="AE536" s="112"/>
      <c r="AF536" s="112"/>
      <c r="AG536" s="112"/>
      <c r="AH536" s="112"/>
      <c r="AI536" s="112"/>
      <c r="AJ536" s="112"/>
      <c r="AK536" s="112"/>
      <c r="AL536" s="112"/>
      <c r="AM536" s="112"/>
      <c r="AN536" s="112"/>
      <c r="AO536" s="112"/>
      <c r="AP536" s="112"/>
      <c r="AQ536" s="112"/>
      <c r="AR536" s="112"/>
      <c r="AS536" s="112"/>
      <c r="AT536" s="112"/>
      <c r="AU536" s="112"/>
      <c r="AV536" s="112"/>
      <c r="AW536" s="112"/>
      <c r="AX536" s="112"/>
      <c r="AY536" s="112"/>
      <c r="AZ536" s="112"/>
      <c r="BA536" s="112"/>
      <c r="BB536" s="112"/>
      <c r="BC536" s="112"/>
      <c r="BD536" s="112"/>
      <c r="BE536" s="112"/>
      <c r="BF536" s="112"/>
      <c r="BG536" s="112"/>
      <c r="BH536" s="112"/>
      <c r="BI536" s="112"/>
      <c r="BJ536" s="112"/>
      <c r="BK536" s="112"/>
      <c r="BL536" s="112"/>
      <c r="BM536" s="112"/>
      <c r="BN536" s="112"/>
      <c r="BO536" s="112"/>
      <c r="BP536" s="112"/>
      <c r="BQ536" s="112"/>
      <c r="BR536" s="112"/>
      <c r="BS536" s="112"/>
      <c r="BT536" s="112"/>
      <c r="BU536" s="112"/>
      <c r="BV536" s="112"/>
      <c r="BW536" s="112"/>
      <c r="BX536" s="112"/>
      <c r="BY536" s="112"/>
      <c r="BZ536" s="112"/>
      <c r="CA536" s="112"/>
      <c r="CB536" s="112"/>
      <c r="CC536" s="112"/>
      <c r="CD536" s="112"/>
      <c r="CE536" s="112"/>
      <c r="CF536" s="112"/>
      <c r="CG536" s="112"/>
      <c r="CH536" s="112"/>
      <c r="CI536" s="112"/>
      <c r="CJ536" s="112"/>
      <c r="CK536" s="112"/>
      <c r="CL536" s="112"/>
      <c r="CM536" s="112"/>
      <c r="CN536" s="112"/>
      <c r="CO536" s="112"/>
      <c r="CP536" s="112"/>
      <c r="CQ536" s="112"/>
      <c r="CR536" s="112"/>
      <c r="CS536" s="112"/>
      <c r="CT536" s="112"/>
      <c r="CU536" s="112"/>
      <c r="CV536" s="112"/>
      <c r="CW536" s="112"/>
      <c r="CX536" s="112"/>
      <c r="CY536" s="112"/>
      <c r="CZ536" s="112"/>
      <c r="DA536" s="112"/>
      <c r="DB536" s="112"/>
      <c r="DC536" s="112"/>
      <c r="DD536" s="112"/>
    </row>
    <row r="537" spans="1:108" s="58" customFormat="1" ht="12.75">
      <c r="A537" s="112" t="s">
        <v>1522</v>
      </c>
      <c r="B537" s="112"/>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c r="AJ537" s="112"/>
      <c r="AK537" s="112"/>
      <c r="AL537" s="112"/>
      <c r="AM537" s="112"/>
      <c r="AN537" s="112"/>
      <c r="AO537" s="112"/>
      <c r="AP537" s="112"/>
      <c r="AQ537" s="112"/>
      <c r="AR537" s="112"/>
      <c r="AS537" s="112"/>
      <c r="AT537" s="112"/>
      <c r="AU537" s="112"/>
      <c r="AV537" s="112"/>
      <c r="AW537" s="112"/>
      <c r="AX537" s="112"/>
      <c r="AY537" s="112"/>
      <c r="AZ537" s="112"/>
      <c r="BA537" s="112"/>
      <c r="BB537" s="112"/>
      <c r="BC537" s="112"/>
      <c r="BD537" s="112"/>
      <c r="BE537" s="112"/>
      <c r="BF537" s="112"/>
      <c r="BG537" s="112"/>
      <c r="BH537" s="112"/>
      <c r="BI537" s="112"/>
      <c r="BJ537" s="112"/>
      <c r="BK537" s="112"/>
      <c r="BL537" s="112"/>
      <c r="BM537" s="112"/>
      <c r="BN537" s="112"/>
      <c r="BO537" s="112"/>
      <c r="BP537" s="112"/>
      <c r="BQ537" s="112"/>
      <c r="BR537" s="112"/>
      <c r="BS537" s="112"/>
      <c r="BT537" s="112"/>
      <c r="BU537" s="112"/>
      <c r="BV537" s="112"/>
      <c r="BW537" s="112"/>
      <c r="BX537" s="112"/>
      <c r="BY537" s="112"/>
      <c r="BZ537" s="112"/>
      <c r="CA537" s="112"/>
      <c r="CB537" s="112"/>
      <c r="CC537" s="112"/>
      <c r="CD537" s="112"/>
      <c r="CE537" s="112"/>
      <c r="CF537" s="112"/>
      <c r="CG537" s="112"/>
      <c r="CH537" s="112"/>
      <c r="CI537" s="112"/>
      <c r="CJ537" s="112"/>
      <c r="CK537" s="112"/>
      <c r="CL537" s="112"/>
      <c r="CM537" s="112"/>
      <c r="CN537" s="112"/>
      <c r="CO537" s="112"/>
      <c r="CP537" s="112"/>
      <c r="CQ537" s="112"/>
      <c r="CR537" s="112"/>
      <c r="CS537" s="112"/>
      <c r="CT537" s="112"/>
      <c r="CU537" s="112"/>
      <c r="CV537" s="112"/>
      <c r="CW537" s="112"/>
      <c r="CX537" s="112"/>
      <c r="CY537" s="112"/>
      <c r="CZ537" s="112"/>
      <c r="DA537" s="112"/>
      <c r="DB537" s="112"/>
      <c r="DC537" s="112"/>
      <c r="DD537" s="112"/>
    </row>
    <row r="538" spans="1:108" s="58" customFormat="1" ht="13.5" customHeight="1">
      <c r="A538" s="107" t="s">
        <v>1523</v>
      </c>
      <c r="B538" s="107"/>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c r="AA538" s="107"/>
      <c r="AB538" s="107"/>
      <c r="AC538" s="107"/>
      <c r="AD538" s="107"/>
      <c r="AE538" s="107"/>
      <c r="AF538" s="107"/>
      <c r="AG538" s="107"/>
      <c r="AH538" s="107"/>
      <c r="AI538" s="107"/>
      <c r="AJ538" s="107"/>
      <c r="AK538" s="107"/>
      <c r="AL538" s="107"/>
      <c r="AM538" s="107"/>
      <c r="AN538" s="107"/>
      <c r="AO538" s="107"/>
      <c r="AP538" s="107"/>
      <c r="AQ538" s="107"/>
      <c r="AR538" s="107"/>
      <c r="AS538" s="107"/>
      <c r="AT538" s="107"/>
      <c r="AU538" s="107"/>
      <c r="AV538" s="107"/>
      <c r="AW538" s="107"/>
      <c r="AX538" s="107"/>
      <c r="AY538" s="107"/>
      <c r="AZ538" s="107"/>
      <c r="BA538" s="107"/>
      <c r="BB538" s="107"/>
      <c r="BC538" s="107"/>
      <c r="BD538" s="107"/>
      <c r="BE538" s="107"/>
      <c r="BF538" s="107"/>
      <c r="BG538" s="107"/>
      <c r="BH538" s="107"/>
      <c r="BI538" s="107"/>
      <c r="BJ538" s="107"/>
      <c r="BK538" s="107"/>
      <c r="BL538" s="107"/>
      <c r="BM538" s="107"/>
      <c r="BN538" s="107"/>
      <c r="BO538" s="107"/>
      <c r="BP538" s="107"/>
      <c r="BQ538" s="107"/>
      <c r="BR538" s="107"/>
      <c r="BS538" s="107"/>
      <c r="BT538" s="107"/>
      <c r="BU538" s="107"/>
      <c r="BV538" s="107"/>
      <c r="BW538" s="107"/>
      <c r="BX538" s="107"/>
      <c r="BY538" s="107"/>
      <c r="BZ538" s="107"/>
      <c r="CA538" s="107"/>
      <c r="CB538" s="107"/>
      <c r="CC538" s="107"/>
      <c r="CD538" s="107"/>
      <c r="CE538" s="107"/>
      <c r="CF538" s="107"/>
      <c r="CG538" s="107"/>
      <c r="CH538" s="107"/>
      <c r="CI538" s="107"/>
      <c r="CJ538" s="107"/>
      <c r="CK538" s="107"/>
      <c r="CL538" s="107"/>
      <c r="CM538" s="107"/>
      <c r="CN538" s="107"/>
      <c r="CO538" s="107"/>
      <c r="CP538" s="107"/>
      <c r="CQ538" s="107"/>
      <c r="CR538" s="107"/>
      <c r="CS538" s="107"/>
      <c r="CT538" s="107"/>
      <c r="CU538" s="107"/>
      <c r="CV538" s="107"/>
      <c r="CW538" s="107"/>
      <c r="CX538" s="107"/>
      <c r="CY538" s="107"/>
      <c r="CZ538" s="107"/>
      <c r="DA538" s="107"/>
      <c r="DB538" s="107"/>
      <c r="DC538" s="107"/>
      <c r="DD538" s="107"/>
    </row>
    <row r="539" spans="1:108" s="58" customFormat="1" ht="12.75">
      <c r="A539" s="107" t="s">
        <v>1524</v>
      </c>
      <c r="B539" s="107"/>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c r="AA539" s="107"/>
      <c r="AB539" s="107"/>
      <c r="AC539" s="107"/>
      <c r="AD539" s="107"/>
      <c r="AE539" s="107"/>
      <c r="AF539" s="107"/>
      <c r="AG539" s="107"/>
      <c r="AH539" s="107"/>
      <c r="AI539" s="107"/>
      <c r="AJ539" s="107"/>
      <c r="AK539" s="107"/>
      <c r="AL539" s="107"/>
      <c r="AM539" s="107"/>
      <c r="AN539" s="107"/>
      <c r="AO539" s="107"/>
      <c r="AP539" s="107"/>
      <c r="AQ539" s="107"/>
      <c r="AR539" s="107"/>
      <c r="AS539" s="107"/>
      <c r="AT539" s="107"/>
      <c r="AU539" s="107"/>
      <c r="AV539" s="107"/>
      <c r="AW539" s="107"/>
      <c r="AX539" s="107"/>
      <c r="AY539" s="107"/>
      <c r="AZ539" s="107"/>
      <c r="BA539" s="107"/>
      <c r="BB539" s="107"/>
      <c r="BC539" s="107"/>
      <c r="BD539" s="107"/>
      <c r="BE539" s="107"/>
      <c r="BF539" s="107"/>
      <c r="BG539" s="107"/>
      <c r="BH539" s="107"/>
      <c r="BI539" s="107"/>
      <c r="BJ539" s="107"/>
      <c r="BK539" s="107"/>
      <c r="BL539" s="107"/>
      <c r="BM539" s="107"/>
      <c r="BN539" s="107"/>
      <c r="BO539" s="107"/>
      <c r="BP539" s="107"/>
      <c r="BQ539" s="107"/>
      <c r="BR539" s="107"/>
      <c r="BS539" s="107"/>
      <c r="BT539" s="107"/>
      <c r="BU539" s="107"/>
      <c r="BV539" s="107"/>
      <c r="BW539" s="107"/>
      <c r="BX539" s="107"/>
      <c r="BY539" s="107"/>
      <c r="BZ539" s="107"/>
      <c r="CA539" s="107"/>
      <c r="CB539" s="107"/>
      <c r="CC539" s="107"/>
      <c r="CD539" s="107"/>
      <c r="CE539" s="107"/>
      <c r="CF539" s="107"/>
      <c r="CG539" s="107"/>
      <c r="CH539" s="107"/>
      <c r="CI539" s="107"/>
      <c r="CJ539" s="107"/>
      <c r="CK539" s="107"/>
      <c r="CL539" s="107"/>
      <c r="CM539" s="107"/>
      <c r="CN539" s="107"/>
      <c r="CO539" s="107"/>
      <c r="CP539" s="107"/>
      <c r="CQ539" s="107"/>
      <c r="CR539" s="107"/>
      <c r="CS539" s="107"/>
      <c r="CT539" s="107"/>
      <c r="CU539" s="107"/>
      <c r="CV539" s="107"/>
      <c r="CW539" s="107"/>
      <c r="CX539" s="107"/>
      <c r="CY539" s="107"/>
      <c r="CZ539" s="107"/>
      <c r="DA539" s="107"/>
      <c r="DB539" s="107"/>
      <c r="DC539" s="107"/>
      <c r="DD539" s="107"/>
    </row>
    <row r="540" spans="1:108" s="58" customFormat="1" ht="13.5" customHeight="1">
      <c r="A540" s="112" t="s">
        <v>1525</v>
      </c>
      <c r="B540" s="112"/>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2"/>
      <c r="AK540" s="112"/>
      <c r="AL540" s="112"/>
      <c r="AM540" s="112"/>
      <c r="AN540" s="112"/>
      <c r="AO540" s="112"/>
      <c r="AP540" s="112"/>
      <c r="AQ540" s="112"/>
      <c r="AR540" s="112"/>
      <c r="AS540" s="112"/>
      <c r="AT540" s="112"/>
      <c r="AU540" s="112"/>
      <c r="AV540" s="112"/>
      <c r="AW540" s="112"/>
      <c r="AX540" s="112"/>
      <c r="AY540" s="112"/>
      <c r="AZ540" s="112"/>
      <c r="BA540" s="112"/>
      <c r="BB540" s="112"/>
      <c r="BC540" s="112"/>
      <c r="BD540" s="112"/>
      <c r="BE540" s="112"/>
      <c r="BF540" s="112"/>
      <c r="BG540" s="112"/>
      <c r="BH540" s="112"/>
      <c r="BI540" s="112"/>
      <c r="BJ540" s="112"/>
      <c r="BK540" s="112"/>
      <c r="BL540" s="112"/>
      <c r="BM540" s="112"/>
      <c r="BN540" s="112"/>
      <c r="BO540" s="112"/>
      <c r="BP540" s="112"/>
      <c r="BQ540" s="112"/>
      <c r="BR540" s="112"/>
      <c r="BS540" s="112"/>
      <c r="BT540" s="112"/>
      <c r="BU540" s="112"/>
      <c r="BV540" s="112"/>
      <c r="BW540" s="112"/>
      <c r="BX540" s="112"/>
      <c r="BY540" s="112"/>
      <c r="BZ540" s="112"/>
      <c r="CA540" s="112"/>
      <c r="CB540" s="112"/>
      <c r="CC540" s="112"/>
      <c r="CD540" s="112"/>
      <c r="CE540" s="112"/>
      <c r="CF540" s="112"/>
      <c r="CG540" s="112"/>
      <c r="CH540" s="112"/>
      <c r="CI540" s="112"/>
      <c r="CJ540" s="112"/>
      <c r="CK540" s="112"/>
      <c r="CL540" s="112"/>
      <c r="CM540" s="112"/>
      <c r="CN540" s="112"/>
      <c r="CO540" s="112"/>
      <c r="CP540" s="112"/>
      <c r="CQ540" s="112"/>
      <c r="CR540" s="112"/>
      <c r="CS540" s="112"/>
      <c r="CT540" s="112"/>
      <c r="CU540" s="112"/>
      <c r="CV540" s="112"/>
      <c r="CW540" s="112"/>
      <c r="CX540" s="112"/>
      <c r="CY540" s="112"/>
      <c r="CZ540" s="112"/>
      <c r="DA540" s="112"/>
      <c r="DB540" s="112"/>
      <c r="DC540" s="112"/>
      <c r="DD540" s="112"/>
    </row>
    <row r="541" spans="1:108" s="58" customFormat="1" ht="13.5" customHeight="1">
      <c r="A541" s="112" t="s">
        <v>1137</v>
      </c>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c r="AL541" s="112"/>
      <c r="AM541" s="112"/>
      <c r="AN541" s="112"/>
      <c r="AO541" s="112"/>
      <c r="AP541" s="112"/>
      <c r="AQ541" s="112"/>
      <c r="AR541" s="112"/>
      <c r="AS541" s="112"/>
      <c r="AT541" s="112"/>
      <c r="AU541" s="112"/>
      <c r="AV541" s="112"/>
      <c r="AW541" s="112"/>
      <c r="AX541" s="112"/>
      <c r="AY541" s="112"/>
      <c r="AZ541" s="112"/>
      <c r="BA541" s="112"/>
      <c r="BB541" s="112"/>
      <c r="BC541" s="112"/>
      <c r="BD541" s="112"/>
      <c r="BE541" s="112"/>
      <c r="BF541" s="112"/>
      <c r="BG541" s="112"/>
      <c r="BH541" s="112"/>
      <c r="BI541" s="112"/>
      <c r="BJ541" s="112"/>
      <c r="BK541" s="112"/>
      <c r="BL541" s="112"/>
      <c r="BM541" s="112"/>
      <c r="BN541" s="112"/>
      <c r="BO541" s="112"/>
      <c r="BP541" s="112"/>
      <c r="BQ541" s="112"/>
      <c r="BR541" s="112"/>
      <c r="BS541" s="112"/>
      <c r="BT541" s="112"/>
      <c r="BU541" s="112"/>
      <c r="BV541" s="112"/>
      <c r="BW541" s="112"/>
      <c r="BX541" s="112"/>
      <c r="BY541" s="112"/>
      <c r="BZ541" s="112"/>
      <c r="CA541" s="112"/>
      <c r="CB541" s="112"/>
      <c r="CC541" s="112"/>
      <c r="CD541" s="112"/>
      <c r="CE541" s="112"/>
      <c r="CF541" s="112"/>
      <c r="CG541" s="112"/>
      <c r="CH541" s="112"/>
      <c r="CI541" s="112"/>
      <c r="CJ541" s="112"/>
      <c r="CK541" s="112"/>
      <c r="CL541" s="112"/>
      <c r="CM541" s="112"/>
      <c r="CN541" s="112"/>
      <c r="CO541" s="112"/>
      <c r="CP541" s="112"/>
      <c r="CQ541" s="112"/>
      <c r="CR541" s="112"/>
      <c r="CS541" s="112"/>
      <c r="CT541" s="112"/>
      <c r="CU541" s="112"/>
      <c r="CV541" s="112"/>
      <c r="CW541" s="112"/>
      <c r="CX541" s="112"/>
      <c r="CY541" s="112"/>
      <c r="CZ541" s="112"/>
      <c r="DA541" s="112"/>
      <c r="DB541" s="112"/>
      <c r="DC541" s="112"/>
      <c r="DD541" s="112"/>
    </row>
    <row r="542" spans="1:108" s="58" customFormat="1" ht="13.5" customHeight="1">
      <c r="A542" s="112" t="s">
        <v>1138</v>
      </c>
      <c r="B542" s="112"/>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c r="AE542" s="112"/>
      <c r="AF542" s="112"/>
      <c r="AG542" s="112"/>
      <c r="AH542" s="112"/>
      <c r="AI542" s="112"/>
      <c r="AJ542" s="112"/>
      <c r="AK542" s="112"/>
      <c r="AL542" s="112"/>
      <c r="AM542" s="112"/>
      <c r="AN542" s="112"/>
      <c r="AO542" s="112"/>
      <c r="AP542" s="112"/>
      <c r="AQ542" s="112"/>
      <c r="AR542" s="112"/>
      <c r="AS542" s="112"/>
      <c r="AT542" s="112"/>
      <c r="AU542" s="112"/>
      <c r="AV542" s="112"/>
      <c r="AW542" s="112"/>
      <c r="AX542" s="112"/>
      <c r="AY542" s="112"/>
      <c r="AZ542" s="112"/>
      <c r="BA542" s="112"/>
      <c r="BB542" s="112"/>
      <c r="BC542" s="112"/>
      <c r="BD542" s="112"/>
      <c r="BE542" s="112"/>
      <c r="BF542" s="112"/>
      <c r="BG542" s="112"/>
      <c r="BH542" s="112"/>
      <c r="BI542" s="112"/>
      <c r="BJ542" s="112"/>
      <c r="BK542" s="112"/>
      <c r="BL542" s="112"/>
      <c r="BM542" s="112"/>
      <c r="BN542" s="112"/>
      <c r="BO542" s="112"/>
      <c r="BP542" s="112"/>
      <c r="BQ542" s="112"/>
      <c r="BR542" s="112"/>
      <c r="BS542" s="112"/>
      <c r="BT542" s="112"/>
      <c r="BU542" s="112"/>
      <c r="BV542" s="112"/>
      <c r="BW542" s="112"/>
      <c r="BX542" s="112"/>
      <c r="BY542" s="112"/>
      <c r="BZ542" s="112"/>
      <c r="CA542" s="112"/>
      <c r="CB542" s="112"/>
      <c r="CC542" s="112"/>
      <c r="CD542" s="112"/>
      <c r="CE542" s="112"/>
      <c r="CF542" s="112"/>
      <c r="CG542" s="112"/>
      <c r="CH542" s="112"/>
      <c r="CI542" s="112"/>
      <c r="CJ542" s="112"/>
      <c r="CK542" s="112"/>
      <c r="CL542" s="112"/>
      <c r="CM542" s="112"/>
      <c r="CN542" s="112"/>
      <c r="CO542" s="112"/>
      <c r="CP542" s="112"/>
      <c r="CQ542" s="112"/>
      <c r="CR542" s="112"/>
      <c r="CS542" s="112"/>
      <c r="CT542" s="112"/>
      <c r="CU542" s="112"/>
      <c r="CV542" s="112"/>
      <c r="CW542" s="112"/>
      <c r="CX542" s="112"/>
      <c r="CY542" s="112"/>
      <c r="CZ542" s="112"/>
      <c r="DA542" s="112"/>
      <c r="DB542" s="112"/>
      <c r="DC542" s="112"/>
      <c r="DD542" s="112"/>
    </row>
    <row r="543" spans="1:108" s="58" customFormat="1" ht="13.5" customHeight="1">
      <c r="A543" s="112" t="s">
        <v>1135</v>
      </c>
      <c r="B543" s="112"/>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c r="AE543" s="112"/>
      <c r="AF543" s="112"/>
      <c r="AG543" s="112"/>
      <c r="AH543" s="112"/>
      <c r="AI543" s="112"/>
      <c r="AJ543" s="112"/>
      <c r="AK543" s="112"/>
      <c r="AL543" s="112"/>
      <c r="AM543" s="112"/>
      <c r="AN543" s="112"/>
      <c r="AO543" s="112"/>
      <c r="AP543" s="112"/>
      <c r="AQ543" s="112"/>
      <c r="AR543" s="112"/>
      <c r="AS543" s="112"/>
      <c r="AT543" s="112"/>
      <c r="AU543" s="112"/>
      <c r="AV543" s="112"/>
      <c r="AW543" s="112"/>
      <c r="AX543" s="112"/>
      <c r="AY543" s="112"/>
      <c r="AZ543" s="112"/>
      <c r="BA543" s="112"/>
      <c r="BB543" s="112"/>
      <c r="BC543" s="112"/>
      <c r="BD543" s="112"/>
      <c r="BE543" s="112"/>
      <c r="BF543" s="112"/>
      <c r="BG543" s="112"/>
      <c r="BH543" s="112"/>
      <c r="BI543" s="112"/>
      <c r="BJ543" s="112"/>
      <c r="BK543" s="112"/>
      <c r="BL543" s="112"/>
      <c r="BM543" s="112"/>
      <c r="BN543" s="112"/>
      <c r="BO543" s="112"/>
      <c r="BP543" s="112"/>
      <c r="BQ543" s="112"/>
      <c r="BR543" s="112"/>
      <c r="BS543" s="112"/>
      <c r="BT543" s="112"/>
      <c r="BU543" s="112"/>
      <c r="BV543" s="112"/>
      <c r="BW543" s="112"/>
      <c r="BX543" s="112"/>
      <c r="BY543" s="112"/>
      <c r="BZ543" s="112"/>
      <c r="CA543" s="112"/>
      <c r="CB543" s="112"/>
      <c r="CC543" s="112"/>
      <c r="CD543" s="112"/>
      <c r="CE543" s="112"/>
      <c r="CF543" s="112"/>
      <c r="CG543" s="112"/>
      <c r="CH543" s="112"/>
      <c r="CI543" s="112"/>
      <c r="CJ543" s="112"/>
      <c r="CK543" s="112"/>
      <c r="CL543" s="112"/>
      <c r="CM543" s="112"/>
      <c r="CN543" s="112"/>
      <c r="CO543" s="112"/>
      <c r="CP543" s="112"/>
      <c r="CQ543" s="112"/>
      <c r="CR543" s="112"/>
      <c r="CS543" s="112"/>
      <c r="CT543" s="112"/>
      <c r="CU543" s="112"/>
      <c r="CV543" s="112"/>
      <c r="CW543" s="112"/>
      <c r="CX543" s="112"/>
      <c r="CY543" s="112"/>
      <c r="CZ543" s="112"/>
      <c r="DA543" s="112"/>
      <c r="DB543" s="112"/>
      <c r="DC543" s="112"/>
      <c r="DD543" s="112"/>
    </row>
    <row r="544" spans="1:108" s="58" customFormat="1" ht="12.75">
      <c r="A544" s="112" t="s">
        <v>1526</v>
      </c>
      <c r="B544" s="112"/>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c r="AE544" s="112"/>
      <c r="AF544" s="112"/>
      <c r="AG544" s="112"/>
      <c r="AH544" s="112"/>
      <c r="AI544" s="112"/>
      <c r="AJ544" s="112"/>
      <c r="AK544" s="112"/>
      <c r="AL544" s="112"/>
      <c r="AM544" s="112"/>
      <c r="AN544" s="112"/>
      <c r="AO544" s="112"/>
      <c r="AP544" s="112"/>
      <c r="AQ544" s="112"/>
      <c r="AR544" s="112"/>
      <c r="AS544" s="112"/>
      <c r="AT544" s="112"/>
      <c r="AU544" s="112"/>
      <c r="AV544" s="112"/>
      <c r="AW544" s="112"/>
      <c r="AX544" s="112"/>
      <c r="AY544" s="112"/>
      <c r="AZ544" s="112"/>
      <c r="BA544" s="112"/>
      <c r="BB544" s="112"/>
      <c r="BC544" s="112"/>
      <c r="BD544" s="112"/>
      <c r="BE544" s="112"/>
      <c r="BF544" s="112"/>
      <c r="BG544" s="112"/>
      <c r="BH544" s="112"/>
      <c r="BI544" s="112"/>
      <c r="BJ544" s="112"/>
      <c r="BK544" s="112"/>
      <c r="BL544" s="112"/>
      <c r="BM544" s="112"/>
      <c r="BN544" s="112"/>
      <c r="BO544" s="112"/>
      <c r="BP544" s="112"/>
      <c r="BQ544" s="112"/>
      <c r="BR544" s="112"/>
      <c r="BS544" s="112"/>
      <c r="BT544" s="112"/>
      <c r="BU544" s="112"/>
      <c r="BV544" s="112"/>
      <c r="BW544" s="112"/>
      <c r="BX544" s="112"/>
      <c r="BY544" s="112"/>
      <c r="BZ544" s="112"/>
      <c r="CA544" s="112"/>
      <c r="CB544" s="112"/>
      <c r="CC544" s="112"/>
      <c r="CD544" s="112"/>
      <c r="CE544" s="112"/>
      <c r="CF544" s="112"/>
      <c r="CG544" s="112"/>
      <c r="CH544" s="112"/>
      <c r="CI544" s="112"/>
      <c r="CJ544" s="112"/>
      <c r="CK544" s="112"/>
      <c r="CL544" s="112"/>
      <c r="CM544" s="112"/>
      <c r="CN544" s="112"/>
      <c r="CO544" s="112"/>
      <c r="CP544" s="112"/>
      <c r="CQ544" s="112"/>
      <c r="CR544" s="112"/>
      <c r="CS544" s="112"/>
      <c r="CT544" s="112"/>
      <c r="CU544" s="112"/>
      <c r="CV544" s="112"/>
      <c r="CW544" s="112"/>
      <c r="CX544" s="112"/>
      <c r="CY544" s="112"/>
      <c r="CZ544" s="112"/>
      <c r="DA544" s="112"/>
      <c r="DB544" s="112"/>
      <c r="DC544" s="112"/>
      <c r="DD544" s="112"/>
    </row>
    <row r="545" spans="1:108" s="58" customFormat="1" ht="13.5" customHeight="1">
      <c r="A545" s="107" t="s">
        <v>1527</v>
      </c>
      <c r="B545" s="107"/>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c r="AA545" s="107"/>
      <c r="AB545" s="107"/>
      <c r="AC545" s="107"/>
      <c r="AD545" s="107"/>
      <c r="AE545" s="107"/>
      <c r="AF545" s="107"/>
      <c r="AG545" s="107"/>
      <c r="AH545" s="107"/>
      <c r="AI545" s="107"/>
      <c r="AJ545" s="107"/>
      <c r="AK545" s="107"/>
      <c r="AL545" s="107"/>
      <c r="AM545" s="107"/>
      <c r="AN545" s="107"/>
      <c r="AO545" s="107"/>
      <c r="AP545" s="107"/>
      <c r="AQ545" s="107"/>
      <c r="AR545" s="107"/>
      <c r="AS545" s="107"/>
      <c r="AT545" s="107"/>
      <c r="AU545" s="107"/>
      <c r="AV545" s="107"/>
      <c r="AW545" s="107"/>
      <c r="AX545" s="107"/>
      <c r="AY545" s="107"/>
      <c r="AZ545" s="107"/>
      <c r="BA545" s="107"/>
      <c r="BB545" s="107"/>
      <c r="BC545" s="107"/>
      <c r="BD545" s="107"/>
      <c r="BE545" s="107"/>
      <c r="BF545" s="107"/>
      <c r="BG545" s="107"/>
      <c r="BH545" s="107"/>
      <c r="BI545" s="107"/>
      <c r="BJ545" s="107"/>
      <c r="BK545" s="107"/>
      <c r="BL545" s="107"/>
      <c r="BM545" s="107"/>
      <c r="BN545" s="107"/>
      <c r="BO545" s="107"/>
      <c r="BP545" s="107"/>
      <c r="BQ545" s="107"/>
      <c r="BR545" s="107"/>
      <c r="BS545" s="107"/>
      <c r="BT545" s="107"/>
      <c r="BU545" s="107"/>
      <c r="BV545" s="107"/>
      <c r="BW545" s="107"/>
      <c r="BX545" s="107"/>
      <c r="BY545" s="107"/>
      <c r="BZ545" s="107"/>
      <c r="CA545" s="107"/>
      <c r="CB545" s="107"/>
      <c r="CC545" s="107"/>
      <c r="CD545" s="107"/>
      <c r="CE545" s="107"/>
      <c r="CF545" s="107"/>
      <c r="CG545" s="107"/>
      <c r="CH545" s="107"/>
      <c r="CI545" s="107"/>
      <c r="CJ545" s="107"/>
      <c r="CK545" s="107"/>
      <c r="CL545" s="107"/>
      <c r="CM545" s="107"/>
      <c r="CN545" s="107"/>
      <c r="CO545" s="107"/>
      <c r="CP545" s="107"/>
      <c r="CQ545" s="107"/>
      <c r="CR545" s="107"/>
      <c r="CS545" s="107"/>
      <c r="CT545" s="107"/>
      <c r="CU545" s="107"/>
      <c r="CV545" s="107"/>
      <c r="CW545" s="107"/>
      <c r="CX545" s="107"/>
      <c r="CY545" s="107"/>
      <c r="CZ545" s="107"/>
      <c r="DA545" s="107"/>
      <c r="DB545" s="107"/>
      <c r="DC545" s="107"/>
      <c r="DD545" s="107"/>
    </row>
    <row r="546" spans="1:108" s="58" customFormat="1" ht="13.5" customHeight="1">
      <c r="A546" s="107" t="s">
        <v>1528</v>
      </c>
      <c r="B546" s="107"/>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c r="AA546" s="107"/>
      <c r="AB546" s="107"/>
      <c r="AC546" s="107"/>
      <c r="AD546" s="107"/>
      <c r="AE546" s="107"/>
      <c r="AF546" s="107"/>
      <c r="AG546" s="107"/>
      <c r="AH546" s="107"/>
      <c r="AI546" s="107"/>
      <c r="AJ546" s="107"/>
      <c r="AK546" s="107"/>
      <c r="AL546" s="107"/>
      <c r="AM546" s="107"/>
      <c r="AN546" s="107"/>
      <c r="AO546" s="107"/>
      <c r="AP546" s="107"/>
      <c r="AQ546" s="107"/>
      <c r="AR546" s="107"/>
      <c r="AS546" s="107"/>
      <c r="AT546" s="107"/>
      <c r="AU546" s="107"/>
      <c r="AV546" s="107"/>
      <c r="AW546" s="107"/>
      <c r="AX546" s="107"/>
      <c r="AY546" s="107"/>
      <c r="AZ546" s="107"/>
      <c r="BA546" s="107"/>
      <c r="BB546" s="107"/>
      <c r="BC546" s="107"/>
      <c r="BD546" s="107"/>
      <c r="BE546" s="107"/>
      <c r="BF546" s="107"/>
      <c r="BG546" s="107"/>
      <c r="BH546" s="107"/>
      <c r="BI546" s="107"/>
      <c r="BJ546" s="107"/>
      <c r="BK546" s="107"/>
      <c r="BL546" s="107"/>
      <c r="BM546" s="107"/>
      <c r="BN546" s="107"/>
      <c r="BO546" s="107"/>
      <c r="BP546" s="107"/>
      <c r="BQ546" s="107"/>
      <c r="BR546" s="107"/>
      <c r="BS546" s="107"/>
      <c r="BT546" s="107"/>
      <c r="BU546" s="107"/>
      <c r="BV546" s="107"/>
      <c r="BW546" s="107"/>
      <c r="BX546" s="107"/>
      <c r="BY546" s="107"/>
      <c r="BZ546" s="107"/>
      <c r="CA546" s="107"/>
      <c r="CB546" s="107"/>
      <c r="CC546" s="107"/>
      <c r="CD546" s="107"/>
      <c r="CE546" s="107"/>
      <c r="CF546" s="107"/>
      <c r="CG546" s="107"/>
      <c r="CH546" s="107"/>
      <c r="CI546" s="107"/>
      <c r="CJ546" s="107"/>
      <c r="CK546" s="107"/>
      <c r="CL546" s="107"/>
      <c r="CM546" s="107"/>
      <c r="CN546" s="107"/>
      <c r="CO546" s="107"/>
      <c r="CP546" s="107"/>
      <c r="CQ546" s="107"/>
      <c r="CR546" s="107"/>
      <c r="CS546" s="107"/>
      <c r="CT546" s="107"/>
      <c r="CU546" s="107"/>
      <c r="CV546" s="107"/>
      <c r="CW546" s="107"/>
      <c r="CX546" s="107"/>
      <c r="CY546" s="107"/>
      <c r="CZ546" s="107"/>
      <c r="DA546" s="107"/>
      <c r="DB546" s="107"/>
      <c r="DC546" s="107"/>
      <c r="DD546" s="107"/>
    </row>
    <row r="547" spans="1:108" s="58" customFormat="1" ht="12.75">
      <c r="A547" s="107" t="s">
        <v>1529</v>
      </c>
      <c r="B547" s="107"/>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c r="AA547" s="107"/>
      <c r="AB547" s="107"/>
      <c r="AC547" s="107"/>
      <c r="AD547" s="107"/>
      <c r="AE547" s="107"/>
      <c r="AF547" s="107"/>
      <c r="AG547" s="107"/>
      <c r="AH547" s="107"/>
      <c r="AI547" s="107"/>
      <c r="AJ547" s="107"/>
      <c r="AK547" s="107"/>
      <c r="AL547" s="107"/>
      <c r="AM547" s="107"/>
      <c r="AN547" s="107"/>
      <c r="AO547" s="107"/>
      <c r="AP547" s="107"/>
      <c r="AQ547" s="107"/>
      <c r="AR547" s="107"/>
      <c r="AS547" s="107"/>
      <c r="AT547" s="107"/>
      <c r="AU547" s="107"/>
      <c r="AV547" s="107"/>
      <c r="AW547" s="107"/>
      <c r="AX547" s="107"/>
      <c r="AY547" s="107"/>
      <c r="AZ547" s="107"/>
      <c r="BA547" s="107"/>
      <c r="BB547" s="107"/>
      <c r="BC547" s="107"/>
      <c r="BD547" s="107"/>
      <c r="BE547" s="107"/>
      <c r="BF547" s="107"/>
      <c r="BG547" s="107"/>
      <c r="BH547" s="107"/>
      <c r="BI547" s="107"/>
      <c r="BJ547" s="107"/>
      <c r="BK547" s="107"/>
      <c r="BL547" s="107"/>
      <c r="BM547" s="107"/>
      <c r="BN547" s="107"/>
      <c r="BO547" s="107"/>
      <c r="BP547" s="107"/>
      <c r="BQ547" s="107"/>
      <c r="BR547" s="107"/>
      <c r="BS547" s="107"/>
      <c r="BT547" s="107"/>
      <c r="BU547" s="107"/>
      <c r="BV547" s="107"/>
      <c r="BW547" s="107"/>
      <c r="BX547" s="107"/>
      <c r="BY547" s="107"/>
      <c r="BZ547" s="107"/>
      <c r="CA547" s="107"/>
      <c r="CB547" s="107"/>
      <c r="CC547" s="107"/>
      <c r="CD547" s="107"/>
      <c r="CE547" s="107"/>
      <c r="CF547" s="107"/>
      <c r="CG547" s="107"/>
      <c r="CH547" s="107"/>
      <c r="CI547" s="107"/>
      <c r="CJ547" s="107"/>
      <c r="CK547" s="107"/>
      <c r="CL547" s="107"/>
      <c r="CM547" s="107"/>
      <c r="CN547" s="107"/>
      <c r="CO547" s="107"/>
      <c r="CP547" s="107"/>
      <c r="CQ547" s="107"/>
      <c r="CR547" s="107"/>
      <c r="CS547" s="107"/>
      <c r="CT547" s="107"/>
      <c r="CU547" s="107"/>
      <c r="CV547" s="107"/>
      <c r="CW547" s="107"/>
      <c r="CX547" s="107"/>
      <c r="CY547" s="107"/>
      <c r="CZ547" s="107"/>
      <c r="DA547" s="107"/>
      <c r="DB547" s="107"/>
      <c r="DC547" s="107"/>
      <c r="DD547" s="107"/>
    </row>
    <row r="548" spans="1:108" s="58" customFormat="1" ht="12.75">
      <c r="A548" s="107" t="s">
        <v>1530</v>
      </c>
      <c r="B548" s="107"/>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c r="AA548" s="107"/>
      <c r="AB548" s="107"/>
      <c r="AC548" s="107"/>
      <c r="AD548" s="107"/>
      <c r="AE548" s="107"/>
      <c r="AF548" s="107"/>
      <c r="AG548" s="107"/>
      <c r="AH548" s="107"/>
      <c r="AI548" s="107"/>
      <c r="AJ548" s="107"/>
      <c r="AK548" s="107"/>
      <c r="AL548" s="107"/>
      <c r="AM548" s="107"/>
      <c r="AN548" s="107"/>
      <c r="AO548" s="107"/>
      <c r="AP548" s="107"/>
      <c r="AQ548" s="107"/>
      <c r="AR548" s="107"/>
      <c r="AS548" s="107"/>
      <c r="AT548" s="107"/>
      <c r="AU548" s="107"/>
      <c r="AV548" s="107"/>
      <c r="AW548" s="107"/>
      <c r="AX548" s="107"/>
      <c r="AY548" s="107"/>
      <c r="AZ548" s="107"/>
      <c r="BA548" s="107"/>
      <c r="BB548" s="107"/>
      <c r="BC548" s="107"/>
      <c r="BD548" s="107"/>
      <c r="BE548" s="107"/>
      <c r="BF548" s="107"/>
      <c r="BG548" s="107"/>
      <c r="BH548" s="107"/>
      <c r="BI548" s="107"/>
      <c r="BJ548" s="107"/>
      <c r="BK548" s="107"/>
      <c r="BL548" s="107"/>
      <c r="BM548" s="107"/>
      <c r="BN548" s="107"/>
      <c r="BO548" s="107"/>
      <c r="BP548" s="107"/>
      <c r="BQ548" s="107"/>
      <c r="BR548" s="107"/>
      <c r="BS548" s="107"/>
      <c r="BT548" s="107"/>
      <c r="BU548" s="107"/>
      <c r="BV548" s="107"/>
      <c r="BW548" s="107"/>
      <c r="BX548" s="107"/>
      <c r="BY548" s="107"/>
      <c r="BZ548" s="107"/>
      <c r="CA548" s="107"/>
      <c r="CB548" s="107"/>
      <c r="CC548" s="107"/>
      <c r="CD548" s="107"/>
      <c r="CE548" s="107"/>
      <c r="CF548" s="107"/>
      <c r="CG548" s="107"/>
      <c r="CH548" s="107"/>
      <c r="CI548" s="107"/>
      <c r="CJ548" s="107"/>
      <c r="CK548" s="107"/>
      <c r="CL548" s="107"/>
      <c r="CM548" s="107"/>
      <c r="CN548" s="107"/>
      <c r="CO548" s="107"/>
      <c r="CP548" s="107"/>
      <c r="CQ548" s="107"/>
      <c r="CR548" s="107"/>
      <c r="CS548" s="107"/>
      <c r="CT548" s="107"/>
      <c r="CU548" s="107"/>
      <c r="CV548" s="107"/>
      <c r="CW548" s="107"/>
      <c r="CX548" s="107"/>
      <c r="CY548" s="107"/>
      <c r="CZ548" s="107"/>
      <c r="DA548" s="107"/>
      <c r="DB548" s="107"/>
      <c r="DC548" s="107"/>
      <c r="DD548" s="107"/>
    </row>
    <row r="549" spans="1:108" s="58" customFormat="1" ht="13.5" customHeight="1">
      <c r="A549" s="112" t="s">
        <v>1144</v>
      </c>
      <c r="B549" s="112"/>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c r="AJ549" s="112"/>
      <c r="AK549" s="112"/>
      <c r="AL549" s="112"/>
      <c r="AM549" s="112"/>
      <c r="AN549" s="112"/>
      <c r="AO549" s="112"/>
      <c r="AP549" s="112"/>
      <c r="AQ549" s="112"/>
      <c r="AR549" s="112"/>
      <c r="AS549" s="112"/>
      <c r="AT549" s="112"/>
      <c r="AU549" s="112"/>
      <c r="AV549" s="112"/>
      <c r="AW549" s="112"/>
      <c r="AX549" s="112"/>
      <c r="AY549" s="112"/>
      <c r="AZ549" s="112"/>
      <c r="BA549" s="112"/>
      <c r="BB549" s="112"/>
      <c r="BC549" s="112"/>
      <c r="BD549" s="112"/>
      <c r="BE549" s="112"/>
      <c r="BF549" s="112"/>
      <c r="BG549" s="112"/>
      <c r="BH549" s="112"/>
      <c r="BI549" s="112"/>
      <c r="BJ549" s="112"/>
      <c r="BK549" s="112"/>
      <c r="BL549" s="112"/>
      <c r="BM549" s="112"/>
      <c r="BN549" s="112"/>
      <c r="BO549" s="112"/>
      <c r="BP549" s="112"/>
      <c r="BQ549" s="112"/>
      <c r="BR549" s="112"/>
      <c r="BS549" s="112"/>
      <c r="BT549" s="112"/>
      <c r="BU549" s="112"/>
      <c r="BV549" s="112"/>
      <c r="BW549" s="112"/>
      <c r="BX549" s="112"/>
      <c r="BY549" s="112"/>
      <c r="BZ549" s="112"/>
      <c r="CA549" s="112"/>
      <c r="CB549" s="112"/>
      <c r="CC549" s="112"/>
      <c r="CD549" s="112"/>
      <c r="CE549" s="112"/>
      <c r="CF549" s="112"/>
      <c r="CG549" s="112"/>
      <c r="CH549" s="112"/>
      <c r="CI549" s="112"/>
      <c r="CJ549" s="112"/>
      <c r="CK549" s="112"/>
      <c r="CL549" s="112"/>
      <c r="CM549" s="112"/>
      <c r="CN549" s="112"/>
      <c r="CO549" s="112"/>
      <c r="CP549" s="112"/>
      <c r="CQ549" s="112"/>
      <c r="CR549" s="112"/>
      <c r="CS549" s="112"/>
      <c r="CT549" s="112"/>
      <c r="CU549" s="112"/>
      <c r="CV549" s="112"/>
      <c r="CW549" s="112"/>
      <c r="CX549" s="112"/>
      <c r="CY549" s="112"/>
      <c r="CZ549" s="112"/>
      <c r="DA549" s="112"/>
      <c r="DB549" s="112"/>
      <c r="DC549" s="112"/>
      <c r="DD549" s="112"/>
    </row>
    <row r="550" spans="1:108" s="58" customFormat="1" ht="13.5" customHeight="1">
      <c r="A550" s="112" t="s">
        <v>1143</v>
      </c>
      <c r="B550" s="112"/>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c r="AE550" s="112"/>
      <c r="AF550" s="112"/>
      <c r="AG550" s="112"/>
      <c r="AH550" s="112"/>
      <c r="AI550" s="112"/>
      <c r="AJ550" s="112"/>
      <c r="AK550" s="112"/>
      <c r="AL550" s="112"/>
      <c r="AM550" s="112"/>
      <c r="AN550" s="112"/>
      <c r="AO550" s="112"/>
      <c r="AP550" s="112"/>
      <c r="AQ550" s="112"/>
      <c r="AR550" s="112"/>
      <c r="AS550" s="112"/>
      <c r="AT550" s="112"/>
      <c r="AU550" s="112"/>
      <c r="AV550" s="112"/>
      <c r="AW550" s="112"/>
      <c r="AX550" s="112"/>
      <c r="AY550" s="112"/>
      <c r="AZ550" s="112"/>
      <c r="BA550" s="112"/>
      <c r="BB550" s="112"/>
      <c r="BC550" s="112"/>
      <c r="BD550" s="112"/>
      <c r="BE550" s="112"/>
      <c r="BF550" s="112"/>
      <c r="BG550" s="112"/>
      <c r="BH550" s="112"/>
      <c r="BI550" s="112"/>
      <c r="BJ550" s="112"/>
      <c r="BK550" s="112"/>
      <c r="BL550" s="112"/>
      <c r="BM550" s="112"/>
      <c r="BN550" s="112"/>
      <c r="BO550" s="112"/>
      <c r="BP550" s="112"/>
      <c r="BQ550" s="112"/>
      <c r="BR550" s="112"/>
      <c r="BS550" s="112"/>
      <c r="BT550" s="112"/>
      <c r="BU550" s="112"/>
      <c r="BV550" s="112"/>
      <c r="BW550" s="112"/>
      <c r="BX550" s="112"/>
      <c r="BY550" s="112"/>
      <c r="BZ550" s="112"/>
      <c r="CA550" s="112"/>
      <c r="CB550" s="112"/>
      <c r="CC550" s="112"/>
      <c r="CD550" s="112"/>
      <c r="CE550" s="112"/>
      <c r="CF550" s="112"/>
      <c r="CG550" s="112"/>
      <c r="CH550" s="112"/>
      <c r="CI550" s="112"/>
      <c r="CJ550" s="112"/>
      <c r="CK550" s="112"/>
      <c r="CL550" s="112"/>
      <c r="CM550" s="112"/>
      <c r="CN550" s="112"/>
      <c r="CO550" s="112"/>
      <c r="CP550" s="112"/>
      <c r="CQ550" s="112"/>
      <c r="CR550" s="112"/>
      <c r="CS550" s="112"/>
      <c r="CT550" s="112"/>
      <c r="CU550" s="112"/>
      <c r="CV550" s="112"/>
      <c r="CW550" s="112"/>
      <c r="CX550" s="112"/>
      <c r="CY550" s="112"/>
      <c r="CZ550" s="112"/>
      <c r="DA550" s="112"/>
      <c r="DB550" s="112"/>
      <c r="DC550" s="112"/>
      <c r="DD550" s="112"/>
    </row>
    <row r="551" spans="1:108" s="58" customFormat="1" ht="13.5" customHeight="1">
      <c r="A551" s="112" t="s">
        <v>1137</v>
      </c>
      <c r="B551" s="112"/>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c r="AE551" s="112"/>
      <c r="AF551" s="112"/>
      <c r="AG551" s="112"/>
      <c r="AH551" s="112"/>
      <c r="AI551" s="112"/>
      <c r="AJ551" s="112"/>
      <c r="AK551" s="112"/>
      <c r="AL551" s="112"/>
      <c r="AM551" s="112"/>
      <c r="AN551" s="112"/>
      <c r="AO551" s="112"/>
      <c r="AP551" s="112"/>
      <c r="AQ551" s="112"/>
      <c r="AR551" s="112"/>
      <c r="AS551" s="112"/>
      <c r="AT551" s="112"/>
      <c r="AU551" s="112"/>
      <c r="AV551" s="112"/>
      <c r="AW551" s="112"/>
      <c r="AX551" s="112"/>
      <c r="AY551" s="112"/>
      <c r="AZ551" s="112"/>
      <c r="BA551" s="112"/>
      <c r="BB551" s="112"/>
      <c r="BC551" s="112"/>
      <c r="BD551" s="112"/>
      <c r="BE551" s="112"/>
      <c r="BF551" s="112"/>
      <c r="BG551" s="112"/>
      <c r="BH551" s="112"/>
      <c r="BI551" s="112"/>
      <c r="BJ551" s="112"/>
      <c r="BK551" s="112"/>
      <c r="BL551" s="112"/>
      <c r="BM551" s="112"/>
      <c r="BN551" s="112"/>
      <c r="BO551" s="112"/>
      <c r="BP551" s="112"/>
      <c r="BQ551" s="112"/>
      <c r="BR551" s="112"/>
      <c r="BS551" s="112"/>
      <c r="BT551" s="112"/>
      <c r="BU551" s="112"/>
      <c r="BV551" s="112"/>
      <c r="BW551" s="112"/>
      <c r="BX551" s="112"/>
      <c r="BY551" s="112"/>
      <c r="BZ551" s="112"/>
      <c r="CA551" s="112"/>
      <c r="CB551" s="112"/>
      <c r="CC551" s="112"/>
      <c r="CD551" s="112"/>
      <c r="CE551" s="112"/>
      <c r="CF551" s="112"/>
      <c r="CG551" s="112"/>
      <c r="CH551" s="112"/>
      <c r="CI551" s="112"/>
      <c r="CJ551" s="112"/>
      <c r="CK551" s="112"/>
      <c r="CL551" s="112"/>
      <c r="CM551" s="112"/>
      <c r="CN551" s="112"/>
      <c r="CO551" s="112"/>
      <c r="CP551" s="112"/>
      <c r="CQ551" s="112"/>
      <c r="CR551" s="112"/>
      <c r="CS551" s="112"/>
      <c r="CT551" s="112"/>
      <c r="CU551" s="112"/>
      <c r="CV551" s="112"/>
      <c r="CW551" s="112"/>
      <c r="CX551" s="112"/>
      <c r="CY551" s="112"/>
      <c r="CZ551" s="112"/>
      <c r="DA551" s="112"/>
      <c r="DB551" s="112"/>
      <c r="DC551" s="112"/>
      <c r="DD551" s="112"/>
    </row>
    <row r="552" spans="1:108" s="58" customFormat="1" ht="13.5" customHeight="1">
      <c r="A552" s="112" t="s">
        <v>1138</v>
      </c>
      <c r="B552" s="112"/>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c r="AE552" s="112"/>
      <c r="AF552" s="112"/>
      <c r="AG552" s="112"/>
      <c r="AH552" s="112"/>
      <c r="AI552" s="112"/>
      <c r="AJ552" s="112"/>
      <c r="AK552" s="112"/>
      <c r="AL552" s="112"/>
      <c r="AM552" s="112"/>
      <c r="AN552" s="112"/>
      <c r="AO552" s="112"/>
      <c r="AP552" s="112"/>
      <c r="AQ552" s="112"/>
      <c r="AR552" s="112"/>
      <c r="AS552" s="112"/>
      <c r="AT552" s="112"/>
      <c r="AU552" s="112"/>
      <c r="AV552" s="112"/>
      <c r="AW552" s="112"/>
      <c r="AX552" s="112"/>
      <c r="AY552" s="112"/>
      <c r="AZ552" s="112"/>
      <c r="BA552" s="112"/>
      <c r="BB552" s="112"/>
      <c r="BC552" s="112"/>
      <c r="BD552" s="112"/>
      <c r="BE552" s="112"/>
      <c r="BF552" s="112"/>
      <c r="BG552" s="112"/>
      <c r="BH552" s="112"/>
      <c r="BI552" s="112"/>
      <c r="BJ552" s="112"/>
      <c r="BK552" s="112"/>
      <c r="BL552" s="112"/>
      <c r="BM552" s="112"/>
      <c r="BN552" s="112"/>
      <c r="BO552" s="112"/>
      <c r="BP552" s="112"/>
      <c r="BQ552" s="112"/>
      <c r="BR552" s="112"/>
      <c r="BS552" s="112"/>
      <c r="BT552" s="112"/>
      <c r="BU552" s="112"/>
      <c r="BV552" s="112"/>
      <c r="BW552" s="112"/>
      <c r="BX552" s="112"/>
      <c r="BY552" s="112"/>
      <c r="BZ552" s="112"/>
      <c r="CA552" s="112"/>
      <c r="CB552" s="112"/>
      <c r="CC552" s="112"/>
      <c r="CD552" s="112"/>
      <c r="CE552" s="112"/>
      <c r="CF552" s="112"/>
      <c r="CG552" s="112"/>
      <c r="CH552" s="112"/>
      <c r="CI552" s="112"/>
      <c r="CJ552" s="112"/>
      <c r="CK552" s="112"/>
      <c r="CL552" s="112"/>
      <c r="CM552" s="112"/>
      <c r="CN552" s="112"/>
      <c r="CO552" s="112"/>
      <c r="CP552" s="112"/>
      <c r="CQ552" s="112"/>
      <c r="CR552" s="112"/>
      <c r="CS552" s="112"/>
      <c r="CT552" s="112"/>
      <c r="CU552" s="112"/>
      <c r="CV552" s="112"/>
      <c r="CW552" s="112"/>
      <c r="CX552" s="112"/>
      <c r="CY552" s="112"/>
      <c r="CZ552" s="112"/>
      <c r="DA552" s="112"/>
      <c r="DB552" s="112"/>
      <c r="DC552" s="112"/>
      <c r="DD552" s="112"/>
    </row>
    <row r="553" spans="1:108" s="58" customFormat="1" ht="13.5" customHeight="1">
      <c r="A553" s="112" t="s">
        <v>1135</v>
      </c>
      <c r="B553" s="112"/>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c r="AJ553" s="112"/>
      <c r="AK553" s="112"/>
      <c r="AL553" s="112"/>
      <c r="AM553" s="112"/>
      <c r="AN553" s="112"/>
      <c r="AO553" s="112"/>
      <c r="AP553" s="112"/>
      <c r="AQ553" s="112"/>
      <c r="AR553" s="112"/>
      <c r="AS553" s="112"/>
      <c r="AT553" s="112"/>
      <c r="AU553" s="112"/>
      <c r="AV553" s="112"/>
      <c r="AW553" s="112"/>
      <c r="AX553" s="112"/>
      <c r="AY553" s="112"/>
      <c r="AZ553" s="112"/>
      <c r="BA553" s="112"/>
      <c r="BB553" s="112"/>
      <c r="BC553" s="112"/>
      <c r="BD553" s="112"/>
      <c r="BE553" s="112"/>
      <c r="BF553" s="112"/>
      <c r="BG553" s="112"/>
      <c r="BH553" s="112"/>
      <c r="BI553" s="112"/>
      <c r="BJ553" s="112"/>
      <c r="BK553" s="112"/>
      <c r="BL553" s="112"/>
      <c r="BM553" s="112"/>
      <c r="BN553" s="112"/>
      <c r="BO553" s="112"/>
      <c r="BP553" s="112"/>
      <c r="BQ553" s="112"/>
      <c r="BR553" s="112"/>
      <c r="BS553" s="112"/>
      <c r="BT553" s="112"/>
      <c r="BU553" s="112"/>
      <c r="BV553" s="112"/>
      <c r="BW553" s="112"/>
      <c r="BX553" s="112"/>
      <c r="BY553" s="112"/>
      <c r="BZ553" s="112"/>
      <c r="CA553" s="112"/>
      <c r="CB553" s="112"/>
      <c r="CC553" s="112"/>
      <c r="CD553" s="112"/>
      <c r="CE553" s="112"/>
      <c r="CF553" s="112"/>
      <c r="CG553" s="112"/>
      <c r="CH553" s="112"/>
      <c r="CI553" s="112"/>
      <c r="CJ553" s="112"/>
      <c r="CK553" s="112"/>
      <c r="CL553" s="112"/>
      <c r="CM553" s="112"/>
      <c r="CN553" s="112"/>
      <c r="CO553" s="112"/>
      <c r="CP553" s="112"/>
      <c r="CQ553" s="112"/>
      <c r="CR553" s="112"/>
      <c r="CS553" s="112"/>
      <c r="CT553" s="112"/>
      <c r="CU553" s="112"/>
      <c r="CV553" s="112"/>
      <c r="CW553" s="112"/>
      <c r="CX553" s="112"/>
      <c r="CY553" s="112"/>
      <c r="CZ553" s="112"/>
      <c r="DA553" s="112"/>
      <c r="DB553" s="112"/>
      <c r="DC553" s="112"/>
      <c r="DD553" s="112"/>
    </row>
    <row r="554" spans="1:108" s="58" customFormat="1" ht="12.75">
      <c r="A554" s="112" t="s">
        <v>1531</v>
      </c>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c r="AL554" s="112"/>
      <c r="AM554" s="112"/>
      <c r="AN554" s="112"/>
      <c r="AO554" s="112"/>
      <c r="AP554" s="112"/>
      <c r="AQ554" s="112"/>
      <c r="AR554" s="112"/>
      <c r="AS554" s="112"/>
      <c r="AT554" s="112"/>
      <c r="AU554" s="112"/>
      <c r="AV554" s="112"/>
      <c r="AW554" s="112"/>
      <c r="AX554" s="112"/>
      <c r="AY554" s="112"/>
      <c r="AZ554" s="112"/>
      <c r="BA554" s="112"/>
      <c r="BB554" s="112"/>
      <c r="BC554" s="112"/>
      <c r="BD554" s="112"/>
      <c r="BE554" s="112"/>
      <c r="BF554" s="112"/>
      <c r="BG554" s="112"/>
      <c r="BH554" s="112"/>
      <c r="BI554" s="112"/>
      <c r="BJ554" s="112"/>
      <c r="BK554" s="112"/>
      <c r="BL554" s="112"/>
      <c r="BM554" s="112"/>
      <c r="BN554" s="112"/>
      <c r="BO554" s="112"/>
      <c r="BP554" s="112"/>
      <c r="BQ554" s="112"/>
      <c r="BR554" s="112"/>
      <c r="BS554" s="112"/>
      <c r="BT554" s="112"/>
      <c r="BU554" s="112"/>
      <c r="BV554" s="112"/>
      <c r="BW554" s="112"/>
      <c r="BX554" s="112"/>
      <c r="BY554" s="112"/>
      <c r="BZ554" s="112"/>
      <c r="CA554" s="112"/>
      <c r="CB554" s="112"/>
      <c r="CC554" s="112"/>
      <c r="CD554" s="112"/>
      <c r="CE554" s="112"/>
      <c r="CF554" s="112"/>
      <c r="CG554" s="112"/>
      <c r="CH554" s="112"/>
      <c r="CI554" s="112"/>
      <c r="CJ554" s="112"/>
      <c r="CK554" s="112"/>
      <c r="CL554" s="112"/>
      <c r="CM554" s="112"/>
      <c r="CN554" s="112"/>
      <c r="CO554" s="112"/>
      <c r="CP554" s="112"/>
      <c r="CQ554" s="112"/>
      <c r="CR554" s="112"/>
      <c r="CS554" s="112"/>
      <c r="CT554" s="112"/>
      <c r="CU554" s="112"/>
      <c r="CV554" s="112"/>
      <c r="CW554" s="112"/>
      <c r="CX554" s="112"/>
      <c r="CY554" s="112"/>
      <c r="CZ554" s="112"/>
      <c r="DA554" s="112"/>
      <c r="DB554" s="112"/>
      <c r="DC554" s="112"/>
      <c r="DD554" s="112"/>
    </row>
    <row r="555" spans="1:108" s="58" customFormat="1" ht="13.5" customHeight="1">
      <c r="A555" s="107" t="s">
        <v>1527</v>
      </c>
      <c r="B555" s="107"/>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c r="AA555" s="107"/>
      <c r="AB555" s="107"/>
      <c r="AC555" s="107"/>
      <c r="AD555" s="107"/>
      <c r="AE555" s="107"/>
      <c r="AF555" s="107"/>
      <c r="AG555" s="107"/>
      <c r="AH555" s="107"/>
      <c r="AI555" s="107"/>
      <c r="AJ555" s="107"/>
      <c r="AK555" s="107"/>
      <c r="AL555" s="107"/>
      <c r="AM555" s="107"/>
      <c r="AN555" s="107"/>
      <c r="AO555" s="107"/>
      <c r="AP555" s="107"/>
      <c r="AQ555" s="107"/>
      <c r="AR555" s="107"/>
      <c r="AS555" s="107"/>
      <c r="AT555" s="107"/>
      <c r="AU555" s="107"/>
      <c r="AV555" s="107"/>
      <c r="AW555" s="107"/>
      <c r="AX555" s="107"/>
      <c r="AY555" s="107"/>
      <c r="AZ555" s="107"/>
      <c r="BA555" s="107"/>
      <c r="BB555" s="107"/>
      <c r="BC555" s="107"/>
      <c r="BD555" s="107"/>
      <c r="BE555" s="107"/>
      <c r="BF555" s="107"/>
      <c r="BG555" s="107"/>
      <c r="BH555" s="107"/>
      <c r="BI555" s="107"/>
      <c r="BJ555" s="107"/>
      <c r="BK555" s="107"/>
      <c r="BL555" s="107"/>
      <c r="BM555" s="107"/>
      <c r="BN555" s="107"/>
      <c r="BO555" s="107"/>
      <c r="BP555" s="107"/>
      <c r="BQ555" s="107"/>
      <c r="BR555" s="107"/>
      <c r="BS555" s="107"/>
      <c r="BT555" s="107"/>
      <c r="BU555" s="107"/>
      <c r="BV555" s="107"/>
      <c r="BW555" s="107"/>
      <c r="BX555" s="107"/>
      <c r="BY555" s="107"/>
      <c r="BZ555" s="107"/>
      <c r="CA555" s="107"/>
      <c r="CB555" s="107"/>
      <c r="CC555" s="107"/>
      <c r="CD555" s="107"/>
      <c r="CE555" s="107"/>
      <c r="CF555" s="107"/>
      <c r="CG555" s="107"/>
      <c r="CH555" s="107"/>
      <c r="CI555" s="107"/>
      <c r="CJ555" s="107"/>
      <c r="CK555" s="107"/>
      <c r="CL555" s="107"/>
      <c r="CM555" s="107"/>
      <c r="CN555" s="107"/>
      <c r="CO555" s="107"/>
      <c r="CP555" s="107"/>
      <c r="CQ555" s="107"/>
      <c r="CR555" s="107"/>
      <c r="CS555" s="107"/>
      <c r="CT555" s="107"/>
      <c r="CU555" s="107"/>
      <c r="CV555" s="107"/>
      <c r="CW555" s="107"/>
      <c r="CX555" s="107"/>
      <c r="CY555" s="107"/>
      <c r="CZ555" s="107"/>
      <c r="DA555" s="107"/>
      <c r="DB555" s="107"/>
      <c r="DC555" s="107"/>
      <c r="DD555" s="107"/>
    </row>
    <row r="556" spans="1:108" s="58" customFormat="1" ht="13.5" customHeight="1">
      <c r="A556" s="107" t="s">
        <v>1532</v>
      </c>
      <c r="B556" s="107"/>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c r="AA556" s="107"/>
      <c r="AB556" s="107"/>
      <c r="AC556" s="107"/>
      <c r="AD556" s="107"/>
      <c r="AE556" s="107"/>
      <c r="AF556" s="107"/>
      <c r="AG556" s="107"/>
      <c r="AH556" s="107"/>
      <c r="AI556" s="107"/>
      <c r="AJ556" s="107"/>
      <c r="AK556" s="107"/>
      <c r="AL556" s="107"/>
      <c r="AM556" s="107"/>
      <c r="AN556" s="107"/>
      <c r="AO556" s="107"/>
      <c r="AP556" s="107"/>
      <c r="AQ556" s="107"/>
      <c r="AR556" s="107"/>
      <c r="AS556" s="107"/>
      <c r="AT556" s="107"/>
      <c r="AU556" s="107"/>
      <c r="AV556" s="107"/>
      <c r="AW556" s="107"/>
      <c r="AX556" s="107"/>
      <c r="AY556" s="107"/>
      <c r="AZ556" s="107"/>
      <c r="BA556" s="107"/>
      <c r="BB556" s="107"/>
      <c r="BC556" s="107"/>
      <c r="BD556" s="107"/>
      <c r="BE556" s="107"/>
      <c r="BF556" s="107"/>
      <c r="BG556" s="107"/>
      <c r="BH556" s="107"/>
      <c r="BI556" s="107"/>
      <c r="BJ556" s="107"/>
      <c r="BK556" s="107"/>
      <c r="BL556" s="107"/>
      <c r="BM556" s="107"/>
      <c r="BN556" s="107"/>
      <c r="BO556" s="107"/>
      <c r="BP556" s="107"/>
      <c r="BQ556" s="107"/>
      <c r="BR556" s="107"/>
      <c r="BS556" s="107"/>
      <c r="BT556" s="107"/>
      <c r="BU556" s="107"/>
      <c r="BV556" s="107"/>
      <c r="BW556" s="107"/>
      <c r="BX556" s="107"/>
      <c r="BY556" s="107"/>
      <c r="BZ556" s="107"/>
      <c r="CA556" s="107"/>
      <c r="CB556" s="107"/>
      <c r="CC556" s="107"/>
      <c r="CD556" s="107"/>
      <c r="CE556" s="107"/>
      <c r="CF556" s="107"/>
      <c r="CG556" s="107"/>
      <c r="CH556" s="107"/>
      <c r="CI556" s="107"/>
      <c r="CJ556" s="107"/>
      <c r="CK556" s="107"/>
      <c r="CL556" s="107"/>
      <c r="CM556" s="107"/>
      <c r="CN556" s="107"/>
      <c r="CO556" s="107"/>
      <c r="CP556" s="107"/>
      <c r="CQ556" s="107"/>
      <c r="CR556" s="107"/>
      <c r="CS556" s="107"/>
      <c r="CT556" s="107"/>
      <c r="CU556" s="107"/>
      <c r="CV556" s="107"/>
      <c r="CW556" s="107"/>
      <c r="CX556" s="107"/>
      <c r="CY556" s="107"/>
      <c r="CZ556" s="107"/>
      <c r="DA556" s="107"/>
      <c r="DB556" s="107"/>
      <c r="DC556" s="107"/>
      <c r="DD556" s="107"/>
    </row>
    <row r="557" spans="1:108" s="58" customFormat="1" ht="12.75">
      <c r="A557" s="107" t="s">
        <v>1533</v>
      </c>
      <c r="B557" s="107"/>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c r="AA557" s="107"/>
      <c r="AB557" s="107"/>
      <c r="AC557" s="107"/>
      <c r="AD557" s="107"/>
      <c r="AE557" s="107"/>
      <c r="AF557" s="107"/>
      <c r="AG557" s="107"/>
      <c r="AH557" s="107"/>
      <c r="AI557" s="107"/>
      <c r="AJ557" s="107"/>
      <c r="AK557" s="107"/>
      <c r="AL557" s="107"/>
      <c r="AM557" s="107"/>
      <c r="AN557" s="107"/>
      <c r="AO557" s="107"/>
      <c r="AP557" s="107"/>
      <c r="AQ557" s="107"/>
      <c r="AR557" s="107"/>
      <c r="AS557" s="107"/>
      <c r="AT557" s="107"/>
      <c r="AU557" s="107"/>
      <c r="AV557" s="107"/>
      <c r="AW557" s="107"/>
      <c r="AX557" s="107"/>
      <c r="AY557" s="107"/>
      <c r="AZ557" s="107"/>
      <c r="BA557" s="107"/>
      <c r="BB557" s="107"/>
      <c r="BC557" s="107"/>
      <c r="BD557" s="107"/>
      <c r="BE557" s="107"/>
      <c r="BF557" s="107"/>
      <c r="BG557" s="107"/>
      <c r="BH557" s="107"/>
      <c r="BI557" s="107"/>
      <c r="BJ557" s="107"/>
      <c r="BK557" s="107"/>
      <c r="BL557" s="107"/>
      <c r="BM557" s="107"/>
      <c r="BN557" s="107"/>
      <c r="BO557" s="107"/>
      <c r="BP557" s="107"/>
      <c r="BQ557" s="107"/>
      <c r="BR557" s="107"/>
      <c r="BS557" s="107"/>
      <c r="BT557" s="107"/>
      <c r="BU557" s="107"/>
      <c r="BV557" s="107"/>
      <c r="BW557" s="107"/>
      <c r="BX557" s="107"/>
      <c r="BY557" s="107"/>
      <c r="BZ557" s="107"/>
      <c r="CA557" s="107"/>
      <c r="CB557" s="107"/>
      <c r="CC557" s="107"/>
      <c r="CD557" s="107"/>
      <c r="CE557" s="107"/>
      <c r="CF557" s="107"/>
      <c r="CG557" s="107"/>
      <c r="CH557" s="107"/>
      <c r="CI557" s="107"/>
      <c r="CJ557" s="107"/>
      <c r="CK557" s="107"/>
      <c r="CL557" s="107"/>
      <c r="CM557" s="107"/>
      <c r="CN557" s="107"/>
      <c r="CO557" s="107"/>
      <c r="CP557" s="107"/>
      <c r="CQ557" s="107"/>
      <c r="CR557" s="107"/>
      <c r="CS557" s="107"/>
      <c r="CT557" s="107"/>
      <c r="CU557" s="107"/>
      <c r="CV557" s="107"/>
      <c r="CW557" s="107"/>
      <c r="CX557" s="107"/>
      <c r="CY557" s="107"/>
      <c r="CZ557" s="107"/>
      <c r="DA557" s="107"/>
      <c r="DB557" s="107"/>
      <c r="DC557" s="107"/>
      <c r="DD557" s="107"/>
    </row>
    <row r="558" spans="1:108" s="58" customFormat="1" ht="12.75">
      <c r="A558" s="107" t="s">
        <v>802</v>
      </c>
      <c r="B558" s="107"/>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c r="AA558" s="107"/>
      <c r="AB558" s="107"/>
      <c r="AC558" s="107"/>
      <c r="AD558" s="107"/>
      <c r="AE558" s="107"/>
      <c r="AF558" s="107"/>
      <c r="AG558" s="107"/>
      <c r="AH558" s="107"/>
      <c r="AI558" s="107"/>
      <c r="AJ558" s="107"/>
      <c r="AK558" s="107"/>
      <c r="AL558" s="107"/>
      <c r="AM558" s="107"/>
      <c r="AN558" s="107"/>
      <c r="AO558" s="107"/>
      <c r="AP558" s="107"/>
      <c r="AQ558" s="107"/>
      <c r="AR558" s="107"/>
      <c r="AS558" s="107"/>
      <c r="AT558" s="107"/>
      <c r="AU558" s="107"/>
      <c r="AV558" s="107"/>
      <c r="AW558" s="107"/>
      <c r="AX558" s="107"/>
      <c r="AY558" s="107"/>
      <c r="AZ558" s="107"/>
      <c r="BA558" s="107"/>
      <c r="BB558" s="107"/>
      <c r="BC558" s="107"/>
      <c r="BD558" s="107"/>
      <c r="BE558" s="107"/>
      <c r="BF558" s="107"/>
      <c r="BG558" s="107"/>
      <c r="BH558" s="107"/>
      <c r="BI558" s="107"/>
      <c r="BJ558" s="107"/>
      <c r="BK558" s="107"/>
      <c r="BL558" s="107"/>
      <c r="BM558" s="107"/>
      <c r="BN558" s="107"/>
      <c r="BO558" s="107"/>
      <c r="BP558" s="107"/>
      <c r="BQ558" s="107"/>
      <c r="BR558" s="107"/>
      <c r="BS558" s="107"/>
      <c r="BT558" s="107"/>
      <c r="BU558" s="107"/>
      <c r="BV558" s="107"/>
      <c r="BW558" s="107"/>
      <c r="BX558" s="107"/>
      <c r="BY558" s="107"/>
      <c r="BZ558" s="107"/>
      <c r="CA558" s="107"/>
      <c r="CB558" s="107"/>
      <c r="CC558" s="107"/>
      <c r="CD558" s="107"/>
      <c r="CE558" s="107"/>
      <c r="CF558" s="107"/>
      <c r="CG558" s="107"/>
      <c r="CH558" s="107"/>
      <c r="CI558" s="107"/>
      <c r="CJ558" s="107"/>
      <c r="CK558" s="107"/>
      <c r="CL558" s="107"/>
      <c r="CM558" s="107"/>
      <c r="CN558" s="107"/>
      <c r="CO558" s="107"/>
      <c r="CP558" s="107"/>
      <c r="CQ558" s="107"/>
      <c r="CR558" s="107"/>
      <c r="CS558" s="107"/>
      <c r="CT558" s="107"/>
      <c r="CU558" s="107"/>
      <c r="CV558" s="107"/>
      <c r="CW558" s="107"/>
      <c r="CX558" s="107"/>
      <c r="CY558" s="107"/>
      <c r="CZ558" s="107"/>
      <c r="DA558" s="107"/>
      <c r="DB558" s="107"/>
      <c r="DC558" s="107"/>
      <c r="DD558" s="107"/>
    </row>
    <row r="559" spans="1:108" s="58" customFormat="1" ht="13.5" customHeight="1">
      <c r="A559" s="112" t="s">
        <v>1534</v>
      </c>
      <c r="B559" s="112"/>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c r="AE559" s="112"/>
      <c r="AF559" s="112"/>
      <c r="AG559" s="112"/>
      <c r="AH559" s="112"/>
      <c r="AI559" s="112"/>
      <c r="AJ559" s="112"/>
      <c r="AK559" s="112"/>
      <c r="AL559" s="112"/>
      <c r="AM559" s="112"/>
      <c r="AN559" s="112"/>
      <c r="AO559" s="112"/>
      <c r="AP559" s="112"/>
      <c r="AQ559" s="112"/>
      <c r="AR559" s="112"/>
      <c r="AS559" s="112"/>
      <c r="AT559" s="112"/>
      <c r="AU559" s="112"/>
      <c r="AV559" s="112"/>
      <c r="AW559" s="112"/>
      <c r="AX559" s="112"/>
      <c r="AY559" s="112"/>
      <c r="AZ559" s="112"/>
      <c r="BA559" s="112"/>
      <c r="BB559" s="112"/>
      <c r="BC559" s="112"/>
      <c r="BD559" s="112"/>
      <c r="BE559" s="112"/>
      <c r="BF559" s="112"/>
      <c r="BG559" s="112"/>
      <c r="BH559" s="112"/>
      <c r="BI559" s="112"/>
      <c r="BJ559" s="112"/>
      <c r="BK559" s="112"/>
      <c r="BL559" s="112"/>
      <c r="BM559" s="112"/>
      <c r="BN559" s="112"/>
      <c r="BO559" s="112"/>
      <c r="BP559" s="112"/>
      <c r="BQ559" s="112"/>
      <c r="BR559" s="112"/>
      <c r="BS559" s="112"/>
      <c r="BT559" s="112"/>
      <c r="BU559" s="112"/>
      <c r="BV559" s="112"/>
      <c r="BW559" s="112"/>
      <c r="BX559" s="112"/>
      <c r="BY559" s="112"/>
      <c r="BZ559" s="112"/>
      <c r="CA559" s="112"/>
      <c r="CB559" s="112"/>
      <c r="CC559" s="112"/>
      <c r="CD559" s="112"/>
      <c r="CE559" s="112"/>
      <c r="CF559" s="112"/>
      <c r="CG559" s="112"/>
      <c r="CH559" s="112"/>
      <c r="CI559" s="112"/>
      <c r="CJ559" s="112"/>
      <c r="CK559" s="112"/>
      <c r="CL559" s="112"/>
      <c r="CM559" s="112"/>
      <c r="CN559" s="112"/>
      <c r="CO559" s="112"/>
      <c r="CP559" s="112"/>
      <c r="CQ559" s="112"/>
      <c r="CR559" s="112"/>
      <c r="CS559" s="112"/>
      <c r="CT559" s="112"/>
      <c r="CU559" s="112"/>
      <c r="CV559" s="112"/>
      <c r="CW559" s="112"/>
      <c r="CX559" s="112"/>
      <c r="CY559" s="112"/>
      <c r="CZ559" s="112"/>
      <c r="DA559" s="112"/>
      <c r="DB559" s="112"/>
      <c r="DC559" s="112"/>
      <c r="DD559" s="112"/>
    </row>
    <row r="560" spans="1:108" s="58" customFormat="1" ht="13.5" customHeight="1">
      <c r="A560" s="112" t="s">
        <v>1535</v>
      </c>
      <c r="B560" s="112"/>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c r="AE560" s="112"/>
      <c r="AF560" s="112"/>
      <c r="AG560" s="112"/>
      <c r="AH560" s="112"/>
      <c r="AI560" s="112"/>
      <c r="AJ560" s="112"/>
      <c r="AK560" s="112"/>
      <c r="AL560" s="112"/>
      <c r="AM560" s="112"/>
      <c r="AN560" s="112"/>
      <c r="AO560" s="112"/>
      <c r="AP560" s="112"/>
      <c r="AQ560" s="112"/>
      <c r="AR560" s="112"/>
      <c r="AS560" s="112"/>
      <c r="AT560" s="112"/>
      <c r="AU560" s="112"/>
      <c r="AV560" s="112"/>
      <c r="AW560" s="112"/>
      <c r="AX560" s="112"/>
      <c r="AY560" s="112"/>
      <c r="AZ560" s="112"/>
      <c r="BA560" s="112"/>
      <c r="BB560" s="112"/>
      <c r="BC560" s="112"/>
      <c r="BD560" s="112"/>
      <c r="BE560" s="112"/>
      <c r="BF560" s="112"/>
      <c r="BG560" s="112"/>
      <c r="BH560" s="112"/>
      <c r="BI560" s="112"/>
      <c r="BJ560" s="112"/>
      <c r="BK560" s="112"/>
      <c r="BL560" s="112"/>
      <c r="BM560" s="112"/>
      <c r="BN560" s="112"/>
      <c r="BO560" s="112"/>
      <c r="BP560" s="112"/>
      <c r="BQ560" s="112"/>
      <c r="BR560" s="112"/>
      <c r="BS560" s="112"/>
      <c r="BT560" s="112"/>
      <c r="BU560" s="112"/>
      <c r="BV560" s="112"/>
      <c r="BW560" s="112"/>
      <c r="BX560" s="112"/>
      <c r="BY560" s="112"/>
      <c r="BZ560" s="112"/>
      <c r="CA560" s="112"/>
      <c r="CB560" s="112"/>
      <c r="CC560" s="112"/>
      <c r="CD560" s="112"/>
      <c r="CE560" s="112"/>
      <c r="CF560" s="112"/>
      <c r="CG560" s="112"/>
      <c r="CH560" s="112"/>
      <c r="CI560" s="112"/>
      <c r="CJ560" s="112"/>
      <c r="CK560" s="112"/>
      <c r="CL560" s="112"/>
      <c r="CM560" s="112"/>
      <c r="CN560" s="112"/>
      <c r="CO560" s="112"/>
      <c r="CP560" s="112"/>
      <c r="CQ560" s="112"/>
      <c r="CR560" s="112"/>
      <c r="CS560" s="112"/>
      <c r="CT560" s="112"/>
      <c r="CU560" s="112"/>
      <c r="CV560" s="112"/>
      <c r="CW560" s="112"/>
      <c r="CX560" s="112"/>
      <c r="CY560" s="112"/>
      <c r="CZ560" s="112"/>
      <c r="DA560" s="112"/>
      <c r="DB560" s="112"/>
      <c r="DC560" s="112"/>
      <c r="DD560" s="112"/>
    </row>
    <row r="561" spans="1:108" s="58" customFormat="1" ht="13.5" customHeight="1">
      <c r="A561" s="112" t="s">
        <v>1536</v>
      </c>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c r="AL561" s="112"/>
      <c r="AM561" s="112"/>
      <c r="AN561" s="112"/>
      <c r="AO561" s="112"/>
      <c r="AP561" s="112"/>
      <c r="AQ561" s="112"/>
      <c r="AR561" s="112"/>
      <c r="AS561" s="112"/>
      <c r="AT561" s="112"/>
      <c r="AU561" s="112"/>
      <c r="AV561" s="112"/>
      <c r="AW561" s="112"/>
      <c r="AX561" s="112"/>
      <c r="AY561" s="112"/>
      <c r="AZ561" s="112"/>
      <c r="BA561" s="112"/>
      <c r="BB561" s="112"/>
      <c r="BC561" s="112"/>
      <c r="BD561" s="112"/>
      <c r="BE561" s="112"/>
      <c r="BF561" s="112"/>
      <c r="BG561" s="112"/>
      <c r="BH561" s="112"/>
      <c r="BI561" s="112"/>
      <c r="BJ561" s="112"/>
      <c r="BK561" s="112"/>
      <c r="BL561" s="112"/>
      <c r="BM561" s="112"/>
      <c r="BN561" s="112"/>
      <c r="BO561" s="112"/>
      <c r="BP561" s="112"/>
      <c r="BQ561" s="112"/>
      <c r="BR561" s="112"/>
      <c r="BS561" s="112"/>
      <c r="BT561" s="112"/>
      <c r="BU561" s="112"/>
      <c r="BV561" s="112"/>
      <c r="BW561" s="112"/>
      <c r="BX561" s="112"/>
      <c r="BY561" s="112"/>
      <c r="BZ561" s="112"/>
      <c r="CA561" s="112"/>
      <c r="CB561" s="112"/>
      <c r="CC561" s="112"/>
      <c r="CD561" s="112"/>
      <c r="CE561" s="112"/>
      <c r="CF561" s="112"/>
      <c r="CG561" s="112"/>
      <c r="CH561" s="112"/>
      <c r="CI561" s="112"/>
      <c r="CJ561" s="112"/>
      <c r="CK561" s="112"/>
      <c r="CL561" s="112"/>
      <c r="CM561" s="112"/>
      <c r="CN561" s="112"/>
      <c r="CO561" s="112"/>
      <c r="CP561" s="112"/>
      <c r="CQ561" s="112"/>
      <c r="CR561" s="112"/>
      <c r="CS561" s="112"/>
      <c r="CT561" s="112"/>
      <c r="CU561" s="112"/>
      <c r="CV561" s="112"/>
      <c r="CW561" s="112"/>
      <c r="CX561" s="112"/>
      <c r="CY561" s="112"/>
      <c r="CZ561" s="112"/>
      <c r="DA561" s="112"/>
      <c r="DB561" s="112"/>
      <c r="DC561" s="112"/>
      <c r="DD561" s="112"/>
    </row>
    <row r="562" spans="1:108" s="58" customFormat="1" ht="13.5" customHeight="1">
      <c r="A562" s="112" t="s">
        <v>1537</v>
      </c>
      <c r="B562" s="112"/>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c r="AE562" s="112"/>
      <c r="AF562" s="112"/>
      <c r="AG562" s="112"/>
      <c r="AH562" s="112"/>
      <c r="AI562" s="112"/>
      <c r="AJ562" s="112"/>
      <c r="AK562" s="112"/>
      <c r="AL562" s="112"/>
      <c r="AM562" s="112"/>
      <c r="AN562" s="112"/>
      <c r="AO562" s="112"/>
      <c r="AP562" s="112"/>
      <c r="AQ562" s="112"/>
      <c r="AR562" s="112"/>
      <c r="AS562" s="112"/>
      <c r="AT562" s="112"/>
      <c r="AU562" s="112"/>
      <c r="AV562" s="112"/>
      <c r="AW562" s="112"/>
      <c r="AX562" s="112"/>
      <c r="AY562" s="112"/>
      <c r="AZ562" s="112"/>
      <c r="BA562" s="112"/>
      <c r="BB562" s="112"/>
      <c r="BC562" s="112"/>
      <c r="BD562" s="112"/>
      <c r="BE562" s="112"/>
      <c r="BF562" s="112"/>
      <c r="BG562" s="112"/>
      <c r="BH562" s="112"/>
      <c r="BI562" s="112"/>
      <c r="BJ562" s="112"/>
      <c r="BK562" s="112"/>
      <c r="BL562" s="112"/>
      <c r="BM562" s="112"/>
      <c r="BN562" s="112"/>
      <c r="BO562" s="112"/>
      <c r="BP562" s="112"/>
      <c r="BQ562" s="112"/>
      <c r="BR562" s="112"/>
      <c r="BS562" s="112"/>
      <c r="BT562" s="112"/>
      <c r="BU562" s="112"/>
      <c r="BV562" s="112"/>
      <c r="BW562" s="112"/>
      <c r="BX562" s="112"/>
      <c r="BY562" s="112"/>
      <c r="BZ562" s="112"/>
      <c r="CA562" s="112"/>
      <c r="CB562" s="112"/>
      <c r="CC562" s="112"/>
      <c r="CD562" s="112"/>
      <c r="CE562" s="112"/>
      <c r="CF562" s="112"/>
      <c r="CG562" s="112"/>
      <c r="CH562" s="112"/>
      <c r="CI562" s="112"/>
      <c r="CJ562" s="112"/>
      <c r="CK562" s="112"/>
      <c r="CL562" s="112"/>
      <c r="CM562" s="112"/>
      <c r="CN562" s="112"/>
      <c r="CO562" s="112"/>
      <c r="CP562" s="112"/>
      <c r="CQ562" s="112"/>
      <c r="CR562" s="112"/>
      <c r="CS562" s="112"/>
      <c r="CT562" s="112"/>
      <c r="CU562" s="112"/>
      <c r="CV562" s="112"/>
      <c r="CW562" s="112"/>
      <c r="CX562" s="112"/>
      <c r="CY562" s="112"/>
      <c r="CZ562" s="112"/>
      <c r="DA562" s="112"/>
      <c r="DB562" s="112"/>
      <c r="DC562" s="112"/>
      <c r="DD562" s="112"/>
    </row>
    <row r="563" spans="1:108" s="96" customFormat="1" ht="13.5" customHeight="1">
      <c r="A563" s="112" t="s">
        <v>1148</v>
      </c>
      <c r="B563" s="112"/>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2"/>
      <c r="AK563" s="112"/>
      <c r="AL563" s="112"/>
      <c r="AM563" s="112"/>
      <c r="AN563" s="112"/>
      <c r="AO563" s="112"/>
      <c r="AP563" s="112"/>
      <c r="AQ563" s="112"/>
      <c r="AR563" s="112"/>
      <c r="AS563" s="112"/>
      <c r="AT563" s="112"/>
      <c r="AU563" s="112"/>
      <c r="AV563" s="112"/>
      <c r="AW563" s="112"/>
      <c r="AX563" s="112"/>
      <c r="AY563" s="112"/>
      <c r="AZ563" s="112"/>
      <c r="BA563" s="112"/>
      <c r="BB563" s="112"/>
      <c r="BC563" s="112"/>
      <c r="BD563" s="112"/>
      <c r="BE563" s="112"/>
      <c r="BF563" s="112"/>
      <c r="BG563" s="112"/>
      <c r="BH563" s="112"/>
      <c r="BI563" s="112"/>
      <c r="BJ563" s="112"/>
      <c r="BK563" s="112"/>
      <c r="BL563" s="112"/>
      <c r="BM563" s="112"/>
      <c r="BN563" s="112"/>
      <c r="BO563" s="112"/>
      <c r="BP563" s="112"/>
      <c r="BQ563" s="112"/>
      <c r="BR563" s="112"/>
      <c r="BS563" s="112"/>
      <c r="BT563" s="112"/>
      <c r="BU563" s="112"/>
      <c r="BV563" s="112"/>
      <c r="BW563" s="112"/>
      <c r="BX563" s="112"/>
      <c r="BY563" s="112"/>
      <c r="BZ563" s="112"/>
      <c r="CA563" s="112"/>
      <c r="CB563" s="112"/>
      <c r="CC563" s="112"/>
      <c r="CD563" s="112"/>
      <c r="CE563" s="112"/>
      <c r="CF563" s="112"/>
      <c r="CG563" s="112"/>
      <c r="CH563" s="112"/>
      <c r="CI563" s="112"/>
      <c r="CJ563" s="112"/>
      <c r="CK563" s="112"/>
      <c r="CL563" s="112"/>
      <c r="CM563" s="112"/>
      <c r="CN563" s="112"/>
      <c r="CO563" s="112"/>
      <c r="CP563" s="112"/>
      <c r="CQ563" s="112"/>
      <c r="CR563" s="112"/>
      <c r="CS563" s="112"/>
      <c r="CT563" s="112"/>
      <c r="CU563" s="112"/>
      <c r="CV563" s="112"/>
      <c r="CW563" s="112"/>
      <c r="CX563" s="112"/>
      <c r="CY563" s="112"/>
      <c r="CZ563" s="112"/>
      <c r="DA563" s="112"/>
      <c r="DB563" s="112"/>
      <c r="DC563" s="112"/>
      <c r="DD563" s="112"/>
    </row>
    <row r="564" spans="1:108" s="58" customFormat="1" ht="13.5" customHeight="1">
      <c r="A564" s="112" t="s">
        <v>1538</v>
      </c>
      <c r="B564" s="112"/>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c r="AE564" s="112"/>
      <c r="AF564" s="112"/>
      <c r="AG564" s="112"/>
      <c r="AH564" s="112"/>
      <c r="AI564" s="112"/>
      <c r="AJ564" s="112"/>
      <c r="AK564" s="112"/>
      <c r="AL564" s="112"/>
      <c r="AM564" s="112"/>
      <c r="AN564" s="112"/>
      <c r="AO564" s="112"/>
      <c r="AP564" s="112"/>
      <c r="AQ564" s="112"/>
      <c r="AR564" s="112"/>
      <c r="AS564" s="112"/>
      <c r="AT564" s="112"/>
      <c r="AU564" s="112"/>
      <c r="AV564" s="112"/>
      <c r="AW564" s="112"/>
      <c r="AX564" s="112"/>
      <c r="AY564" s="112"/>
      <c r="AZ564" s="112"/>
      <c r="BA564" s="112"/>
      <c r="BB564" s="112"/>
      <c r="BC564" s="112"/>
      <c r="BD564" s="112"/>
      <c r="BE564" s="112"/>
      <c r="BF564" s="112"/>
      <c r="BG564" s="112"/>
      <c r="BH564" s="112"/>
      <c r="BI564" s="112"/>
      <c r="BJ564" s="112"/>
      <c r="BK564" s="112"/>
      <c r="BL564" s="112"/>
      <c r="BM564" s="112"/>
      <c r="BN564" s="112"/>
      <c r="BO564" s="112"/>
      <c r="BP564" s="112"/>
      <c r="BQ564" s="112"/>
      <c r="BR564" s="112"/>
      <c r="BS564" s="112"/>
      <c r="BT564" s="112"/>
      <c r="BU564" s="112"/>
      <c r="BV564" s="112"/>
      <c r="BW564" s="112"/>
      <c r="BX564" s="112"/>
      <c r="BY564" s="112"/>
      <c r="BZ564" s="112"/>
      <c r="CA564" s="112"/>
      <c r="CB564" s="112"/>
      <c r="CC564" s="112"/>
      <c r="CD564" s="112"/>
      <c r="CE564" s="112"/>
      <c r="CF564" s="112"/>
      <c r="CG564" s="112"/>
      <c r="CH564" s="112"/>
      <c r="CI564" s="112"/>
      <c r="CJ564" s="112"/>
      <c r="CK564" s="112"/>
      <c r="CL564" s="112"/>
      <c r="CM564" s="112"/>
      <c r="CN564" s="112"/>
      <c r="CO564" s="112"/>
      <c r="CP564" s="112"/>
      <c r="CQ564" s="112"/>
      <c r="CR564" s="112"/>
      <c r="CS564" s="112"/>
      <c r="CT564" s="112"/>
      <c r="CU564" s="112"/>
      <c r="CV564" s="112"/>
      <c r="CW564" s="112"/>
      <c r="CX564" s="112"/>
      <c r="CY564" s="112"/>
      <c r="CZ564" s="112"/>
      <c r="DA564" s="112"/>
      <c r="DB564" s="112"/>
      <c r="DC564" s="112"/>
      <c r="DD564" s="112"/>
    </row>
    <row r="565" spans="1:108" s="58" customFormat="1" ht="13.5" customHeight="1">
      <c r="A565" s="107" t="s">
        <v>1527</v>
      </c>
      <c r="B565" s="107"/>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c r="AA565" s="107"/>
      <c r="AB565" s="107"/>
      <c r="AC565" s="107"/>
      <c r="AD565" s="107"/>
      <c r="AE565" s="107"/>
      <c r="AF565" s="107"/>
      <c r="AG565" s="107"/>
      <c r="AH565" s="107"/>
      <c r="AI565" s="107"/>
      <c r="AJ565" s="107"/>
      <c r="AK565" s="107"/>
      <c r="AL565" s="107"/>
      <c r="AM565" s="107"/>
      <c r="AN565" s="107"/>
      <c r="AO565" s="107"/>
      <c r="AP565" s="107"/>
      <c r="AQ565" s="107"/>
      <c r="AR565" s="107"/>
      <c r="AS565" s="107"/>
      <c r="AT565" s="107"/>
      <c r="AU565" s="107"/>
      <c r="AV565" s="107"/>
      <c r="AW565" s="107"/>
      <c r="AX565" s="107"/>
      <c r="AY565" s="107"/>
      <c r="AZ565" s="107"/>
      <c r="BA565" s="107"/>
      <c r="BB565" s="107"/>
      <c r="BC565" s="107"/>
      <c r="BD565" s="107"/>
      <c r="BE565" s="107"/>
      <c r="BF565" s="107"/>
      <c r="BG565" s="107"/>
      <c r="BH565" s="107"/>
      <c r="BI565" s="107"/>
      <c r="BJ565" s="107"/>
      <c r="BK565" s="107"/>
      <c r="BL565" s="107"/>
      <c r="BM565" s="107"/>
      <c r="BN565" s="107"/>
      <c r="BO565" s="107"/>
      <c r="BP565" s="107"/>
      <c r="BQ565" s="107"/>
      <c r="BR565" s="107"/>
      <c r="BS565" s="107"/>
      <c r="BT565" s="107"/>
      <c r="BU565" s="107"/>
      <c r="BV565" s="107"/>
      <c r="BW565" s="107"/>
      <c r="BX565" s="107"/>
      <c r="BY565" s="107"/>
      <c r="BZ565" s="107"/>
      <c r="CA565" s="107"/>
      <c r="CB565" s="107"/>
      <c r="CC565" s="107"/>
      <c r="CD565" s="107"/>
      <c r="CE565" s="107"/>
      <c r="CF565" s="107"/>
      <c r="CG565" s="107"/>
      <c r="CH565" s="107"/>
      <c r="CI565" s="107"/>
      <c r="CJ565" s="107"/>
      <c r="CK565" s="107"/>
      <c r="CL565" s="107"/>
      <c r="CM565" s="107"/>
      <c r="CN565" s="107"/>
      <c r="CO565" s="107"/>
      <c r="CP565" s="107"/>
      <c r="CQ565" s="107"/>
      <c r="CR565" s="107"/>
      <c r="CS565" s="107"/>
      <c r="CT565" s="107"/>
      <c r="CU565" s="107"/>
      <c r="CV565" s="107"/>
      <c r="CW565" s="107"/>
      <c r="CX565" s="107"/>
      <c r="CY565" s="107"/>
      <c r="CZ565" s="107"/>
      <c r="DA565" s="107"/>
      <c r="DB565" s="107"/>
      <c r="DC565" s="107"/>
      <c r="DD565" s="107"/>
    </row>
    <row r="566" spans="1:108" s="58" customFormat="1" ht="13.5" customHeight="1">
      <c r="A566" s="107" t="s">
        <v>1528</v>
      </c>
      <c r="B566" s="107"/>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c r="AA566" s="107"/>
      <c r="AB566" s="107"/>
      <c r="AC566" s="107"/>
      <c r="AD566" s="107"/>
      <c r="AE566" s="107"/>
      <c r="AF566" s="107"/>
      <c r="AG566" s="107"/>
      <c r="AH566" s="107"/>
      <c r="AI566" s="107"/>
      <c r="AJ566" s="107"/>
      <c r="AK566" s="107"/>
      <c r="AL566" s="107"/>
      <c r="AM566" s="107"/>
      <c r="AN566" s="107"/>
      <c r="AO566" s="107"/>
      <c r="AP566" s="107"/>
      <c r="AQ566" s="107"/>
      <c r="AR566" s="107"/>
      <c r="AS566" s="107"/>
      <c r="AT566" s="107"/>
      <c r="AU566" s="107"/>
      <c r="AV566" s="107"/>
      <c r="AW566" s="107"/>
      <c r="AX566" s="107"/>
      <c r="AY566" s="107"/>
      <c r="AZ566" s="107"/>
      <c r="BA566" s="107"/>
      <c r="BB566" s="107"/>
      <c r="BC566" s="107"/>
      <c r="BD566" s="107"/>
      <c r="BE566" s="107"/>
      <c r="BF566" s="107"/>
      <c r="BG566" s="107"/>
      <c r="BH566" s="107"/>
      <c r="BI566" s="107"/>
      <c r="BJ566" s="107"/>
      <c r="BK566" s="107"/>
      <c r="BL566" s="107"/>
      <c r="BM566" s="107"/>
      <c r="BN566" s="107"/>
      <c r="BO566" s="107"/>
      <c r="BP566" s="107"/>
      <c r="BQ566" s="107"/>
      <c r="BR566" s="107"/>
      <c r="BS566" s="107"/>
      <c r="BT566" s="107"/>
      <c r="BU566" s="107"/>
      <c r="BV566" s="107"/>
      <c r="BW566" s="107"/>
      <c r="BX566" s="107"/>
      <c r="BY566" s="107"/>
      <c r="BZ566" s="107"/>
      <c r="CA566" s="107"/>
      <c r="CB566" s="107"/>
      <c r="CC566" s="107"/>
      <c r="CD566" s="107"/>
      <c r="CE566" s="107"/>
      <c r="CF566" s="107"/>
      <c r="CG566" s="107"/>
      <c r="CH566" s="107"/>
      <c r="CI566" s="107"/>
      <c r="CJ566" s="107"/>
      <c r="CK566" s="107"/>
      <c r="CL566" s="107"/>
      <c r="CM566" s="107"/>
      <c r="CN566" s="107"/>
      <c r="CO566" s="107"/>
      <c r="CP566" s="107"/>
      <c r="CQ566" s="107"/>
      <c r="CR566" s="107"/>
      <c r="CS566" s="107"/>
      <c r="CT566" s="107"/>
      <c r="CU566" s="107"/>
      <c r="CV566" s="107"/>
      <c r="CW566" s="107"/>
      <c r="CX566" s="107"/>
      <c r="CY566" s="107"/>
      <c r="CZ566" s="107"/>
      <c r="DA566" s="107"/>
      <c r="DB566" s="107"/>
      <c r="DC566" s="107"/>
      <c r="DD566" s="107"/>
    </row>
    <row r="567" spans="1:108" s="58" customFormat="1" ht="13.5" customHeight="1">
      <c r="A567" s="112" t="s">
        <v>1539</v>
      </c>
      <c r="B567" s="112"/>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c r="AE567" s="112"/>
      <c r="AF567" s="112"/>
      <c r="AG567" s="112"/>
      <c r="AH567" s="112"/>
      <c r="AI567" s="112"/>
      <c r="AJ567" s="112"/>
      <c r="AK567" s="112"/>
      <c r="AL567" s="112"/>
      <c r="AM567" s="112"/>
      <c r="AN567" s="112"/>
      <c r="AO567" s="112"/>
      <c r="AP567" s="112"/>
      <c r="AQ567" s="112"/>
      <c r="AR567" s="112"/>
      <c r="AS567" s="112"/>
      <c r="AT567" s="112"/>
      <c r="AU567" s="112"/>
      <c r="AV567" s="112"/>
      <c r="AW567" s="112"/>
      <c r="AX567" s="112"/>
      <c r="AY567" s="112"/>
      <c r="AZ567" s="112"/>
      <c r="BA567" s="112"/>
      <c r="BB567" s="112"/>
      <c r="BC567" s="112"/>
      <c r="BD567" s="112"/>
      <c r="BE567" s="112"/>
      <c r="BF567" s="112"/>
      <c r="BG567" s="112"/>
      <c r="BH567" s="112"/>
      <c r="BI567" s="112"/>
      <c r="BJ567" s="112"/>
      <c r="BK567" s="112"/>
      <c r="BL567" s="112"/>
      <c r="BM567" s="112"/>
      <c r="BN567" s="112"/>
      <c r="BO567" s="112"/>
      <c r="BP567" s="112"/>
      <c r="BQ567" s="112"/>
      <c r="BR567" s="112"/>
      <c r="BS567" s="112"/>
      <c r="BT567" s="112"/>
      <c r="BU567" s="112"/>
      <c r="BV567" s="112"/>
      <c r="BW567" s="112"/>
      <c r="BX567" s="112"/>
      <c r="BY567" s="112"/>
      <c r="BZ567" s="112"/>
      <c r="CA567" s="112"/>
      <c r="CB567" s="112"/>
      <c r="CC567" s="112"/>
      <c r="CD567" s="112"/>
      <c r="CE567" s="112"/>
      <c r="CF567" s="112"/>
      <c r="CG567" s="112"/>
      <c r="CH567" s="112"/>
      <c r="CI567" s="112"/>
      <c r="CJ567" s="112"/>
      <c r="CK567" s="112"/>
      <c r="CL567" s="112"/>
      <c r="CM567" s="112"/>
      <c r="CN567" s="112"/>
      <c r="CO567" s="112"/>
      <c r="CP567" s="112"/>
      <c r="CQ567" s="112"/>
      <c r="CR567" s="112"/>
      <c r="CS567" s="112"/>
      <c r="CT567" s="112"/>
      <c r="CU567" s="112"/>
      <c r="CV567" s="112"/>
      <c r="CW567" s="112"/>
      <c r="CX567" s="112"/>
      <c r="CY567" s="112"/>
      <c r="CZ567" s="112"/>
      <c r="DA567" s="112"/>
      <c r="DB567" s="112"/>
      <c r="DC567" s="112"/>
      <c r="DD567" s="112"/>
    </row>
    <row r="568" spans="1:108" s="58" customFormat="1" ht="13.5" customHeight="1">
      <c r="A568" s="112" t="s">
        <v>1540</v>
      </c>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c r="AL568" s="112"/>
      <c r="AM568" s="112"/>
      <c r="AN568" s="112"/>
      <c r="AO568" s="112"/>
      <c r="AP568" s="112"/>
      <c r="AQ568" s="112"/>
      <c r="AR568" s="112"/>
      <c r="AS568" s="112"/>
      <c r="AT568" s="112"/>
      <c r="AU568" s="112"/>
      <c r="AV568" s="112"/>
      <c r="AW568" s="112"/>
      <c r="AX568" s="112"/>
      <c r="AY568" s="112"/>
      <c r="AZ568" s="112"/>
      <c r="BA568" s="112"/>
      <c r="BB568" s="112"/>
      <c r="BC568" s="112"/>
      <c r="BD568" s="112"/>
      <c r="BE568" s="112"/>
      <c r="BF568" s="112"/>
      <c r="BG568" s="112"/>
      <c r="BH568" s="112"/>
      <c r="BI568" s="112"/>
      <c r="BJ568" s="112"/>
      <c r="BK568" s="112"/>
      <c r="BL568" s="112"/>
      <c r="BM568" s="112"/>
      <c r="BN568" s="112"/>
      <c r="BO568" s="112"/>
      <c r="BP568" s="112"/>
      <c r="BQ568" s="112"/>
      <c r="BR568" s="112"/>
      <c r="BS568" s="112"/>
      <c r="BT568" s="112"/>
      <c r="BU568" s="112"/>
      <c r="BV568" s="112"/>
      <c r="BW568" s="112"/>
      <c r="BX568" s="112"/>
      <c r="BY568" s="112"/>
      <c r="BZ568" s="112"/>
      <c r="CA568" s="112"/>
      <c r="CB568" s="112"/>
      <c r="CC568" s="112"/>
      <c r="CD568" s="112"/>
      <c r="CE568" s="112"/>
      <c r="CF568" s="112"/>
      <c r="CG568" s="112"/>
      <c r="CH568" s="112"/>
      <c r="CI568" s="112"/>
      <c r="CJ568" s="112"/>
      <c r="CK568" s="112"/>
      <c r="CL568" s="112"/>
      <c r="CM568" s="112"/>
      <c r="CN568" s="112"/>
      <c r="CO568" s="112"/>
      <c r="CP568" s="112"/>
      <c r="CQ568" s="112"/>
      <c r="CR568" s="112"/>
      <c r="CS568" s="112"/>
      <c r="CT568" s="112"/>
      <c r="CU568" s="112"/>
      <c r="CV568" s="112"/>
      <c r="CW568" s="112"/>
      <c r="CX568" s="112"/>
      <c r="CY568" s="112"/>
      <c r="CZ568" s="112"/>
      <c r="DA568" s="112"/>
      <c r="DB568" s="112"/>
      <c r="DC568" s="112"/>
      <c r="DD568" s="112"/>
    </row>
    <row r="569" spans="1:108" s="58" customFormat="1" ht="13.5" customHeight="1">
      <c r="A569" s="112" t="s">
        <v>1541</v>
      </c>
      <c r="B569" s="112"/>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c r="AJ569" s="112"/>
      <c r="AK569" s="112"/>
      <c r="AL569" s="112"/>
      <c r="AM569" s="112"/>
      <c r="AN569" s="112"/>
      <c r="AO569" s="112"/>
      <c r="AP569" s="112"/>
      <c r="AQ569" s="112"/>
      <c r="AR569" s="112"/>
      <c r="AS569" s="112"/>
      <c r="AT569" s="112"/>
      <c r="AU569" s="112"/>
      <c r="AV569" s="112"/>
      <c r="AW569" s="112"/>
      <c r="AX569" s="112"/>
      <c r="AY569" s="112"/>
      <c r="AZ569" s="112"/>
      <c r="BA569" s="112"/>
      <c r="BB569" s="112"/>
      <c r="BC569" s="112"/>
      <c r="BD569" s="112"/>
      <c r="BE569" s="112"/>
      <c r="BF569" s="112"/>
      <c r="BG569" s="112"/>
      <c r="BH569" s="112"/>
      <c r="BI569" s="112"/>
      <c r="BJ569" s="112"/>
      <c r="BK569" s="112"/>
      <c r="BL569" s="112"/>
      <c r="BM569" s="112"/>
      <c r="BN569" s="112"/>
      <c r="BO569" s="112"/>
      <c r="BP569" s="112"/>
      <c r="BQ569" s="112"/>
      <c r="BR569" s="112"/>
      <c r="BS569" s="112"/>
      <c r="BT569" s="112"/>
      <c r="BU569" s="112"/>
      <c r="BV569" s="112"/>
      <c r="BW569" s="112"/>
      <c r="BX569" s="112"/>
      <c r="BY569" s="112"/>
      <c r="BZ569" s="112"/>
      <c r="CA569" s="112"/>
      <c r="CB569" s="112"/>
      <c r="CC569" s="112"/>
      <c r="CD569" s="112"/>
      <c r="CE569" s="112"/>
      <c r="CF569" s="112"/>
      <c r="CG569" s="112"/>
      <c r="CH569" s="112"/>
      <c r="CI569" s="112"/>
      <c r="CJ569" s="112"/>
      <c r="CK569" s="112"/>
      <c r="CL569" s="112"/>
      <c r="CM569" s="112"/>
      <c r="CN569" s="112"/>
      <c r="CO569" s="112"/>
      <c r="CP569" s="112"/>
      <c r="CQ569" s="112"/>
      <c r="CR569" s="112"/>
      <c r="CS569" s="112"/>
      <c r="CT569" s="112"/>
      <c r="CU569" s="112"/>
      <c r="CV569" s="112"/>
      <c r="CW569" s="112"/>
      <c r="CX569" s="112"/>
      <c r="CY569" s="112"/>
      <c r="CZ569" s="112"/>
      <c r="DA569" s="112"/>
      <c r="DB569" s="112"/>
      <c r="DC569" s="112"/>
      <c r="DD569" s="112"/>
    </row>
    <row r="570" spans="1:108" s="58" customFormat="1" ht="13.5" customHeight="1">
      <c r="A570" s="112" t="s">
        <v>1542</v>
      </c>
      <c r="B570" s="112"/>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c r="AE570" s="112"/>
      <c r="AF570" s="112"/>
      <c r="AG570" s="112"/>
      <c r="AH570" s="112"/>
      <c r="AI570" s="112"/>
      <c r="AJ570" s="112"/>
      <c r="AK570" s="112"/>
      <c r="AL570" s="112"/>
      <c r="AM570" s="112"/>
      <c r="AN570" s="112"/>
      <c r="AO570" s="112"/>
      <c r="AP570" s="112"/>
      <c r="AQ570" s="112"/>
      <c r="AR570" s="112"/>
      <c r="AS570" s="112"/>
      <c r="AT570" s="112"/>
      <c r="AU570" s="112"/>
      <c r="AV570" s="112"/>
      <c r="AW570" s="112"/>
      <c r="AX570" s="112"/>
      <c r="AY570" s="112"/>
      <c r="AZ570" s="112"/>
      <c r="BA570" s="112"/>
      <c r="BB570" s="112"/>
      <c r="BC570" s="112"/>
      <c r="BD570" s="112"/>
      <c r="BE570" s="112"/>
      <c r="BF570" s="112"/>
      <c r="BG570" s="112"/>
      <c r="BH570" s="112"/>
      <c r="BI570" s="112"/>
      <c r="BJ570" s="112"/>
      <c r="BK570" s="112"/>
      <c r="BL570" s="112"/>
      <c r="BM570" s="112"/>
      <c r="BN570" s="112"/>
      <c r="BO570" s="112"/>
      <c r="BP570" s="112"/>
      <c r="BQ570" s="112"/>
      <c r="BR570" s="112"/>
      <c r="BS570" s="112"/>
      <c r="BT570" s="112"/>
      <c r="BU570" s="112"/>
      <c r="BV570" s="112"/>
      <c r="BW570" s="112"/>
      <c r="BX570" s="112"/>
      <c r="BY570" s="112"/>
      <c r="BZ570" s="112"/>
      <c r="CA570" s="112"/>
      <c r="CB570" s="112"/>
      <c r="CC570" s="112"/>
      <c r="CD570" s="112"/>
      <c r="CE570" s="112"/>
      <c r="CF570" s="112"/>
      <c r="CG570" s="112"/>
      <c r="CH570" s="112"/>
      <c r="CI570" s="112"/>
      <c r="CJ570" s="112"/>
      <c r="CK570" s="112"/>
      <c r="CL570" s="112"/>
      <c r="CM570" s="112"/>
      <c r="CN570" s="112"/>
      <c r="CO570" s="112"/>
      <c r="CP570" s="112"/>
      <c r="CQ570" s="112"/>
      <c r="CR570" s="112"/>
      <c r="CS570" s="112"/>
      <c r="CT570" s="112"/>
      <c r="CU570" s="112"/>
      <c r="CV570" s="112"/>
      <c r="CW570" s="112"/>
      <c r="CX570" s="112"/>
      <c r="CY570" s="112"/>
      <c r="CZ570" s="112"/>
      <c r="DA570" s="112"/>
      <c r="DB570" s="112"/>
      <c r="DC570" s="112"/>
      <c r="DD570" s="112"/>
    </row>
    <row r="571" spans="1:108" s="58" customFormat="1" ht="13.5" customHeight="1">
      <c r="A571" s="112" t="s">
        <v>1150</v>
      </c>
      <c r="B571" s="112"/>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c r="AE571" s="112"/>
      <c r="AF571" s="112"/>
      <c r="AG571" s="112"/>
      <c r="AH571" s="112"/>
      <c r="AI571" s="112"/>
      <c r="AJ571" s="112"/>
      <c r="AK571" s="112"/>
      <c r="AL571" s="112"/>
      <c r="AM571" s="112"/>
      <c r="AN571" s="112"/>
      <c r="AO571" s="112"/>
      <c r="AP571" s="112"/>
      <c r="AQ571" s="112"/>
      <c r="AR571" s="112"/>
      <c r="AS571" s="112"/>
      <c r="AT571" s="112"/>
      <c r="AU571" s="112"/>
      <c r="AV571" s="112"/>
      <c r="AW571" s="112"/>
      <c r="AX571" s="112"/>
      <c r="AY571" s="112"/>
      <c r="AZ571" s="112"/>
      <c r="BA571" s="112"/>
      <c r="BB571" s="112"/>
      <c r="BC571" s="112"/>
      <c r="BD571" s="112"/>
      <c r="BE571" s="112"/>
      <c r="BF571" s="112"/>
      <c r="BG571" s="112"/>
      <c r="BH571" s="112"/>
      <c r="BI571" s="112"/>
      <c r="BJ571" s="112"/>
      <c r="BK571" s="112"/>
      <c r="BL571" s="112"/>
      <c r="BM571" s="112"/>
      <c r="BN571" s="112"/>
      <c r="BO571" s="112"/>
      <c r="BP571" s="112"/>
      <c r="BQ571" s="112"/>
      <c r="BR571" s="112"/>
      <c r="BS571" s="112"/>
      <c r="BT571" s="112"/>
      <c r="BU571" s="112"/>
      <c r="BV571" s="112"/>
      <c r="BW571" s="112"/>
      <c r="BX571" s="112"/>
      <c r="BY571" s="112"/>
      <c r="BZ571" s="112"/>
      <c r="CA571" s="112"/>
      <c r="CB571" s="112"/>
      <c r="CC571" s="112"/>
      <c r="CD571" s="112"/>
      <c r="CE571" s="112"/>
      <c r="CF571" s="112"/>
      <c r="CG571" s="112"/>
      <c r="CH571" s="112"/>
      <c r="CI571" s="112"/>
      <c r="CJ571" s="112"/>
      <c r="CK571" s="112"/>
      <c r="CL571" s="112"/>
      <c r="CM571" s="112"/>
      <c r="CN571" s="112"/>
      <c r="CO571" s="112"/>
      <c r="CP571" s="112"/>
      <c r="CQ571" s="112"/>
      <c r="CR571" s="112"/>
      <c r="CS571" s="112"/>
      <c r="CT571" s="112"/>
      <c r="CU571" s="112"/>
      <c r="CV571" s="112"/>
      <c r="CW571" s="112"/>
      <c r="CX571" s="112"/>
      <c r="CY571" s="112"/>
      <c r="CZ571" s="112"/>
      <c r="DA571" s="112"/>
      <c r="DB571" s="112"/>
      <c r="DC571" s="112"/>
      <c r="DD571" s="112"/>
    </row>
    <row r="572" spans="1:108" s="58" customFormat="1" ht="13.5" customHeight="1">
      <c r="A572" s="112" t="s">
        <v>1543</v>
      </c>
      <c r="B572" s="112"/>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c r="AE572" s="112"/>
      <c r="AF572" s="112"/>
      <c r="AG572" s="112"/>
      <c r="AH572" s="112"/>
      <c r="AI572" s="112"/>
      <c r="AJ572" s="112"/>
      <c r="AK572" s="112"/>
      <c r="AL572" s="112"/>
      <c r="AM572" s="112"/>
      <c r="AN572" s="112"/>
      <c r="AO572" s="112"/>
      <c r="AP572" s="112"/>
      <c r="AQ572" s="112"/>
      <c r="AR572" s="112"/>
      <c r="AS572" s="112"/>
      <c r="AT572" s="112"/>
      <c r="AU572" s="112"/>
      <c r="AV572" s="112"/>
      <c r="AW572" s="112"/>
      <c r="AX572" s="112"/>
      <c r="AY572" s="112"/>
      <c r="AZ572" s="112"/>
      <c r="BA572" s="112"/>
      <c r="BB572" s="112"/>
      <c r="BC572" s="112"/>
      <c r="BD572" s="112"/>
      <c r="BE572" s="112"/>
      <c r="BF572" s="112"/>
      <c r="BG572" s="112"/>
      <c r="BH572" s="112"/>
      <c r="BI572" s="112"/>
      <c r="BJ572" s="112"/>
      <c r="BK572" s="112"/>
      <c r="BL572" s="112"/>
      <c r="BM572" s="112"/>
      <c r="BN572" s="112"/>
      <c r="BO572" s="112"/>
      <c r="BP572" s="112"/>
      <c r="BQ572" s="112"/>
      <c r="BR572" s="112"/>
      <c r="BS572" s="112"/>
      <c r="BT572" s="112"/>
      <c r="BU572" s="112"/>
      <c r="BV572" s="112"/>
      <c r="BW572" s="112"/>
      <c r="BX572" s="112"/>
      <c r="BY572" s="112"/>
      <c r="BZ572" s="112"/>
      <c r="CA572" s="112"/>
      <c r="CB572" s="112"/>
      <c r="CC572" s="112"/>
      <c r="CD572" s="112"/>
      <c r="CE572" s="112"/>
      <c r="CF572" s="112"/>
      <c r="CG572" s="112"/>
      <c r="CH572" s="112"/>
      <c r="CI572" s="112"/>
      <c r="CJ572" s="112"/>
      <c r="CK572" s="112"/>
      <c r="CL572" s="112"/>
      <c r="CM572" s="112"/>
      <c r="CN572" s="112"/>
      <c r="CO572" s="112"/>
      <c r="CP572" s="112"/>
      <c r="CQ572" s="112"/>
      <c r="CR572" s="112"/>
      <c r="CS572" s="112"/>
      <c r="CT572" s="112"/>
      <c r="CU572" s="112"/>
      <c r="CV572" s="112"/>
      <c r="CW572" s="112"/>
      <c r="CX572" s="112"/>
      <c r="CY572" s="112"/>
      <c r="CZ572" s="112"/>
      <c r="DA572" s="112"/>
      <c r="DB572" s="112"/>
      <c r="DC572" s="112"/>
      <c r="DD572" s="112"/>
    </row>
    <row r="573" spans="1:108" s="58" customFormat="1" ht="13.5" customHeight="1">
      <c r="A573" s="107" t="s">
        <v>1527</v>
      </c>
      <c r="B573" s="107"/>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c r="AA573" s="107"/>
      <c r="AB573" s="107"/>
      <c r="AC573" s="107"/>
      <c r="AD573" s="107"/>
      <c r="AE573" s="107"/>
      <c r="AF573" s="107"/>
      <c r="AG573" s="107"/>
      <c r="AH573" s="107"/>
      <c r="AI573" s="107"/>
      <c r="AJ573" s="107"/>
      <c r="AK573" s="107"/>
      <c r="AL573" s="107"/>
      <c r="AM573" s="107"/>
      <c r="AN573" s="107"/>
      <c r="AO573" s="107"/>
      <c r="AP573" s="107"/>
      <c r="AQ573" s="107"/>
      <c r="AR573" s="107"/>
      <c r="AS573" s="107"/>
      <c r="AT573" s="107"/>
      <c r="AU573" s="107"/>
      <c r="AV573" s="107"/>
      <c r="AW573" s="107"/>
      <c r="AX573" s="107"/>
      <c r="AY573" s="107"/>
      <c r="AZ573" s="107"/>
      <c r="BA573" s="107"/>
      <c r="BB573" s="107"/>
      <c r="BC573" s="107"/>
      <c r="BD573" s="107"/>
      <c r="BE573" s="107"/>
      <c r="BF573" s="107"/>
      <c r="BG573" s="107"/>
      <c r="BH573" s="107"/>
      <c r="BI573" s="107"/>
      <c r="BJ573" s="107"/>
      <c r="BK573" s="107"/>
      <c r="BL573" s="107"/>
      <c r="BM573" s="107"/>
      <c r="BN573" s="107"/>
      <c r="BO573" s="107"/>
      <c r="BP573" s="107"/>
      <c r="BQ573" s="107"/>
      <c r="BR573" s="107"/>
      <c r="BS573" s="107"/>
      <c r="BT573" s="107"/>
      <c r="BU573" s="107"/>
      <c r="BV573" s="107"/>
      <c r="BW573" s="107"/>
      <c r="BX573" s="107"/>
      <c r="BY573" s="107"/>
      <c r="BZ573" s="107"/>
      <c r="CA573" s="107"/>
      <c r="CB573" s="107"/>
      <c r="CC573" s="107"/>
      <c r="CD573" s="107"/>
      <c r="CE573" s="107"/>
      <c r="CF573" s="107"/>
      <c r="CG573" s="107"/>
      <c r="CH573" s="107"/>
      <c r="CI573" s="107"/>
      <c r="CJ573" s="107"/>
      <c r="CK573" s="107"/>
      <c r="CL573" s="107"/>
      <c r="CM573" s="107"/>
      <c r="CN573" s="107"/>
      <c r="CO573" s="107"/>
      <c r="CP573" s="107"/>
      <c r="CQ573" s="107"/>
      <c r="CR573" s="107"/>
      <c r="CS573" s="107"/>
      <c r="CT573" s="107"/>
      <c r="CU573" s="107"/>
      <c r="CV573" s="107"/>
      <c r="CW573" s="107"/>
      <c r="CX573" s="107"/>
      <c r="CY573" s="107"/>
      <c r="CZ573" s="107"/>
      <c r="DA573" s="107"/>
      <c r="DB573" s="107"/>
      <c r="DC573" s="107"/>
      <c r="DD573" s="107"/>
    </row>
    <row r="574" spans="1:108" s="58" customFormat="1" ht="13.5" customHeight="1">
      <c r="A574" s="107" t="s">
        <v>1528</v>
      </c>
      <c r="B574" s="107"/>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c r="AA574" s="107"/>
      <c r="AB574" s="107"/>
      <c r="AC574" s="107"/>
      <c r="AD574" s="107"/>
      <c r="AE574" s="107"/>
      <c r="AF574" s="107"/>
      <c r="AG574" s="107"/>
      <c r="AH574" s="107"/>
      <c r="AI574" s="107"/>
      <c r="AJ574" s="107"/>
      <c r="AK574" s="107"/>
      <c r="AL574" s="107"/>
      <c r="AM574" s="107"/>
      <c r="AN574" s="107"/>
      <c r="AO574" s="107"/>
      <c r="AP574" s="107"/>
      <c r="AQ574" s="107"/>
      <c r="AR574" s="107"/>
      <c r="AS574" s="107"/>
      <c r="AT574" s="107"/>
      <c r="AU574" s="107"/>
      <c r="AV574" s="107"/>
      <c r="AW574" s="107"/>
      <c r="AX574" s="107"/>
      <c r="AY574" s="107"/>
      <c r="AZ574" s="107"/>
      <c r="BA574" s="107"/>
      <c r="BB574" s="107"/>
      <c r="BC574" s="107"/>
      <c r="BD574" s="107"/>
      <c r="BE574" s="107"/>
      <c r="BF574" s="107"/>
      <c r="BG574" s="107"/>
      <c r="BH574" s="107"/>
      <c r="BI574" s="107"/>
      <c r="BJ574" s="107"/>
      <c r="BK574" s="107"/>
      <c r="BL574" s="107"/>
      <c r="BM574" s="107"/>
      <c r="BN574" s="107"/>
      <c r="BO574" s="107"/>
      <c r="BP574" s="107"/>
      <c r="BQ574" s="107"/>
      <c r="BR574" s="107"/>
      <c r="BS574" s="107"/>
      <c r="BT574" s="107"/>
      <c r="BU574" s="107"/>
      <c r="BV574" s="107"/>
      <c r="BW574" s="107"/>
      <c r="BX574" s="107"/>
      <c r="BY574" s="107"/>
      <c r="BZ574" s="107"/>
      <c r="CA574" s="107"/>
      <c r="CB574" s="107"/>
      <c r="CC574" s="107"/>
      <c r="CD574" s="107"/>
      <c r="CE574" s="107"/>
      <c r="CF574" s="107"/>
      <c r="CG574" s="107"/>
      <c r="CH574" s="107"/>
      <c r="CI574" s="107"/>
      <c r="CJ574" s="107"/>
      <c r="CK574" s="107"/>
      <c r="CL574" s="107"/>
      <c r="CM574" s="107"/>
      <c r="CN574" s="107"/>
      <c r="CO574" s="107"/>
      <c r="CP574" s="107"/>
      <c r="CQ574" s="107"/>
      <c r="CR574" s="107"/>
      <c r="CS574" s="107"/>
      <c r="CT574" s="107"/>
      <c r="CU574" s="107"/>
      <c r="CV574" s="107"/>
      <c r="CW574" s="107"/>
      <c r="CX574" s="107"/>
      <c r="CY574" s="107"/>
      <c r="CZ574" s="107"/>
      <c r="DA574" s="107"/>
      <c r="DB574" s="107"/>
      <c r="DC574" s="107"/>
      <c r="DD574" s="107"/>
    </row>
    <row r="575" spans="1:108" s="58" customFormat="1" ht="13.5" customHeight="1">
      <c r="A575" s="112" t="s">
        <v>1544</v>
      </c>
      <c r="B575" s="112"/>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c r="AE575" s="112"/>
      <c r="AF575" s="112"/>
      <c r="AG575" s="112"/>
      <c r="AH575" s="112"/>
      <c r="AI575" s="112"/>
      <c r="AJ575" s="112"/>
      <c r="AK575" s="112"/>
      <c r="AL575" s="112"/>
      <c r="AM575" s="112"/>
      <c r="AN575" s="112"/>
      <c r="AO575" s="112"/>
      <c r="AP575" s="112"/>
      <c r="AQ575" s="112"/>
      <c r="AR575" s="112"/>
      <c r="AS575" s="112"/>
      <c r="AT575" s="112"/>
      <c r="AU575" s="112"/>
      <c r="AV575" s="112"/>
      <c r="AW575" s="112"/>
      <c r="AX575" s="112"/>
      <c r="AY575" s="112"/>
      <c r="AZ575" s="112"/>
      <c r="BA575" s="112"/>
      <c r="BB575" s="112"/>
      <c r="BC575" s="112"/>
      <c r="BD575" s="112"/>
      <c r="BE575" s="112"/>
      <c r="BF575" s="112"/>
      <c r="BG575" s="112"/>
      <c r="BH575" s="112"/>
      <c r="BI575" s="112"/>
      <c r="BJ575" s="112"/>
      <c r="BK575" s="112"/>
      <c r="BL575" s="112"/>
      <c r="BM575" s="112"/>
      <c r="BN575" s="112"/>
      <c r="BO575" s="112"/>
      <c r="BP575" s="112"/>
      <c r="BQ575" s="112"/>
      <c r="BR575" s="112"/>
      <c r="BS575" s="112"/>
      <c r="BT575" s="112"/>
      <c r="BU575" s="112"/>
      <c r="BV575" s="112"/>
      <c r="BW575" s="112"/>
      <c r="BX575" s="112"/>
      <c r="BY575" s="112"/>
      <c r="BZ575" s="112"/>
      <c r="CA575" s="112"/>
      <c r="CB575" s="112"/>
      <c r="CC575" s="112"/>
      <c r="CD575" s="112"/>
      <c r="CE575" s="112"/>
      <c r="CF575" s="112"/>
      <c r="CG575" s="112"/>
      <c r="CH575" s="112"/>
      <c r="CI575" s="112"/>
      <c r="CJ575" s="112"/>
      <c r="CK575" s="112"/>
      <c r="CL575" s="112"/>
      <c r="CM575" s="112"/>
      <c r="CN575" s="112"/>
      <c r="CO575" s="112"/>
      <c r="CP575" s="112"/>
      <c r="CQ575" s="112"/>
      <c r="CR575" s="112"/>
      <c r="CS575" s="112"/>
      <c r="CT575" s="112"/>
      <c r="CU575" s="112"/>
      <c r="CV575" s="112"/>
      <c r="CW575" s="112"/>
      <c r="CX575" s="112"/>
      <c r="CY575" s="112"/>
      <c r="CZ575" s="112"/>
      <c r="DA575" s="112"/>
      <c r="DB575" s="112"/>
      <c r="DC575" s="112"/>
      <c r="DD575" s="112"/>
    </row>
    <row r="576" spans="1:108" s="58" customFormat="1" ht="13.5" customHeight="1">
      <c r="A576" s="112" t="s">
        <v>1545</v>
      </c>
      <c r="B576" s="112"/>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c r="AE576" s="112"/>
      <c r="AF576" s="112"/>
      <c r="AG576" s="112"/>
      <c r="AH576" s="112"/>
      <c r="AI576" s="112"/>
      <c r="AJ576" s="112"/>
      <c r="AK576" s="112"/>
      <c r="AL576" s="112"/>
      <c r="AM576" s="112"/>
      <c r="AN576" s="112"/>
      <c r="AO576" s="112"/>
      <c r="AP576" s="112"/>
      <c r="AQ576" s="112"/>
      <c r="AR576" s="112"/>
      <c r="AS576" s="112"/>
      <c r="AT576" s="112"/>
      <c r="AU576" s="112"/>
      <c r="AV576" s="112"/>
      <c r="AW576" s="112"/>
      <c r="AX576" s="112"/>
      <c r="AY576" s="112"/>
      <c r="AZ576" s="112"/>
      <c r="BA576" s="112"/>
      <c r="BB576" s="112"/>
      <c r="BC576" s="112"/>
      <c r="BD576" s="112"/>
      <c r="BE576" s="112"/>
      <c r="BF576" s="112"/>
      <c r="BG576" s="112"/>
      <c r="BH576" s="112"/>
      <c r="BI576" s="112"/>
      <c r="BJ576" s="112"/>
      <c r="BK576" s="112"/>
      <c r="BL576" s="112"/>
      <c r="BM576" s="112"/>
      <c r="BN576" s="112"/>
      <c r="BO576" s="112"/>
      <c r="BP576" s="112"/>
      <c r="BQ576" s="112"/>
      <c r="BR576" s="112"/>
      <c r="BS576" s="112"/>
      <c r="BT576" s="112"/>
      <c r="BU576" s="112"/>
      <c r="BV576" s="112"/>
      <c r="BW576" s="112"/>
      <c r="BX576" s="112"/>
      <c r="BY576" s="112"/>
      <c r="BZ576" s="112"/>
      <c r="CA576" s="112"/>
      <c r="CB576" s="112"/>
      <c r="CC576" s="112"/>
      <c r="CD576" s="112"/>
      <c r="CE576" s="112"/>
      <c r="CF576" s="112"/>
      <c r="CG576" s="112"/>
      <c r="CH576" s="112"/>
      <c r="CI576" s="112"/>
      <c r="CJ576" s="112"/>
      <c r="CK576" s="112"/>
      <c r="CL576" s="112"/>
      <c r="CM576" s="112"/>
      <c r="CN576" s="112"/>
      <c r="CO576" s="112"/>
      <c r="CP576" s="112"/>
      <c r="CQ576" s="112"/>
      <c r="CR576" s="112"/>
      <c r="CS576" s="112"/>
      <c r="CT576" s="112"/>
      <c r="CU576" s="112"/>
      <c r="CV576" s="112"/>
      <c r="CW576" s="112"/>
      <c r="CX576" s="112"/>
      <c r="CY576" s="112"/>
      <c r="CZ576" s="112"/>
      <c r="DA576" s="112"/>
      <c r="DB576" s="112"/>
      <c r="DC576" s="112"/>
      <c r="DD576" s="112"/>
    </row>
    <row r="577" spans="1:108" s="58" customFormat="1" ht="13.5" customHeight="1">
      <c r="A577" s="112" t="s">
        <v>1144</v>
      </c>
      <c r="B577" s="112"/>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c r="AJ577" s="112"/>
      <c r="AK577" s="112"/>
      <c r="AL577" s="112"/>
      <c r="AM577" s="112"/>
      <c r="AN577" s="112"/>
      <c r="AO577" s="112"/>
      <c r="AP577" s="112"/>
      <c r="AQ577" s="112"/>
      <c r="AR577" s="112"/>
      <c r="AS577" s="112"/>
      <c r="AT577" s="112"/>
      <c r="AU577" s="112"/>
      <c r="AV577" s="112"/>
      <c r="AW577" s="112"/>
      <c r="AX577" s="112"/>
      <c r="AY577" s="112"/>
      <c r="AZ577" s="112"/>
      <c r="BA577" s="112"/>
      <c r="BB577" s="112"/>
      <c r="BC577" s="112"/>
      <c r="BD577" s="112"/>
      <c r="BE577" s="112"/>
      <c r="BF577" s="112"/>
      <c r="BG577" s="112"/>
      <c r="BH577" s="112"/>
      <c r="BI577" s="112"/>
      <c r="BJ577" s="112"/>
      <c r="BK577" s="112"/>
      <c r="BL577" s="112"/>
      <c r="BM577" s="112"/>
      <c r="BN577" s="112"/>
      <c r="BO577" s="112"/>
      <c r="BP577" s="112"/>
      <c r="BQ577" s="112"/>
      <c r="BR577" s="112"/>
      <c r="BS577" s="112"/>
      <c r="BT577" s="112"/>
      <c r="BU577" s="112"/>
      <c r="BV577" s="112"/>
      <c r="BW577" s="112"/>
      <c r="BX577" s="112"/>
      <c r="BY577" s="112"/>
      <c r="BZ577" s="112"/>
      <c r="CA577" s="112"/>
      <c r="CB577" s="112"/>
      <c r="CC577" s="112"/>
      <c r="CD577" s="112"/>
      <c r="CE577" s="112"/>
      <c r="CF577" s="112"/>
      <c r="CG577" s="112"/>
      <c r="CH577" s="112"/>
      <c r="CI577" s="112"/>
      <c r="CJ577" s="112"/>
      <c r="CK577" s="112"/>
      <c r="CL577" s="112"/>
      <c r="CM577" s="112"/>
      <c r="CN577" s="112"/>
      <c r="CO577" s="112"/>
      <c r="CP577" s="112"/>
      <c r="CQ577" s="112"/>
      <c r="CR577" s="112"/>
      <c r="CS577" s="112"/>
      <c r="CT577" s="112"/>
      <c r="CU577" s="112"/>
      <c r="CV577" s="112"/>
      <c r="CW577" s="112"/>
      <c r="CX577" s="112"/>
      <c r="CY577" s="112"/>
      <c r="CZ577" s="112"/>
      <c r="DA577" s="112"/>
      <c r="DB577" s="112"/>
      <c r="DC577" s="112"/>
      <c r="DD577" s="112"/>
    </row>
    <row r="578" spans="1:108" s="58" customFormat="1" ht="13.5" customHeight="1">
      <c r="A578" s="112" t="s">
        <v>1519</v>
      </c>
      <c r="B578" s="112"/>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c r="AE578" s="112"/>
      <c r="AF578" s="112"/>
      <c r="AG578" s="112"/>
      <c r="AH578" s="112"/>
      <c r="AI578" s="112"/>
      <c r="AJ578" s="112"/>
      <c r="AK578" s="112"/>
      <c r="AL578" s="112"/>
      <c r="AM578" s="112"/>
      <c r="AN578" s="112"/>
      <c r="AO578" s="112"/>
      <c r="AP578" s="112"/>
      <c r="AQ578" s="112"/>
      <c r="AR578" s="112"/>
      <c r="AS578" s="112"/>
      <c r="AT578" s="112"/>
      <c r="AU578" s="112"/>
      <c r="AV578" s="112"/>
      <c r="AW578" s="112"/>
      <c r="AX578" s="112"/>
      <c r="AY578" s="112"/>
      <c r="AZ578" s="112"/>
      <c r="BA578" s="112"/>
      <c r="BB578" s="112"/>
      <c r="BC578" s="112"/>
      <c r="BD578" s="112"/>
      <c r="BE578" s="112"/>
      <c r="BF578" s="112"/>
      <c r="BG578" s="112"/>
      <c r="BH578" s="112"/>
      <c r="BI578" s="112"/>
      <c r="BJ578" s="112"/>
      <c r="BK578" s="112"/>
      <c r="BL578" s="112"/>
      <c r="BM578" s="112"/>
      <c r="BN578" s="112"/>
      <c r="BO578" s="112"/>
      <c r="BP578" s="112"/>
      <c r="BQ578" s="112"/>
      <c r="BR578" s="112"/>
      <c r="BS578" s="112"/>
      <c r="BT578" s="112"/>
      <c r="BU578" s="112"/>
      <c r="BV578" s="112"/>
      <c r="BW578" s="112"/>
      <c r="BX578" s="112"/>
      <c r="BY578" s="112"/>
      <c r="BZ578" s="112"/>
      <c r="CA578" s="112"/>
      <c r="CB578" s="112"/>
      <c r="CC578" s="112"/>
      <c r="CD578" s="112"/>
      <c r="CE578" s="112"/>
      <c r="CF578" s="112"/>
      <c r="CG578" s="112"/>
      <c r="CH578" s="112"/>
      <c r="CI578" s="112"/>
      <c r="CJ578" s="112"/>
      <c r="CK578" s="112"/>
      <c r="CL578" s="112"/>
      <c r="CM578" s="112"/>
      <c r="CN578" s="112"/>
      <c r="CO578" s="112"/>
      <c r="CP578" s="112"/>
      <c r="CQ578" s="112"/>
      <c r="CR578" s="112"/>
      <c r="CS578" s="112"/>
      <c r="CT578" s="112"/>
      <c r="CU578" s="112"/>
      <c r="CV578" s="112"/>
      <c r="CW578" s="112"/>
      <c r="CX578" s="112"/>
      <c r="CY578" s="112"/>
      <c r="CZ578" s="112"/>
      <c r="DA578" s="112"/>
      <c r="DB578" s="112"/>
      <c r="DC578" s="112"/>
      <c r="DD578" s="112"/>
    </row>
    <row r="579" spans="1:108" s="58" customFormat="1" ht="13.5" customHeight="1">
      <c r="A579" s="112" t="s">
        <v>1151</v>
      </c>
      <c r="B579" s="112"/>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c r="AE579" s="112"/>
      <c r="AF579" s="112"/>
      <c r="AG579" s="112"/>
      <c r="AH579" s="112"/>
      <c r="AI579" s="112"/>
      <c r="AJ579" s="112"/>
      <c r="AK579" s="112"/>
      <c r="AL579" s="112"/>
      <c r="AM579" s="112"/>
      <c r="AN579" s="112"/>
      <c r="AO579" s="112"/>
      <c r="AP579" s="112"/>
      <c r="AQ579" s="112"/>
      <c r="AR579" s="112"/>
      <c r="AS579" s="112"/>
      <c r="AT579" s="112"/>
      <c r="AU579" s="112"/>
      <c r="AV579" s="112"/>
      <c r="AW579" s="112"/>
      <c r="AX579" s="112"/>
      <c r="AY579" s="112"/>
      <c r="AZ579" s="112"/>
      <c r="BA579" s="112"/>
      <c r="BB579" s="112"/>
      <c r="BC579" s="112"/>
      <c r="BD579" s="112"/>
      <c r="BE579" s="112"/>
      <c r="BF579" s="112"/>
      <c r="BG579" s="112"/>
      <c r="BH579" s="112"/>
      <c r="BI579" s="112"/>
      <c r="BJ579" s="112"/>
      <c r="BK579" s="112"/>
      <c r="BL579" s="112"/>
      <c r="BM579" s="112"/>
      <c r="BN579" s="112"/>
      <c r="BO579" s="112"/>
      <c r="BP579" s="112"/>
      <c r="BQ579" s="112"/>
      <c r="BR579" s="112"/>
      <c r="BS579" s="112"/>
      <c r="BT579" s="112"/>
      <c r="BU579" s="112"/>
      <c r="BV579" s="112"/>
      <c r="BW579" s="112"/>
      <c r="BX579" s="112"/>
      <c r="BY579" s="112"/>
      <c r="BZ579" s="112"/>
      <c r="CA579" s="112"/>
      <c r="CB579" s="112"/>
      <c r="CC579" s="112"/>
      <c r="CD579" s="112"/>
      <c r="CE579" s="112"/>
      <c r="CF579" s="112"/>
      <c r="CG579" s="112"/>
      <c r="CH579" s="112"/>
      <c r="CI579" s="112"/>
      <c r="CJ579" s="112"/>
      <c r="CK579" s="112"/>
      <c r="CL579" s="112"/>
      <c r="CM579" s="112"/>
      <c r="CN579" s="112"/>
      <c r="CO579" s="112"/>
      <c r="CP579" s="112"/>
      <c r="CQ579" s="112"/>
      <c r="CR579" s="112"/>
      <c r="CS579" s="112"/>
      <c r="CT579" s="112"/>
      <c r="CU579" s="112"/>
      <c r="CV579" s="112"/>
      <c r="CW579" s="112"/>
      <c r="CX579" s="112"/>
      <c r="CY579" s="112"/>
      <c r="CZ579" s="112"/>
      <c r="DA579" s="112"/>
      <c r="DB579" s="112"/>
      <c r="DC579" s="112"/>
      <c r="DD579" s="112"/>
    </row>
    <row r="580" spans="1:108" s="58" customFormat="1" ht="13.5" customHeight="1">
      <c r="A580" s="112" t="s">
        <v>1136</v>
      </c>
      <c r="B580" s="112"/>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c r="AE580" s="112"/>
      <c r="AF580" s="112"/>
      <c r="AG580" s="112"/>
      <c r="AH580" s="112"/>
      <c r="AI580" s="112"/>
      <c r="AJ580" s="112"/>
      <c r="AK580" s="112"/>
      <c r="AL580" s="112"/>
      <c r="AM580" s="112"/>
      <c r="AN580" s="112"/>
      <c r="AO580" s="112"/>
      <c r="AP580" s="112"/>
      <c r="AQ580" s="112"/>
      <c r="AR580" s="112"/>
      <c r="AS580" s="112"/>
      <c r="AT580" s="112"/>
      <c r="AU580" s="112"/>
      <c r="AV580" s="112"/>
      <c r="AW580" s="112"/>
      <c r="AX580" s="112"/>
      <c r="AY580" s="112"/>
      <c r="AZ580" s="112"/>
      <c r="BA580" s="112"/>
      <c r="BB580" s="112"/>
      <c r="BC580" s="112"/>
      <c r="BD580" s="112"/>
      <c r="BE580" s="112"/>
      <c r="BF580" s="112"/>
      <c r="BG580" s="112"/>
      <c r="BH580" s="112"/>
      <c r="BI580" s="112"/>
      <c r="BJ580" s="112"/>
      <c r="BK580" s="112"/>
      <c r="BL580" s="112"/>
      <c r="BM580" s="112"/>
      <c r="BN580" s="112"/>
      <c r="BO580" s="112"/>
      <c r="BP580" s="112"/>
      <c r="BQ580" s="112"/>
      <c r="BR580" s="112"/>
      <c r="BS580" s="112"/>
      <c r="BT580" s="112"/>
      <c r="BU580" s="112"/>
      <c r="BV580" s="112"/>
      <c r="BW580" s="112"/>
      <c r="BX580" s="112"/>
      <c r="BY580" s="112"/>
      <c r="BZ580" s="112"/>
      <c r="CA580" s="112"/>
      <c r="CB580" s="112"/>
      <c r="CC580" s="112"/>
      <c r="CD580" s="112"/>
      <c r="CE580" s="112"/>
      <c r="CF580" s="112"/>
      <c r="CG580" s="112"/>
      <c r="CH580" s="112"/>
      <c r="CI580" s="112"/>
      <c r="CJ580" s="112"/>
      <c r="CK580" s="112"/>
      <c r="CL580" s="112"/>
      <c r="CM580" s="112"/>
      <c r="CN580" s="112"/>
      <c r="CO580" s="112"/>
      <c r="CP580" s="112"/>
      <c r="CQ580" s="112"/>
      <c r="CR580" s="112"/>
      <c r="CS580" s="112"/>
      <c r="CT580" s="112"/>
      <c r="CU580" s="112"/>
      <c r="CV580" s="112"/>
      <c r="CW580" s="112"/>
      <c r="CX580" s="112"/>
      <c r="CY580" s="112"/>
      <c r="CZ580" s="112"/>
      <c r="DA580" s="112"/>
      <c r="DB580" s="112"/>
      <c r="DC580" s="112"/>
      <c r="DD580" s="112"/>
    </row>
    <row r="581" spans="1:108" s="58" customFormat="1" ht="13.5" customHeight="1">
      <c r="A581" s="112" t="s">
        <v>1134</v>
      </c>
      <c r="B581" s="112"/>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c r="AL581" s="112"/>
      <c r="AM581" s="112"/>
      <c r="AN581" s="112"/>
      <c r="AO581" s="112"/>
      <c r="AP581" s="112"/>
      <c r="AQ581" s="112"/>
      <c r="AR581" s="112"/>
      <c r="AS581" s="112"/>
      <c r="AT581" s="112"/>
      <c r="AU581" s="112"/>
      <c r="AV581" s="112"/>
      <c r="AW581" s="112"/>
      <c r="AX581" s="112"/>
      <c r="AY581" s="112"/>
      <c r="AZ581" s="112"/>
      <c r="BA581" s="112"/>
      <c r="BB581" s="112"/>
      <c r="BC581" s="112"/>
      <c r="BD581" s="112"/>
      <c r="BE581" s="112"/>
      <c r="BF581" s="112"/>
      <c r="BG581" s="112"/>
      <c r="BH581" s="112"/>
      <c r="BI581" s="112"/>
      <c r="BJ581" s="112"/>
      <c r="BK581" s="112"/>
      <c r="BL581" s="112"/>
      <c r="BM581" s="112"/>
      <c r="BN581" s="112"/>
      <c r="BO581" s="112"/>
      <c r="BP581" s="112"/>
      <c r="BQ581" s="112"/>
      <c r="BR581" s="112"/>
      <c r="BS581" s="112"/>
      <c r="BT581" s="112"/>
      <c r="BU581" s="112"/>
      <c r="BV581" s="112"/>
      <c r="BW581" s="112"/>
      <c r="BX581" s="112"/>
      <c r="BY581" s="112"/>
      <c r="BZ581" s="112"/>
      <c r="CA581" s="112"/>
      <c r="CB581" s="112"/>
      <c r="CC581" s="112"/>
      <c r="CD581" s="112"/>
      <c r="CE581" s="112"/>
      <c r="CF581" s="112"/>
      <c r="CG581" s="112"/>
      <c r="CH581" s="112"/>
      <c r="CI581" s="112"/>
      <c r="CJ581" s="112"/>
      <c r="CK581" s="112"/>
      <c r="CL581" s="112"/>
      <c r="CM581" s="112"/>
      <c r="CN581" s="112"/>
      <c r="CO581" s="112"/>
      <c r="CP581" s="112"/>
      <c r="CQ581" s="112"/>
      <c r="CR581" s="112"/>
      <c r="CS581" s="112"/>
      <c r="CT581" s="112"/>
      <c r="CU581" s="112"/>
      <c r="CV581" s="112"/>
      <c r="CW581" s="112"/>
      <c r="CX581" s="112"/>
      <c r="CY581" s="112"/>
      <c r="CZ581" s="112"/>
      <c r="DA581" s="112"/>
      <c r="DB581" s="112"/>
      <c r="DC581" s="112"/>
      <c r="DD581" s="112"/>
    </row>
    <row r="582" spans="1:108" s="58" customFormat="1" ht="13.5" customHeight="1">
      <c r="A582" s="112" t="s">
        <v>1571</v>
      </c>
      <c r="B582" s="112"/>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c r="AL582" s="112"/>
      <c r="AM582" s="112"/>
      <c r="AN582" s="112"/>
      <c r="AO582" s="112"/>
      <c r="AP582" s="112"/>
      <c r="AQ582" s="112"/>
      <c r="AR582" s="112"/>
      <c r="AS582" s="112"/>
      <c r="AT582" s="112"/>
      <c r="AU582" s="112"/>
      <c r="AV582" s="112"/>
      <c r="AW582" s="112"/>
      <c r="AX582" s="112"/>
      <c r="AY582" s="112"/>
      <c r="AZ582" s="112"/>
      <c r="BA582" s="112"/>
      <c r="BB582" s="112"/>
      <c r="BC582" s="112"/>
      <c r="BD582" s="112"/>
      <c r="BE582" s="112"/>
      <c r="BF582" s="112"/>
      <c r="BG582" s="112"/>
      <c r="BH582" s="112"/>
      <c r="BI582" s="112"/>
      <c r="BJ582" s="112"/>
      <c r="BK582" s="112"/>
      <c r="BL582" s="112"/>
      <c r="BM582" s="112"/>
      <c r="BN582" s="112"/>
      <c r="BO582" s="112"/>
      <c r="BP582" s="112"/>
      <c r="BQ582" s="112"/>
      <c r="BR582" s="112"/>
      <c r="BS582" s="112"/>
      <c r="BT582" s="112"/>
      <c r="BU582" s="112"/>
      <c r="BV582" s="112"/>
      <c r="BW582" s="112"/>
      <c r="BX582" s="112"/>
      <c r="BY582" s="112"/>
      <c r="BZ582" s="112"/>
      <c r="CA582" s="112"/>
      <c r="CB582" s="112"/>
      <c r="CC582" s="112"/>
      <c r="CD582" s="112"/>
      <c r="CE582" s="112"/>
      <c r="CF582" s="112"/>
      <c r="CG582" s="112"/>
      <c r="CH582" s="112"/>
      <c r="CI582" s="112"/>
      <c r="CJ582" s="112"/>
      <c r="CK582" s="112"/>
      <c r="CL582" s="112"/>
      <c r="CM582" s="112"/>
      <c r="CN582" s="112"/>
      <c r="CO582" s="112"/>
      <c r="CP582" s="112"/>
      <c r="CQ582" s="112"/>
      <c r="CR582" s="112"/>
      <c r="CS582" s="112"/>
      <c r="CT582" s="112"/>
      <c r="CU582" s="112"/>
      <c r="CV582" s="112"/>
      <c r="CW582" s="112"/>
      <c r="CX582" s="112"/>
      <c r="CY582" s="112"/>
      <c r="CZ582" s="112"/>
      <c r="DA582" s="112"/>
      <c r="DB582" s="112"/>
      <c r="DC582" s="112"/>
      <c r="DD582" s="112"/>
    </row>
    <row r="583" spans="1:108" s="58" customFormat="1" ht="13.5" customHeight="1">
      <c r="A583" s="107" t="s">
        <v>1527</v>
      </c>
      <c r="B583" s="107"/>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c r="AA583" s="107"/>
      <c r="AB583" s="107"/>
      <c r="AC583" s="107"/>
      <c r="AD583" s="107"/>
      <c r="AE583" s="107"/>
      <c r="AF583" s="107"/>
      <c r="AG583" s="107"/>
      <c r="AH583" s="107"/>
      <c r="AI583" s="107"/>
      <c r="AJ583" s="107"/>
      <c r="AK583" s="107"/>
      <c r="AL583" s="107"/>
      <c r="AM583" s="107"/>
      <c r="AN583" s="107"/>
      <c r="AO583" s="107"/>
      <c r="AP583" s="107"/>
      <c r="AQ583" s="107"/>
      <c r="AR583" s="107"/>
      <c r="AS583" s="107"/>
      <c r="AT583" s="107"/>
      <c r="AU583" s="107"/>
      <c r="AV583" s="107"/>
      <c r="AW583" s="107"/>
      <c r="AX583" s="107"/>
      <c r="AY583" s="107"/>
      <c r="AZ583" s="107"/>
      <c r="BA583" s="107"/>
      <c r="BB583" s="107"/>
      <c r="BC583" s="107"/>
      <c r="BD583" s="107"/>
      <c r="BE583" s="107"/>
      <c r="BF583" s="107"/>
      <c r="BG583" s="107"/>
      <c r="BH583" s="107"/>
      <c r="BI583" s="107"/>
      <c r="BJ583" s="107"/>
      <c r="BK583" s="107"/>
      <c r="BL583" s="107"/>
      <c r="BM583" s="107"/>
      <c r="BN583" s="107"/>
      <c r="BO583" s="107"/>
      <c r="BP583" s="107"/>
      <c r="BQ583" s="107"/>
      <c r="BR583" s="107"/>
      <c r="BS583" s="107"/>
      <c r="BT583" s="107"/>
      <c r="BU583" s="107"/>
      <c r="BV583" s="107"/>
      <c r="BW583" s="107"/>
      <c r="BX583" s="107"/>
      <c r="BY583" s="107"/>
      <c r="BZ583" s="107"/>
      <c r="CA583" s="107"/>
      <c r="CB583" s="107"/>
      <c r="CC583" s="107"/>
      <c r="CD583" s="107"/>
      <c r="CE583" s="107"/>
      <c r="CF583" s="107"/>
      <c r="CG583" s="107"/>
      <c r="CH583" s="107"/>
      <c r="CI583" s="107"/>
      <c r="CJ583" s="107"/>
      <c r="CK583" s="107"/>
      <c r="CL583" s="107"/>
      <c r="CM583" s="107"/>
      <c r="CN583" s="107"/>
      <c r="CO583" s="107"/>
      <c r="CP583" s="107"/>
      <c r="CQ583" s="107"/>
      <c r="CR583" s="107"/>
      <c r="CS583" s="107"/>
      <c r="CT583" s="107"/>
      <c r="CU583" s="107"/>
      <c r="CV583" s="107"/>
      <c r="CW583" s="107"/>
      <c r="CX583" s="107"/>
      <c r="CY583" s="107"/>
      <c r="CZ583" s="107"/>
      <c r="DA583" s="107"/>
      <c r="DB583" s="107"/>
      <c r="DC583" s="107"/>
      <c r="DD583" s="107"/>
    </row>
    <row r="584" spans="1:108" s="58" customFormat="1" ht="13.5" customHeight="1">
      <c r="A584" s="107" t="s">
        <v>1528</v>
      </c>
      <c r="B584" s="107"/>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c r="AA584" s="107"/>
      <c r="AB584" s="107"/>
      <c r="AC584" s="107"/>
      <c r="AD584" s="107"/>
      <c r="AE584" s="107"/>
      <c r="AF584" s="107"/>
      <c r="AG584" s="107"/>
      <c r="AH584" s="107"/>
      <c r="AI584" s="107"/>
      <c r="AJ584" s="107"/>
      <c r="AK584" s="107"/>
      <c r="AL584" s="107"/>
      <c r="AM584" s="107"/>
      <c r="AN584" s="107"/>
      <c r="AO584" s="107"/>
      <c r="AP584" s="107"/>
      <c r="AQ584" s="107"/>
      <c r="AR584" s="107"/>
      <c r="AS584" s="107"/>
      <c r="AT584" s="107"/>
      <c r="AU584" s="107"/>
      <c r="AV584" s="107"/>
      <c r="AW584" s="107"/>
      <c r="AX584" s="107"/>
      <c r="AY584" s="107"/>
      <c r="AZ584" s="107"/>
      <c r="BA584" s="107"/>
      <c r="BB584" s="107"/>
      <c r="BC584" s="107"/>
      <c r="BD584" s="107"/>
      <c r="BE584" s="107"/>
      <c r="BF584" s="107"/>
      <c r="BG584" s="107"/>
      <c r="BH584" s="107"/>
      <c r="BI584" s="107"/>
      <c r="BJ584" s="107"/>
      <c r="BK584" s="107"/>
      <c r="BL584" s="107"/>
      <c r="BM584" s="107"/>
      <c r="BN584" s="107"/>
      <c r="BO584" s="107"/>
      <c r="BP584" s="107"/>
      <c r="BQ584" s="107"/>
      <c r="BR584" s="107"/>
      <c r="BS584" s="107"/>
      <c r="BT584" s="107"/>
      <c r="BU584" s="107"/>
      <c r="BV584" s="107"/>
      <c r="BW584" s="107"/>
      <c r="BX584" s="107"/>
      <c r="BY584" s="107"/>
      <c r="BZ584" s="107"/>
      <c r="CA584" s="107"/>
      <c r="CB584" s="107"/>
      <c r="CC584" s="107"/>
      <c r="CD584" s="107"/>
      <c r="CE584" s="107"/>
      <c r="CF584" s="107"/>
      <c r="CG584" s="107"/>
      <c r="CH584" s="107"/>
      <c r="CI584" s="107"/>
      <c r="CJ584" s="107"/>
      <c r="CK584" s="107"/>
      <c r="CL584" s="107"/>
      <c r="CM584" s="107"/>
      <c r="CN584" s="107"/>
      <c r="CO584" s="107"/>
      <c r="CP584" s="107"/>
      <c r="CQ584" s="107"/>
      <c r="CR584" s="107"/>
      <c r="CS584" s="107"/>
      <c r="CT584" s="107"/>
      <c r="CU584" s="107"/>
      <c r="CV584" s="107"/>
      <c r="CW584" s="107"/>
      <c r="CX584" s="107"/>
      <c r="CY584" s="107"/>
      <c r="CZ584" s="107"/>
      <c r="DA584" s="107"/>
      <c r="DB584" s="107"/>
      <c r="DC584" s="107"/>
      <c r="DD584" s="107"/>
    </row>
    <row r="585" spans="1:108" s="58" customFormat="1" ht="13.5" customHeight="1">
      <c r="A585" s="112" t="s">
        <v>1572</v>
      </c>
      <c r="B585" s="112"/>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2"/>
      <c r="AK585" s="112"/>
      <c r="AL585" s="112"/>
      <c r="AM585" s="112"/>
      <c r="AN585" s="112"/>
      <c r="AO585" s="112"/>
      <c r="AP585" s="112"/>
      <c r="AQ585" s="112"/>
      <c r="AR585" s="112"/>
      <c r="AS585" s="112"/>
      <c r="AT585" s="112"/>
      <c r="AU585" s="112"/>
      <c r="AV585" s="112"/>
      <c r="AW585" s="112"/>
      <c r="AX585" s="112"/>
      <c r="AY585" s="112"/>
      <c r="AZ585" s="112"/>
      <c r="BA585" s="112"/>
      <c r="BB585" s="112"/>
      <c r="BC585" s="112"/>
      <c r="BD585" s="112"/>
      <c r="BE585" s="112"/>
      <c r="BF585" s="112"/>
      <c r="BG585" s="112"/>
      <c r="BH585" s="112"/>
      <c r="BI585" s="112"/>
      <c r="BJ585" s="112"/>
      <c r="BK585" s="112"/>
      <c r="BL585" s="112"/>
      <c r="BM585" s="112"/>
      <c r="BN585" s="112"/>
      <c r="BO585" s="112"/>
      <c r="BP585" s="112"/>
      <c r="BQ585" s="112"/>
      <c r="BR585" s="112"/>
      <c r="BS585" s="112"/>
      <c r="BT585" s="112"/>
      <c r="BU585" s="112"/>
      <c r="BV585" s="112"/>
      <c r="BW585" s="112"/>
      <c r="BX585" s="112"/>
      <c r="BY585" s="112"/>
      <c r="BZ585" s="112"/>
      <c r="CA585" s="112"/>
      <c r="CB585" s="112"/>
      <c r="CC585" s="112"/>
      <c r="CD585" s="112"/>
      <c r="CE585" s="112"/>
      <c r="CF585" s="112"/>
      <c r="CG585" s="112"/>
      <c r="CH585" s="112"/>
      <c r="CI585" s="112"/>
      <c r="CJ585" s="112"/>
      <c r="CK585" s="112"/>
      <c r="CL585" s="112"/>
      <c r="CM585" s="112"/>
      <c r="CN585" s="112"/>
      <c r="CO585" s="112"/>
      <c r="CP585" s="112"/>
      <c r="CQ585" s="112"/>
      <c r="CR585" s="112"/>
      <c r="CS585" s="112"/>
      <c r="CT585" s="112"/>
      <c r="CU585" s="112"/>
      <c r="CV585" s="112"/>
      <c r="CW585" s="112"/>
      <c r="CX585" s="112"/>
      <c r="CY585" s="112"/>
      <c r="CZ585" s="112"/>
      <c r="DA585" s="112"/>
      <c r="DB585" s="112"/>
      <c r="DC585" s="112"/>
      <c r="DD585" s="112"/>
    </row>
    <row r="586" spans="1:108" s="58" customFormat="1" ht="13.5" customHeight="1">
      <c r="A586" s="112" t="s">
        <v>1573</v>
      </c>
      <c r="B586" s="112"/>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c r="AE586" s="112"/>
      <c r="AF586" s="112"/>
      <c r="AG586" s="112"/>
      <c r="AH586" s="112"/>
      <c r="AI586" s="112"/>
      <c r="AJ586" s="112"/>
      <c r="AK586" s="112"/>
      <c r="AL586" s="112"/>
      <c r="AM586" s="112"/>
      <c r="AN586" s="112"/>
      <c r="AO586" s="112"/>
      <c r="AP586" s="112"/>
      <c r="AQ586" s="112"/>
      <c r="AR586" s="112"/>
      <c r="AS586" s="112"/>
      <c r="AT586" s="112"/>
      <c r="AU586" s="112"/>
      <c r="AV586" s="112"/>
      <c r="AW586" s="112"/>
      <c r="AX586" s="112"/>
      <c r="AY586" s="112"/>
      <c r="AZ586" s="112"/>
      <c r="BA586" s="112"/>
      <c r="BB586" s="112"/>
      <c r="BC586" s="112"/>
      <c r="BD586" s="112"/>
      <c r="BE586" s="112"/>
      <c r="BF586" s="112"/>
      <c r="BG586" s="112"/>
      <c r="BH586" s="112"/>
      <c r="BI586" s="112"/>
      <c r="BJ586" s="112"/>
      <c r="BK586" s="112"/>
      <c r="BL586" s="112"/>
      <c r="BM586" s="112"/>
      <c r="BN586" s="112"/>
      <c r="BO586" s="112"/>
      <c r="BP586" s="112"/>
      <c r="BQ586" s="112"/>
      <c r="BR586" s="112"/>
      <c r="BS586" s="112"/>
      <c r="BT586" s="112"/>
      <c r="BU586" s="112"/>
      <c r="BV586" s="112"/>
      <c r="BW586" s="112"/>
      <c r="BX586" s="112"/>
      <c r="BY586" s="112"/>
      <c r="BZ586" s="112"/>
      <c r="CA586" s="112"/>
      <c r="CB586" s="112"/>
      <c r="CC586" s="112"/>
      <c r="CD586" s="112"/>
      <c r="CE586" s="112"/>
      <c r="CF586" s="112"/>
      <c r="CG586" s="112"/>
      <c r="CH586" s="112"/>
      <c r="CI586" s="112"/>
      <c r="CJ586" s="112"/>
      <c r="CK586" s="112"/>
      <c r="CL586" s="112"/>
      <c r="CM586" s="112"/>
      <c r="CN586" s="112"/>
      <c r="CO586" s="112"/>
      <c r="CP586" s="112"/>
      <c r="CQ586" s="112"/>
      <c r="CR586" s="112"/>
      <c r="CS586" s="112"/>
      <c r="CT586" s="112"/>
      <c r="CU586" s="112"/>
      <c r="CV586" s="112"/>
      <c r="CW586" s="112"/>
      <c r="CX586" s="112"/>
      <c r="CY586" s="112"/>
      <c r="CZ586" s="112"/>
      <c r="DA586" s="112"/>
      <c r="DB586" s="112"/>
      <c r="DC586" s="112"/>
      <c r="DD586" s="112"/>
    </row>
    <row r="587" spans="1:108" s="58" customFormat="1" ht="13.5" customHeight="1">
      <c r="A587" s="112" t="s">
        <v>1574</v>
      </c>
      <c r="B587" s="112"/>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c r="AE587" s="112"/>
      <c r="AF587" s="112"/>
      <c r="AG587" s="112"/>
      <c r="AH587" s="112"/>
      <c r="AI587" s="112"/>
      <c r="AJ587" s="112"/>
      <c r="AK587" s="112"/>
      <c r="AL587" s="112"/>
      <c r="AM587" s="112"/>
      <c r="AN587" s="112"/>
      <c r="AO587" s="112"/>
      <c r="AP587" s="112"/>
      <c r="AQ587" s="112"/>
      <c r="AR587" s="112"/>
      <c r="AS587" s="112"/>
      <c r="AT587" s="112"/>
      <c r="AU587" s="112"/>
      <c r="AV587" s="112"/>
      <c r="AW587" s="112"/>
      <c r="AX587" s="112"/>
      <c r="AY587" s="112"/>
      <c r="AZ587" s="112"/>
      <c r="BA587" s="112"/>
      <c r="BB587" s="112"/>
      <c r="BC587" s="112"/>
      <c r="BD587" s="112"/>
      <c r="BE587" s="112"/>
      <c r="BF587" s="112"/>
      <c r="BG587" s="112"/>
      <c r="BH587" s="112"/>
      <c r="BI587" s="112"/>
      <c r="BJ587" s="112"/>
      <c r="BK587" s="112"/>
      <c r="BL587" s="112"/>
      <c r="BM587" s="112"/>
      <c r="BN587" s="112"/>
      <c r="BO587" s="112"/>
      <c r="BP587" s="112"/>
      <c r="BQ587" s="112"/>
      <c r="BR587" s="112"/>
      <c r="BS587" s="112"/>
      <c r="BT587" s="112"/>
      <c r="BU587" s="112"/>
      <c r="BV587" s="112"/>
      <c r="BW587" s="112"/>
      <c r="BX587" s="112"/>
      <c r="BY587" s="112"/>
      <c r="BZ587" s="112"/>
      <c r="CA587" s="112"/>
      <c r="CB587" s="112"/>
      <c r="CC587" s="112"/>
      <c r="CD587" s="112"/>
      <c r="CE587" s="112"/>
      <c r="CF587" s="112"/>
      <c r="CG587" s="112"/>
      <c r="CH587" s="112"/>
      <c r="CI587" s="112"/>
      <c r="CJ587" s="112"/>
      <c r="CK587" s="112"/>
      <c r="CL587" s="112"/>
      <c r="CM587" s="112"/>
      <c r="CN587" s="112"/>
      <c r="CO587" s="112"/>
      <c r="CP587" s="112"/>
      <c r="CQ587" s="112"/>
      <c r="CR587" s="112"/>
      <c r="CS587" s="112"/>
      <c r="CT587" s="112"/>
      <c r="CU587" s="112"/>
      <c r="CV587" s="112"/>
      <c r="CW587" s="112"/>
      <c r="CX587" s="112"/>
      <c r="CY587" s="112"/>
      <c r="CZ587" s="112"/>
      <c r="DA587" s="112"/>
      <c r="DB587" s="112"/>
      <c r="DC587" s="112"/>
      <c r="DD587" s="112"/>
    </row>
    <row r="588" spans="1:108" s="58" customFormat="1" ht="13.5" customHeight="1">
      <c r="A588" s="112" t="s">
        <v>1519</v>
      </c>
      <c r="B588" s="112"/>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c r="AE588" s="112"/>
      <c r="AF588" s="112"/>
      <c r="AG588" s="112"/>
      <c r="AH588" s="112"/>
      <c r="AI588" s="112"/>
      <c r="AJ588" s="112"/>
      <c r="AK588" s="112"/>
      <c r="AL588" s="112"/>
      <c r="AM588" s="112"/>
      <c r="AN588" s="112"/>
      <c r="AO588" s="112"/>
      <c r="AP588" s="112"/>
      <c r="AQ588" s="112"/>
      <c r="AR588" s="112"/>
      <c r="AS588" s="112"/>
      <c r="AT588" s="112"/>
      <c r="AU588" s="112"/>
      <c r="AV588" s="112"/>
      <c r="AW588" s="112"/>
      <c r="AX588" s="112"/>
      <c r="AY588" s="112"/>
      <c r="AZ588" s="112"/>
      <c r="BA588" s="112"/>
      <c r="BB588" s="112"/>
      <c r="BC588" s="112"/>
      <c r="BD588" s="112"/>
      <c r="BE588" s="112"/>
      <c r="BF588" s="112"/>
      <c r="BG588" s="112"/>
      <c r="BH588" s="112"/>
      <c r="BI588" s="112"/>
      <c r="BJ588" s="112"/>
      <c r="BK588" s="112"/>
      <c r="BL588" s="112"/>
      <c r="BM588" s="112"/>
      <c r="BN588" s="112"/>
      <c r="BO588" s="112"/>
      <c r="BP588" s="112"/>
      <c r="BQ588" s="112"/>
      <c r="BR588" s="112"/>
      <c r="BS588" s="112"/>
      <c r="BT588" s="112"/>
      <c r="BU588" s="112"/>
      <c r="BV588" s="112"/>
      <c r="BW588" s="112"/>
      <c r="BX588" s="112"/>
      <c r="BY588" s="112"/>
      <c r="BZ588" s="112"/>
      <c r="CA588" s="112"/>
      <c r="CB588" s="112"/>
      <c r="CC588" s="112"/>
      <c r="CD588" s="112"/>
      <c r="CE588" s="112"/>
      <c r="CF588" s="112"/>
      <c r="CG588" s="112"/>
      <c r="CH588" s="112"/>
      <c r="CI588" s="112"/>
      <c r="CJ588" s="112"/>
      <c r="CK588" s="112"/>
      <c r="CL588" s="112"/>
      <c r="CM588" s="112"/>
      <c r="CN588" s="112"/>
      <c r="CO588" s="112"/>
      <c r="CP588" s="112"/>
      <c r="CQ588" s="112"/>
      <c r="CR588" s="112"/>
      <c r="CS588" s="112"/>
      <c r="CT588" s="112"/>
      <c r="CU588" s="112"/>
      <c r="CV588" s="112"/>
      <c r="CW588" s="112"/>
      <c r="CX588" s="112"/>
      <c r="CY588" s="112"/>
      <c r="CZ588" s="112"/>
      <c r="DA588" s="112"/>
      <c r="DB588" s="112"/>
      <c r="DC588" s="112"/>
      <c r="DD588" s="112"/>
    </row>
    <row r="589" spans="1:108" s="58" customFormat="1" ht="13.5" customHeight="1">
      <c r="A589" s="112" t="s">
        <v>1151</v>
      </c>
      <c r="B589" s="112"/>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c r="AJ589" s="112"/>
      <c r="AK589" s="112"/>
      <c r="AL589" s="112"/>
      <c r="AM589" s="112"/>
      <c r="AN589" s="112"/>
      <c r="AO589" s="112"/>
      <c r="AP589" s="112"/>
      <c r="AQ589" s="112"/>
      <c r="AR589" s="112"/>
      <c r="AS589" s="112"/>
      <c r="AT589" s="112"/>
      <c r="AU589" s="112"/>
      <c r="AV589" s="112"/>
      <c r="AW589" s="112"/>
      <c r="AX589" s="112"/>
      <c r="AY589" s="112"/>
      <c r="AZ589" s="112"/>
      <c r="BA589" s="112"/>
      <c r="BB589" s="112"/>
      <c r="BC589" s="112"/>
      <c r="BD589" s="112"/>
      <c r="BE589" s="112"/>
      <c r="BF589" s="112"/>
      <c r="BG589" s="112"/>
      <c r="BH589" s="112"/>
      <c r="BI589" s="112"/>
      <c r="BJ589" s="112"/>
      <c r="BK589" s="112"/>
      <c r="BL589" s="112"/>
      <c r="BM589" s="112"/>
      <c r="BN589" s="112"/>
      <c r="BO589" s="112"/>
      <c r="BP589" s="112"/>
      <c r="BQ589" s="112"/>
      <c r="BR589" s="112"/>
      <c r="BS589" s="112"/>
      <c r="BT589" s="112"/>
      <c r="BU589" s="112"/>
      <c r="BV589" s="112"/>
      <c r="BW589" s="112"/>
      <c r="BX589" s="112"/>
      <c r="BY589" s="112"/>
      <c r="BZ589" s="112"/>
      <c r="CA589" s="112"/>
      <c r="CB589" s="112"/>
      <c r="CC589" s="112"/>
      <c r="CD589" s="112"/>
      <c r="CE589" s="112"/>
      <c r="CF589" s="112"/>
      <c r="CG589" s="112"/>
      <c r="CH589" s="112"/>
      <c r="CI589" s="112"/>
      <c r="CJ589" s="112"/>
      <c r="CK589" s="112"/>
      <c r="CL589" s="112"/>
      <c r="CM589" s="112"/>
      <c r="CN589" s="112"/>
      <c r="CO589" s="112"/>
      <c r="CP589" s="112"/>
      <c r="CQ589" s="112"/>
      <c r="CR589" s="112"/>
      <c r="CS589" s="112"/>
      <c r="CT589" s="112"/>
      <c r="CU589" s="112"/>
      <c r="CV589" s="112"/>
      <c r="CW589" s="112"/>
      <c r="CX589" s="112"/>
      <c r="CY589" s="112"/>
      <c r="CZ589" s="112"/>
      <c r="DA589" s="112"/>
      <c r="DB589" s="112"/>
      <c r="DC589" s="112"/>
      <c r="DD589" s="112"/>
    </row>
    <row r="590" spans="1:108" s="58" customFormat="1" ht="13.5" customHeight="1">
      <c r="A590" s="112" t="s">
        <v>1136</v>
      </c>
      <c r="B590" s="112"/>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c r="AE590" s="112"/>
      <c r="AF590" s="112"/>
      <c r="AG590" s="112"/>
      <c r="AH590" s="112"/>
      <c r="AI590" s="112"/>
      <c r="AJ590" s="112"/>
      <c r="AK590" s="112"/>
      <c r="AL590" s="112"/>
      <c r="AM590" s="112"/>
      <c r="AN590" s="112"/>
      <c r="AO590" s="112"/>
      <c r="AP590" s="112"/>
      <c r="AQ590" s="112"/>
      <c r="AR590" s="112"/>
      <c r="AS590" s="112"/>
      <c r="AT590" s="112"/>
      <c r="AU590" s="112"/>
      <c r="AV590" s="112"/>
      <c r="AW590" s="112"/>
      <c r="AX590" s="112"/>
      <c r="AY590" s="112"/>
      <c r="AZ590" s="112"/>
      <c r="BA590" s="112"/>
      <c r="BB590" s="112"/>
      <c r="BC590" s="112"/>
      <c r="BD590" s="112"/>
      <c r="BE590" s="112"/>
      <c r="BF590" s="112"/>
      <c r="BG590" s="112"/>
      <c r="BH590" s="112"/>
      <c r="BI590" s="112"/>
      <c r="BJ590" s="112"/>
      <c r="BK590" s="112"/>
      <c r="BL590" s="112"/>
      <c r="BM590" s="112"/>
      <c r="BN590" s="112"/>
      <c r="BO590" s="112"/>
      <c r="BP590" s="112"/>
      <c r="BQ590" s="112"/>
      <c r="BR590" s="112"/>
      <c r="BS590" s="112"/>
      <c r="BT590" s="112"/>
      <c r="BU590" s="112"/>
      <c r="BV590" s="112"/>
      <c r="BW590" s="112"/>
      <c r="BX590" s="112"/>
      <c r="BY590" s="112"/>
      <c r="BZ590" s="112"/>
      <c r="CA590" s="112"/>
      <c r="CB590" s="112"/>
      <c r="CC590" s="112"/>
      <c r="CD590" s="112"/>
      <c r="CE590" s="112"/>
      <c r="CF590" s="112"/>
      <c r="CG590" s="112"/>
      <c r="CH590" s="112"/>
      <c r="CI590" s="112"/>
      <c r="CJ590" s="112"/>
      <c r="CK590" s="112"/>
      <c r="CL590" s="112"/>
      <c r="CM590" s="112"/>
      <c r="CN590" s="112"/>
      <c r="CO590" s="112"/>
      <c r="CP590" s="112"/>
      <c r="CQ590" s="112"/>
      <c r="CR590" s="112"/>
      <c r="CS590" s="112"/>
      <c r="CT590" s="112"/>
      <c r="CU590" s="112"/>
      <c r="CV590" s="112"/>
      <c r="CW590" s="112"/>
      <c r="CX590" s="112"/>
      <c r="CY590" s="112"/>
      <c r="CZ590" s="112"/>
      <c r="DA590" s="112"/>
      <c r="DB590" s="112"/>
      <c r="DC590" s="112"/>
      <c r="DD590" s="112"/>
    </row>
    <row r="591" spans="1:108" s="58" customFormat="1" ht="13.5" customHeight="1">
      <c r="A591" s="112" t="s">
        <v>1134</v>
      </c>
      <c r="B591" s="112"/>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c r="AE591" s="112"/>
      <c r="AF591" s="112"/>
      <c r="AG591" s="112"/>
      <c r="AH591" s="112"/>
      <c r="AI591" s="112"/>
      <c r="AJ591" s="112"/>
      <c r="AK591" s="112"/>
      <c r="AL591" s="112"/>
      <c r="AM591" s="112"/>
      <c r="AN591" s="112"/>
      <c r="AO591" s="112"/>
      <c r="AP591" s="112"/>
      <c r="AQ591" s="112"/>
      <c r="AR591" s="112"/>
      <c r="AS591" s="112"/>
      <c r="AT591" s="112"/>
      <c r="AU591" s="112"/>
      <c r="AV591" s="112"/>
      <c r="AW591" s="112"/>
      <c r="AX591" s="112"/>
      <c r="AY591" s="112"/>
      <c r="AZ591" s="112"/>
      <c r="BA591" s="112"/>
      <c r="BB591" s="112"/>
      <c r="BC591" s="112"/>
      <c r="BD591" s="112"/>
      <c r="BE591" s="112"/>
      <c r="BF591" s="112"/>
      <c r="BG591" s="112"/>
      <c r="BH591" s="112"/>
      <c r="BI591" s="112"/>
      <c r="BJ591" s="112"/>
      <c r="BK591" s="112"/>
      <c r="BL591" s="112"/>
      <c r="BM591" s="112"/>
      <c r="BN591" s="112"/>
      <c r="BO591" s="112"/>
      <c r="BP591" s="112"/>
      <c r="BQ591" s="112"/>
      <c r="BR591" s="112"/>
      <c r="BS591" s="112"/>
      <c r="BT591" s="112"/>
      <c r="BU591" s="112"/>
      <c r="BV591" s="112"/>
      <c r="BW591" s="112"/>
      <c r="BX591" s="112"/>
      <c r="BY591" s="112"/>
      <c r="BZ591" s="112"/>
      <c r="CA591" s="112"/>
      <c r="CB591" s="112"/>
      <c r="CC591" s="112"/>
      <c r="CD591" s="112"/>
      <c r="CE591" s="112"/>
      <c r="CF591" s="112"/>
      <c r="CG591" s="112"/>
      <c r="CH591" s="112"/>
      <c r="CI591" s="112"/>
      <c r="CJ591" s="112"/>
      <c r="CK591" s="112"/>
      <c r="CL591" s="112"/>
      <c r="CM591" s="112"/>
      <c r="CN591" s="112"/>
      <c r="CO591" s="112"/>
      <c r="CP591" s="112"/>
      <c r="CQ591" s="112"/>
      <c r="CR591" s="112"/>
      <c r="CS591" s="112"/>
      <c r="CT591" s="112"/>
      <c r="CU591" s="112"/>
      <c r="CV591" s="112"/>
      <c r="CW591" s="112"/>
      <c r="CX591" s="112"/>
      <c r="CY591" s="112"/>
      <c r="CZ591" s="112"/>
      <c r="DA591" s="112"/>
      <c r="DB591" s="112"/>
      <c r="DC591" s="112"/>
      <c r="DD591" s="112"/>
    </row>
    <row r="592" spans="1:108" s="58" customFormat="1" ht="13.5" customHeight="1">
      <c r="A592" s="112" t="s">
        <v>1575</v>
      </c>
      <c r="B592" s="112"/>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c r="AE592" s="112"/>
      <c r="AF592" s="112"/>
      <c r="AG592" s="112"/>
      <c r="AH592" s="112"/>
      <c r="AI592" s="112"/>
      <c r="AJ592" s="112"/>
      <c r="AK592" s="112"/>
      <c r="AL592" s="112"/>
      <c r="AM592" s="112"/>
      <c r="AN592" s="112"/>
      <c r="AO592" s="112"/>
      <c r="AP592" s="112"/>
      <c r="AQ592" s="112"/>
      <c r="AR592" s="112"/>
      <c r="AS592" s="112"/>
      <c r="AT592" s="112"/>
      <c r="AU592" s="112"/>
      <c r="AV592" s="112"/>
      <c r="AW592" s="112"/>
      <c r="AX592" s="112"/>
      <c r="AY592" s="112"/>
      <c r="AZ592" s="112"/>
      <c r="BA592" s="112"/>
      <c r="BB592" s="112"/>
      <c r="BC592" s="112"/>
      <c r="BD592" s="112"/>
      <c r="BE592" s="112"/>
      <c r="BF592" s="112"/>
      <c r="BG592" s="112"/>
      <c r="BH592" s="112"/>
      <c r="BI592" s="112"/>
      <c r="BJ592" s="112"/>
      <c r="BK592" s="112"/>
      <c r="BL592" s="112"/>
      <c r="BM592" s="112"/>
      <c r="BN592" s="112"/>
      <c r="BO592" s="112"/>
      <c r="BP592" s="112"/>
      <c r="BQ592" s="112"/>
      <c r="BR592" s="112"/>
      <c r="BS592" s="112"/>
      <c r="BT592" s="112"/>
      <c r="BU592" s="112"/>
      <c r="BV592" s="112"/>
      <c r="BW592" s="112"/>
      <c r="BX592" s="112"/>
      <c r="BY592" s="112"/>
      <c r="BZ592" s="112"/>
      <c r="CA592" s="112"/>
      <c r="CB592" s="112"/>
      <c r="CC592" s="112"/>
      <c r="CD592" s="112"/>
      <c r="CE592" s="112"/>
      <c r="CF592" s="112"/>
      <c r="CG592" s="112"/>
      <c r="CH592" s="112"/>
      <c r="CI592" s="112"/>
      <c r="CJ592" s="112"/>
      <c r="CK592" s="112"/>
      <c r="CL592" s="112"/>
      <c r="CM592" s="112"/>
      <c r="CN592" s="112"/>
      <c r="CO592" s="112"/>
      <c r="CP592" s="112"/>
      <c r="CQ592" s="112"/>
      <c r="CR592" s="112"/>
      <c r="CS592" s="112"/>
      <c r="CT592" s="112"/>
      <c r="CU592" s="112"/>
      <c r="CV592" s="112"/>
      <c r="CW592" s="112"/>
      <c r="CX592" s="112"/>
      <c r="CY592" s="112"/>
      <c r="CZ592" s="112"/>
      <c r="DA592" s="112"/>
      <c r="DB592" s="112"/>
      <c r="DC592" s="112"/>
      <c r="DD592" s="112"/>
    </row>
    <row r="593" spans="1:108" s="58" customFormat="1" ht="13.5" customHeight="1">
      <c r="A593" s="107" t="s">
        <v>1527</v>
      </c>
      <c r="B593" s="107"/>
      <c r="C593" s="107"/>
      <c r="D593" s="107"/>
      <c r="E593" s="107"/>
      <c r="F593" s="107"/>
      <c r="G593" s="107"/>
      <c r="H593" s="107"/>
      <c r="I593" s="107"/>
      <c r="J593" s="107"/>
      <c r="K593" s="107"/>
      <c r="L593" s="107"/>
      <c r="M593" s="107"/>
      <c r="N593" s="107"/>
      <c r="O593" s="107"/>
      <c r="P593" s="107"/>
      <c r="Q593" s="107"/>
      <c r="R593" s="107"/>
      <c r="S593" s="107"/>
      <c r="T593" s="107"/>
      <c r="U593" s="107"/>
      <c r="V593" s="107"/>
      <c r="W593" s="107"/>
      <c r="X593" s="107"/>
      <c r="Y593" s="107"/>
      <c r="Z593" s="107"/>
      <c r="AA593" s="107"/>
      <c r="AB593" s="107"/>
      <c r="AC593" s="107"/>
      <c r="AD593" s="107"/>
      <c r="AE593" s="107"/>
      <c r="AF593" s="107"/>
      <c r="AG593" s="107"/>
      <c r="AH593" s="107"/>
      <c r="AI593" s="107"/>
      <c r="AJ593" s="107"/>
      <c r="AK593" s="107"/>
      <c r="AL593" s="107"/>
      <c r="AM593" s="107"/>
      <c r="AN593" s="107"/>
      <c r="AO593" s="107"/>
      <c r="AP593" s="107"/>
      <c r="AQ593" s="107"/>
      <c r="AR593" s="107"/>
      <c r="AS593" s="107"/>
      <c r="AT593" s="107"/>
      <c r="AU593" s="107"/>
      <c r="AV593" s="107"/>
      <c r="AW593" s="107"/>
      <c r="AX593" s="107"/>
      <c r="AY593" s="107"/>
      <c r="AZ593" s="107"/>
      <c r="BA593" s="107"/>
      <c r="BB593" s="107"/>
      <c r="BC593" s="107"/>
      <c r="BD593" s="107"/>
      <c r="BE593" s="107"/>
      <c r="BF593" s="107"/>
      <c r="BG593" s="107"/>
      <c r="BH593" s="107"/>
      <c r="BI593" s="107"/>
      <c r="BJ593" s="107"/>
      <c r="BK593" s="107"/>
      <c r="BL593" s="107"/>
      <c r="BM593" s="107"/>
      <c r="BN593" s="107"/>
      <c r="BO593" s="107"/>
      <c r="BP593" s="107"/>
      <c r="BQ593" s="107"/>
      <c r="BR593" s="107"/>
      <c r="BS593" s="107"/>
      <c r="BT593" s="107"/>
      <c r="BU593" s="107"/>
      <c r="BV593" s="107"/>
      <c r="BW593" s="107"/>
      <c r="BX593" s="107"/>
      <c r="BY593" s="107"/>
      <c r="BZ593" s="107"/>
      <c r="CA593" s="107"/>
      <c r="CB593" s="107"/>
      <c r="CC593" s="107"/>
      <c r="CD593" s="107"/>
      <c r="CE593" s="107"/>
      <c r="CF593" s="107"/>
      <c r="CG593" s="107"/>
      <c r="CH593" s="107"/>
      <c r="CI593" s="107"/>
      <c r="CJ593" s="107"/>
      <c r="CK593" s="107"/>
      <c r="CL593" s="107"/>
      <c r="CM593" s="107"/>
      <c r="CN593" s="107"/>
      <c r="CO593" s="107"/>
      <c r="CP593" s="107"/>
      <c r="CQ593" s="107"/>
      <c r="CR593" s="107"/>
      <c r="CS593" s="107"/>
      <c r="CT593" s="107"/>
      <c r="CU593" s="107"/>
      <c r="CV593" s="107"/>
      <c r="CW593" s="107"/>
      <c r="CX593" s="107"/>
      <c r="CY593" s="107"/>
      <c r="CZ593" s="107"/>
      <c r="DA593" s="107"/>
      <c r="DB593" s="107"/>
      <c r="DC593" s="107"/>
      <c r="DD593" s="107"/>
    </row>
    <row r="594" spans="1:108" s="58" customFormat="1" ht="13.5" customHeight="1">
      <c r="A594" s="107" t="s">
        <v>1528</v>
      </c>
      <c r="B594" s="107"/>
      <c r="C594" s="107"/>
      <c r="D594" s="107"/>
      <c r="E594" s="107"/>
      <c r="F594" s="107"/>
      <c r="G594" s="107"/>
      <c r="H594" s="107"/>
      <c r="I594" s="107"/>
      <c r="J594" s="107"/>
      <c r="K594" s="107"/>
      <c r="L594" s="107"/>
      <c r="M594" s="107"/>
      <c r="N594" s="107"/>
      <c r="O594" s="107"/>
      <c r="P594" s="107"/>
      <c r="Q594" s="107"/>
      <c r="R594" s="107"/>
      <c r="S594" s="107"/>
      <c r="T594" s="107"/>
      <c r="U594" s="107"/>
      <c r="V594" s="107"/>
      <c r="W594" s="107"/>
      <c r="X594" s="107"/>
      <c r="Y594" s="107"/>
      <c r="Z594" s="107"/>
      <c r="AA594" s="107"/>
      <c r="AB594" s="107"/>
      <c r="AC594" s="107"/>
      <c r="AD594" s="107"/>
      <c r="AE594" s="107"/>
      <c r="AF594" s="107"/>
      <c r="AG594" s="107"/>
      <c r="AH594" s="107"/>
      <c r="AI594" s="107"/>
      <c r="AJ594" s="107"/>
      <c r="AK594" s="107"/>
      <c r="AL594" s="107"/>
      <c r="AM594" s="107"/>
      <c r="AN594" s="107"/>
      <c r="AO594" s="107"/>
      <c r="AP594" s="107"/>
      <c r="AQ594" s="107"/>
      <c r="AR594" s="107"/>
      <c r="AS594" s="107"/>
      <c r="AT594" s="107"/>
      <c r="AU594" s="107"/>
      <c r="AV594" s="107"/>
      <c r="AW594" s="107"/>
      <c r="AX594" s="107"/>
      <c r="AY594" s="107"/>
      <c r="AZ594" s="107"/>
      <c r="BA594" s="107"/>
      <c r="BB594" s="107"/>
      <c r="BC594" s="107"/>
      <c r="BD594" s="107"/>
      <c r="BE594" s="107"/>
      <c r="BF594" s="107"/>
      <c r="BG594" s="107"/>
      <c r="BH594" s="107"/>
      <c r="BI594" s="107"/>
      <c r="BJ594" s="107"/>
      <c r="BK594" s="107"/>
      <c r="BL594" s="107"/>
      <c r="BM594" s="107"/>
      <c r="BN594" s="107"/>
      <c r="BO594" s="107"/>
      <c r="BP594" s="107"/>
      <c r="BQ594" s="107"/>
      <c r="BR594" s="107"/>
      <c r="BS594" s="107"/>
      <c r="BT594" s="107"/>
      <c r="BU594" s="107"/>
      <c r="BV594" s="107"/>
      <c r="BW594" s="107"/>
      <c r="BX594" s="107"/>
      <c r="BY594" s="107"/>
      <c r="BZ594" s="107"/>
      <c r="CA594" s="107"/>
      <c r="CB594" s="107"/>
      <c r="CC594" s="107"/>
      <c r="CD594" s="107"/>
      <c r="CE594" s="107"/>
      <c r="CF594" s="107"/>
      <c r="CG594" s="107"/>
      <c r="CH594" s="107"/>
      <c r="CI594" s="107"/>
      <c r="CJ594" s="107"/>
      <c r="CK594" s="107"/>
      <c r="CL594" s="107"/>
      <c r="CM594" s="107"/>
      <c r="CN594" s="107"/>
      <c r="CO594" s="107"/>
      <c r="CP594" s="107"/>
      <c r="CQ594" s="107"/>
      <c r="CR594" s="107"/>
      <c r="CS594" s="107"/>
      <c r="CT594" s="107"/>
      <c r="CU594" s="107"/>
      <c r="CV594" s="107"/>
      <c r="CW594" s="107"/>
      <c r="CX594" s="107"/>
      <c r="CY594" s="107"/>
      <c r="CZ594" s="107"/>
      <c r="DA594" s="107"/>
      <c r="DB594" s="107"/>
      <c r="DC594" s="107"/>
      <c r="DD594" s="107"/>
    </row>
    <row r="595" spans="1:108" s="58" customFormat="1" ht="13.5" customHeight="1">
      <c r="A595" s="112" t="s">
        <v>1576</v>
      </c>
      <c r="B595" s="112"/>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c r="AE595" s="112"/>
      <c r="AF595" s="112"/>
      <c r="AG595" s="112"/>
      <c r="AH595" s="112"/>
      <c r="AI595" s="112"/>
      <c r="AJ595" s="112"/>
      <c r="AK595" s="112"/>
      <c r="AL595" s="112"/>
      <c r="AM595" s="112"/>
      <c r="AN595" s="112"/>
      <c r="AO595" s="112"/>
      <c r="AP595" s="112"/>
      <c r="AQ595" s="112"/>
      <c r="AR595" s="112"/>
      <c r="AS595" s="112"/>
      <c r="AT595" s="112"/>
      <c r="AU595" s="112"/>
      <c r="AV595" s="112"/>
      <c r="AW595" s="112"/>
      <c r="AX595" s="112"/>
      <c r="AY595" s="112"/>
      <c r="AZ595" s="112"/>
      <c r="BA595" s="112"/>
      <c r="BB595" s="112"/>
      <c r="BC595" s="112"/>
      <c r="BD595" s="112"/>
      <c r="BE595" s="112"/>
      <c r="BF595" s="112"/>
      <c r="BG595" s="112"/>
      <c r="BH595" s="112"/>
      <c r="BI595" s="112"/>
      <c r="BJ595" s="112"/>
      <c r="BK595" s="112"/>
      <c r="BL595" s="112"/>
      <c r="BM595" s="112"/>
      <c r="BN595" s="112"/>
      <c r="BO595" s="112"/>
      <c r="BP595" s="112"/>
      <c r="BQ595" s="112"/>
      <c r="BR595" s="112"/>
      <c r="BS595" s="112"/>
      <c r="BT595" s="112"/>
      <c r="BU595" s="112"/>
      <c r="BV595" s="112"/>
      <c r="BW595" s="112"/>
      <c r="BX595" s="112"/>
      <c r="BY595" s="112"/>
      <c r="BZ595" s="112"/>
      <c r="CA595" s="112"/>
      <c r="CB595" s="112"/>
      <c r="CC595" s="112"/>
      <c r="CD595" s="112"/>
      <c r="CE595" s="112"/>
      <c r="CF595" s="112"/>
      <c r="CG595" s="112"/>
      <c r="CH595" s="112"/>
      <c r="CI595" s="112"/>
      <c r="CJ595" s="112"/>
      <c r="CK595" s="112"/>
      <c r="CL595" s="112"/>
      <c r="CM595" s="112"/>
      <c r="CN595" s="112"/>
      <c r="CO595" s="112"/>
      <c r="CP595" s="112"/>
      <c r="CQ595" s="112"/>
      <c r="CR595" s="112"/>
      <c r="CS595" s="112"/>
      <c r="CT595" s="112"/>
      <c r="CU595" s="112"/>
      <c r="CV595" s="112"/>
      <c r="CW595" s="112"/>
      <c r="CX595" s="112"/>
      <c r="CY595" s="112"/>
      <c r="CZ595" s="112"/>
      <c r="DA595" s="112"/>
      <c r="DB595" s="112"/>
      <c r="DC595" s="112"/>
      <c r="DD595" s="112"/>
    </row>
    <row r="596" spans="1:108" s="58" customFormat="1" ht="13.5" customHeight="1">
      <c r="A596" s="112" t="s">
        <v>1577</v>
      </c>
      <c r="B596" s="112"/>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c r="AE596" s="112"/>
      <c r="AF596" s="112"/>
      <c r="AG596" s="112"/>
      <c r="AH596" s="112"/>
      <c r="AI596" s="112"/>
      <c r="AJ596" s="112"/>
      <c r="AK596" s="112"/>
      <c r="AL596" s="112"/>
      <c r="AM596" s="112"/>
      <c r="AN596" s="112"/>
      <c r="AO596" s="112"/>
      <c r="AP596" s="112"/>
      <c r="AQ596" s="112"/>
      <c r="AR596" s="112"/>
      <c r="AS596" s="112"/>
      <c r="AT596" s="112"/>
      <c r="AU596" s="112"/>
      <c r="AV596" s="112"/>
      <c r="AW596" s="112"/>
      <c r="AX596" s="112"/>
      <c r="AY596" s="112"/>
      <c r="AZ596" s="112"/>
      <c r="BA596" s="112"/>
      <c r="BB596" s="112"/>
      <c r="BC596" s="112"/>
      <c r="BD596" s="112"/>
      <c r="BE596" s="112"/>
      <c r="BF596" s="112"/>
      <c r="BG596" s="112"/>
      <c r="BH596" s="112"/>
      <c r="BI596" s="112"/>
      <c r="BJ596" s="112"/>
      <c r="BK596" s="112"/>
      <c r="BL596" s="112"/>
      <c r="BM596" s="112"/>
      <c r="BN596" s="112"/>
      <c r="BO596" s="112"/>
      <c r="BP596" s="112"/>
      <c r="BQ596" s="112"/>
      <c r="BR596" s="112"/>
      <c r="BS596" s="112"/>
      <c r="BT596" s="112"/>
      <c r="BU596" s="112"/>
      <c r="BV596" s="112"/>
      <c r="BW596" s="112"/>
      <c r="BX596" s="112"/>
      <c r="BY596" s="112"/>
      <c r="BZ596" s="112"/>
      <c r="CA596" s="112"/>
      <c r="CB596" s="112"/>
      <c r="CC596" s="112"/>
      <c r="CD596" s="112"/>
      <c r="CE596" s="112"/>
      <c r="CF596" s="112"/>
      <c r="CG596" s="112"/>
      <c r="CH596" s="112"/>
      <c r="CI596" s="112"/>
      <c r="CJ596" s="112"/>
      <c r="CK596" s="112"/>
      <c r="CL596" s="112"/>
      <c r="CM596" s="112"/>
      <c r="CN596" s="112"/>
      <c r="CO596" s="112"/>
      <c r="CP596" s="112"/>
      <c r="CQ596" s="112"/>
      <c r="CR596" s="112"/>
      <c r="CS596" s="112"/>
      <c r="CT596" s="112"/>
      <c r="CU596" s="112"/>
      <c r="CV596" s="112"/>
      <c r="CW596" s="112"/>
      <c r="CX596" s="112"/>
      <c r="CY596" s="112"/>
      <c r="CZ596" s="112"/>
      <c r="DA596" s="112"/>
      <c r="DB596" s="112"/>
      <c r="DC596" s="112"/>
      <c r="DD596" s="112"/>
    </row>
    <row r="597" spans="1:108" s="58" customFormat="1" ht="13.5" customHeight="1">
      <c r="A597" s="112" t="s">
        <v>1578</v>
      </c>
      <c r="B597" s="112"/>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c r="AJ597" s="112"/>
      <c r="AK597" s="112"/>
      <c r="AL597" s="112"/>
      <c r="AM597" s="112"/>
      <c r="AN597" s="112"/>
      <c r="AO597" s="112"/>
      <c r="AP597" s="112"/>
      <c r="AQ597" s="112"/>
      <c r="AR597" s="112"/>
      <c r="AS597" s="112"/>
      <c r="AT597" s="112"/>
      <c r="AU597" s="112"/>
      <c r="AV597" s="112"/>
      <c r="AW597" s="112"/>
      <c r="AX597" s="112"/>
      <c r="AY597" s="112"/>
      <c r="AZ597" s="112"/>
      <c r="BA597" s="112"/>
      <c r="BB597" s="112"/>
      <c r="BC597" s="112"/>
      <c r="BD597" s="112"/>
      <c r="BE597" s="112"/>
      <c r="BF597" s="112"/>
      <c r="BG597" s="112"/>
      <c r="BH597" s="112"/>
      <c r="BI597" s="112"/>
      <c r="BJ597" s="112"/>
      <c r="BK597" s="112"/>
      <c r="BL597" s="112"/>
      <c r="BM597" s="112"/>
      <c r="BN597" s="112"/>
      <c r="BO597" s="112"/>
      <c r="BP597" s="112"/>
      <c r="BQ597" s="112"/>
      <c r="BR597" s="112"/>
      <c r="BS597" s="112"/>
      <c r="BT597" s="112"/>
      <c r="BU597" s="112"/>
      <c r="BV597" s="112"/>
      <c r="BW597" s="112"/>
      <c r="BX597" s="112"/>
      <c r="BY597" s="112"/>
      <c r="BZ597" s="112"/>
      <c r="CA597" s="112"/>
      <c r="CB597" s="112"/>
      <c r="CC597" s="112"/>
      <c r="CD597" s="112"/>
      <c r="CE597" s="112"/>
      <c r="CF597" s="112"/>
      <c r="CG597" s="112"/>
      <c r="CH597" s="112"/>
      <c r="CI597" s="112"/>
      <c r="CJ597" s="112"/>
      <c r="CK597" s="112"/>
      <c r="CL597" s="112"/>
      <c r="CM597" s="112"/>
      <c r="CN597" s="112"/>
      <c r="CO597" s="112"/>
      <c r="CP597" s="112"/>
      <c r="CQ597" s="112"/>
      <c r="CR597" s="112"/>
      <c r="CS597" s="112"/>
      <c r="CT597" s="112"/>
      <c r="CU597" s="112"/>
      <c r="CV597" s="112"/>
      <c r="CW597" s="112"/>
      <c r="CX597" s="112"/>
      <c r="CY597" s="112"/>
      <c r="CZ597" s="112"/>
      <c r="DA597" s="112"/>
      <c r="DB597" s="112"/>
      <c r="DC597" s="112"/>
      <c r="DD597" s="112"/>
    </row>
    <row r="598" spans="1:108" s="58" customFormat="1" ht="13.5" customHeight="1">
      <c r="A598" s="112" t="s">
        <v>1137</v>
      </c>
      <c r="B598" s="112"/>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c r="AE598" s="112"/>
      <c r="AF598" s="112"/>
      <c r="AG598" s="112"/>
      <c r="AH598" s="112"/>
      <c r="AI598" s="112"/>
      <c r="AJ598" s="112"/>
      <c r="AK598" s="112"/>
      <c r="AL598" s="112"/>
      <c r="AM598" s="112"/>
      <c r="AN598" s="112"/>
      <c r="AO598" s="112"/>
      <c r="AP598" s="112"/>
      <c r="AQ598" s="112"/>
      <c r="AR598" s="112"/>
      <c r="AS598" s="112"/>
      <c r="AT598" s="112"/>
      <c r="AU598" s="112"/>
      <c r="AV598" s="112"/>
      <c r="AW598" s="112"/>
      <c r="AX598" s="112"/>
      <c r="AY598" s="112"/>
      <c r="AZ598" s="112"/>
      <c r="BA598" s="112"/>
      <c r="BB598" s="112"/>
      <c r="BC598" s="112"/>
      <c r="BD598" s="112"/>
      <c r="BE598" s="112"/>
      <c r="BF598" s="112"/>
      <c r="BG598" s="112"/>
      <c r="BH598" s="112"/>
      <c r="BI598" s="112"/>
      <c r="BJ598" s="112"/>
      <c r="BK598" s="112"/>
      <c r="BL598" s="112"/>
      <c r="BM598" s="112"/>
      <c r="BN598" s="112"/>
      <c r="BO598" s="112"/>
      <c r="BP598" s="112"/>
      <c r="BQ598" s="112"/>
      <c r="BR598" s="112"/>
      <c r="BS598" s="112"/>
      <c r="BT598" s="112"/>
      <c r="BU598" s="112"/>
      <c r="BV598" s="112"/>
      <c r="BW598" s="112"/>
      <c r="BX598" s="112"/>
      <c r="BY598" s="112"/>
      <c r="BZ598" s="112"/>
      <c r="CA598" s="112"/>
      <c r="CB598" s="112"/>
      <c r="CC598" s="112"/>
      <c r="CD598" s="112"/>
      <c r="CE598" s="112"/>
      <c r="CF598" s="112"/>
      <c r="CG598" s="112"/>
      <c r="CH598" s="112"/>
      <c r="CI598" s="112"/>
      <c r="CJ598" s="112"/>
      <c r="CK598" s="112"/>
      <c r="CL598" s="112"/>
      <c r="CM598" s="112"/>
      <c r="CN598" s="112"/>
      <c r="CO598" s="112"/>
      <c r="CP598" s="112"/>
      <c r="CQ598" s="112"/>
      <c r="CR598" s="112"/>
      <c r="CS598" s="112"/>
      <c r="CT598" s="112"/>
      <c r="CU598" s="112"/>
      <c r="CV598" s="112"/>
      <c r="CW598" s="112"/>
      <c r="CX598" s="112"/>
      <c r="CY598" s="112"/>
      <c r="CZ598" s="112"/>
      <c r="DA598" s="112"/>
      <c r="DB598" s="112"/>
      <c r="DC598" s="112"/>
      <c r="DD598" s="112"/>
    </row>
    <row r="599" spans="1:108" s="58" customFormat="1" ht="13.5" customHeight="1">
      <c r="A599" s="112" t="s">
        <v>1138</v>
      </c>
      <c r="B599" s="112"/>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c r="AE599" s="112"/>
      <c r="AF599" s="112"/>
      <c r="AG599" s="112"/>
      <c r="AH599" s="112"/>
      <c r="AI599" s="112"/>
      <c r="AJ599" s="112"/>
      <c r="AK599" s="112"/>
      <c r="AL599" s="112"/>
      <c r="AM599" s="112"/>
      <c r="AN599" s="112"/>
      <c r="AO599" s="112"/>
      <c r="AP599" s="112"/>
      <c r="AQ599" s="112"/>
      <c r="AR599" s="112"/>
      <c r="AS599" s="112"/>
      <c r="AT599" s="112"/>
      <c r="AU599" s="112"/>
      <c r="AV599" s="112"/>
      <c r="AW599" s="112"/>
      <c r="AX599" s="112"/>
      <c r="AY599" s="112"/>
      <c r="AZ599" s="112"/>
      <c r="BA599" s="112"/>
      <c r="BB599" s="112"/>
      <c r="BC599" s="112"/>
      <c r="BD599" s="112"/>
      <c r="BE599" s="112"/>
      <c r="BF599" s="112"/>
      <c r="BG599" s="112"/>
      <c r="BH599" s="112"/>
      <c r="BI599" s="112"/>
      <c r="BJ599" s="112"/>
      <c r="BK599" s="112"/>
      <c r="BL599" s="112"/>
      <c r="BM599" s="112"/>
      <c r="BN599" s="112"/>
      <c r="BO599" s="112"/>
      <c r="BP599" s="112"/>
      <c r="BQ599" s="112"/>
      <c r="BR599" s="112"/>
      <c r="BS599" s="112"/>
      <c r="BT599" s="112"/>
      <c r="BU599" s="112"/>
      <c r="BV599" s="112"/>
      <c r="BW599" s="112"/>
      <c r="BX599" s="112"/>
      <c r="BY599" s="112"/>
      <c r="BZ599" s="112"/>
      <c r="CA599" s="112"/>
      <c r="CB599" s="112"/>
      <c r="CC599" s="112"/>
      <c r="CD599" s="112"/>
      <c r="CE599" s="112"/>
      <c r="CF599" s="112"/>
      <c r="CG599" s="112"/>
      <c r="CH599" s="112"/>
      <c r="CI599" s="112"/>
      <c r="CJ599" s="112"/>
      <c r="CK599" s="112"/>
      <c r="CL599" s="112"/>
      <c r="CM599" s="112"/>
      <c r="CN599" s="112"/>
      <c r="CO599" s="112"/>
      <c r="CP599" s="112"/>
      <c r="CQ599" s="112"/>
      <c r="CR599" s="112"/>
      <c r="CS599" s="112"/>
      <c r="CT599" s="112"/>
      <c r="CU599" s="112"/>
      <c r="CV599" s="112"/>
      <c r="CW599" s="112"/>
      <c r="CX599" s="112"/>
      <c r="CY599" s="112"/>
      <c r="CZ599" s="112"/>
      <c r="DA599" s="112"/>
      <c r="DB599" s="112"/>
      <c r="DC599" s="112"/>
      <c r="DD599" s="112"/>
    </row>
    <row r="600" spans="1:108" s="58" customFormat="1" ht="13.5" customHeight="1">
      <c r="A600" s="112" t="s">
        <v>1135</v>
      </c>
      <c r="B600" s="112"/>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c r="AE600" s="112"/>
      <c r="AF600" s="112"/>
      <c r="AG600" s="112"/>
      <c r="AH600" s="112"/>
      <c r="AI600" s="112"/>
      <c r="AJ600" s="112"/>
      <c r="AK600" s="112"/>
      <c r="AL600" s="112"/>
      <c r="AM600" s="112"/>
      <c r="AN600" s="112"/>
      <c r="AO600" s="112"/>
      <c r="AP600" s="112"/>
      <c r="AQ600" s="112"/>
      <c r="AR600" s="112"/>
      <c r="AS600" s="112"/>
      <c r="AT600" s="112"/>
      <c r="AU600" s="112"/>
      <c r="AV600" s="112"/>
      <c r="AW600" s="112"/>
      <c r="AX600" s="112"/>
      <c r="AY600" s="112"/>
      <c r="AZ600" s="112"/>
      <c r="BA600" s="112"/>
      <c r="BB600" s="112"/>
      <c r="BC600" s="112"/>
      <c r="BD600" s="112"/>
      <c r="BE600" s="112"/>
      <c r="BF600" s="112"/>
      <c r="BG600" s="112"/>
      <c r="BH600" s="112"/>
      <c r="BI600" s="112"/>
      <c r="BJ600" s="112"/>
      <c r="BK600" s="112"/>
      <c r="BL600" s="112"/>
      <c r="BM600" s="112"/>
      <c r="BN600" s="112"/>
      <c r="BO600" s="112"/>
      <c r="BP600" s="112"/>
      <c r="BQ600" s="112"/>
      <c r="BR600" s="112"/>
      <c r="BS600" s="112"/>
      <c r="BT600" s="112"/>
      <c r="BU600" s="112"/>
      <c r="BV600" s="112"/>
      <c r="BW600" s="112"/>
      <c r="BX600" s="112"/>
      <c r="BY600" s="112"/>
      <c r="BZ600" s="112"/>
      <c r="CA600" s="112"/>
      <c r="CB600" s="112"/>
      <c r="CC600" s="112"/>
      <c r="CD600" s="112"/>
      <c r="CE600" s="112"/>
      <c r="CF600" s="112"/>
      <c r="CG600" s="112"/>
      <c r="CH600" s="112"/>
      <c r="CI600" s="112"/>
      <c r="CJ600" s="112"/>
      <c r="CK600" s="112"/>
      <c r="CL600" s="112"/>
      <c r="CM600" s="112"/>
      <c r="CN600" s="112"/>
      <c r="CO600" s="112"/>
      <c r="CP600" s="112"/>
      <c r="CQ600" s="112"/>
      <c r="CR600" s="112"/>
      <c r="CS600" s="112"/>
      <c r="CT600" s="112"/>
      <c r="CU600" s="112"/>
      <c r="CV600" s="112"/>
      <c r="CW600" s="112"/>
      <c r="CX600" s="112"/>
      <c r="CY600" s="112"/>
      <c r="CZ600" s="112"/>
      <c r="DA600" s="112"/>
      <c r="DB600" s="112"/>
      <c r="DC600" s="112"/>
      <c r="DD600" s="112"/>
    </row>
    <row r="601" spans="1:108" s="58" customFormat="1" ht="13.5" customHeight="1">
      <c r="A601" s="112" t="s">
        <v>1579</v>
      </c>
      <c r="B601" s="112"/>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c r="AJ601" s="112"/>
      <c r="AK601" s="112"/>
      <c r="AL601" s="112"/>
      <c r="AM601" s="112"/>
      <c r="AN601" s="112"/>
      <c r="AO601" s="112"/>
      <c r="AP601" s="112"/>
      <c r="AQ601" s="112"/>
      <c r="AR601" s="112"/>
      <c r="AS601" s="112"/>
      <c r="AT601" s="112"/>
      <c r="AU601" s="112"/>
      <c r="AV601" s="112"/>
      <c r="AW601" s="112"/>
      <c r="AX601" s="112"/>
      <c r="AY601" s="112"/>
      <c r="AZ601" s="112"/>
      <c r="BA601" s="112"/>
      <c r="BB601" s="112"/>
      <c r="BC601" s="112"/>
      <c r="BD601" s="112"/>
      <c r="BE601" s="112"/>
      <c r="BF601" s="112"/>
      <c r="BG601" s="112"/>
      <c r="BH601" s="112"/>
      <c r="BI601" s="112"/>
      <c r="BJ601" s="112"/>
      <c r="BK601" s="112"/>
      <c r="BL601" s="112"/>
      <c r="BM601" s="112"/>
      <c r="BN601" s="112"/>
      <c r="BO601" s="112"/>
      <c r="BP601" s="112"/>
      <c r="BQ601" s="112"/>
      <c r="BR601" s="112"/>
      <c r="BS601" s="112"/>
      <c r="BT601" s="112"/>
      <c r="BU601" s="112"/>
      <c r="BV601" s="112"/>
      <c r="BW601" s="112"/>
      <c r="BX601" s="112"/>
      <c r="BY601" s="112"/>
      <c r="BZ601" s="112"/>
      <c r="CA601" s="112"/>
      <c r="CB601" s="112"/>
      <c r="CC601" s="112"/>
      <c r="CD601" s="112"/>
      <c r="CE601" s="112"/>
      <c r="CF601" s="112"/>
      <c r="CG601" s="112"/>
      <c r="CH601" s="112"/>
      <c r="CI601" s="112"/>
      <c r="CJ601" s="112"/>
      <c r="CK601" s="112"/>
      <c r="CL601" s="112"/>
      <c r="CM601" s="112"/>
      <c r="CN601" s="112"/>
      <c r="CO601" s="112"/>
      <c r="CP601" s="112"/>
      <c r="CQ601" s="112"/>
      <c r="CR601" s="112"/>
      <c r="CS601" s="112"/>
      <c r="CT601" s="112"/>
      <c r="CU601" s="112"/>
      <c r="CV601" s="112"/>
      <c r="CW601" s="112"/>
      <c r="CX601" s="112"/>
      <c r="CY601" s="112"/>
      <c r="CZ601" s="112"/>
      <c r="DA601" s="112"/>
      <c r="DB601" s="112"/>
      <c r="DC601" s="112"/>
      <c r="DD601" s="112"/>
    </row>
    <row r="602" spans="1:108" s="58" customFormat="1" ht="13.5" customHeight="1">
      <c r="A602" s="107" t="s">
        <v>1527</v>
      </c>
      <c r="B602" s="107"/>
      <c r="C602" s="107"/>
      <c r="D602" s="107"/>
      <c r="E602" s="107"/>
      <c r="F602" s="107"/>
      <c r="G602" s="107"/>
      <c r="H602" s="107"/>
      <c r="I602" s="107"/>
      <c r="J602" s="107"/>
      <c r="K602" s="107"/>
      <c r="L602" s="107"/>
      <c r="M602" s="107"/>
      <c r="N602" s="107"/>
      <c r="O602" s="107"/>
      <c r="P602" s="107"/>
      <c r="Q602" s="107"/>
      <c r="R602" s="107"/>
      <c r="S602" s="107"/>
      <c r="T602" s="107"/>
      <c r="U602" s="107"/>
      <c r="V602" s="107"/>
      <c r="W602" s="107"/>
      <c r="X602" s="107"/>
      <c r="Y602" s="107"/>
      <c r="Z602" s="107"/>
      <c r="AA602" s="107"/>
      <c r="AB602" s="107"/>
      <c r="AC602" s="107"/>
      <c r="AD602" s="107"/>
      <c r="AE602" s="107"/>
      <c r="AF602" s="107"/>
      <c r="AG602" s="107"/>
      <c r="AH602" s="107"/>
      <c r="AI602" s="107"/>
      <c r="AJ602" s="107"/>
      <c r="AK602" s="107"/>
      <c r="AL602" s="107"/>
      <c r="AM602" s="107"/>
      <c r="AN602" s="107"/>
      <c r="AO602" s="107"/>
      <c r="AP602" s="107"/>
      <c r="AQ602" s="107"/>
      <c r="AR602" s="107"/>
      <c r="AS602" s="107"/>
      <c r="AT602" s="107"/>
      <c r="AU602" s="107"/>
      <c r="AV602" s="107"/>
      <c r="AW602" s="107"/>
      <c r="AX602" s="107"/>
      <c r="AY602" s="107"/>
      <c r="AZ602" s="107"/>
      <c r="BA602" s="107"/>
      <c r="BB602" s="107"/>
      <c r="BC602" s="107"/>
      <c r="BD602" s="107"/>
      <c r="BE602" s="107"/>
      <c r="BF602" s="107"/>
      <c r="BG602" s="107"/>
      <c r="BH602" s="107"/>
      <c r="BI602" s="107"/>
      <c r="BJ602" s="107"/>
      <c r="BK602" s="107"/>
      <c r="BL602" s="107"/>
      <c r="BM602" s="107"/>
      <c r="BN602" s="107"/>
      <c r="BO602" s="107"/>
      <c r="BP602" s="107"/>
      <c r="BQ602" s="107"/>
      <c r="BR602" s="107"/>
      <c r="BS602" s="107"/>
      <c r="BT602" s="107"/>
      <c r="BU602" s="107"/>
      <c r="BV602" s="107"/>
      <c r="BW602" s="107"/>
      <c r="BX602" s="107"/>
      <c r="BY602" s="107"/>
      <c r="BZ602" s="107"/>
      <c r="CA602" s="107"/>
      <c r="CB602" s="107"/>
      <c r="CC602" s="107"/>
      <c r="CD602" s="107"/>
      <c r="CE602" s="107"/>
      <c r="CF602" s="107"/>
      <c r="CG602" s="107"/>
      <c r="CH602" s="107"/>
      <c r="CI602" s="107"/>
      <c r="CJ602" s="107"/>
      <c r="CK602" s="107"/>
      <c r="CL602" s="107"/>
      <c r="CM602" s="107"/>
      <c r="CN602" s="107"/>
      <c r="CO602" s="107"/>
      <c r="CP602" s="107"/>
      <c r="CQ602" s="107"/>
      <c r="CR602" s="107"/>
      <c r="CS602" s="107"/>
      <c r="CT602" s="107"/>
      <c r="CU602" s="107"/>
      <c r="CV602" s="107"/>
      <c r="CW602" s="107"/>
      <c r="CX602" s="107"/>
      <c r="CY602" s="107"/>
      <c r="CZ602" s="107"/>
      <c r="DA602" s="107"/>
      <c r="DB602" s="107"/>
      <c r="DC602" s="107"/>
      <c r="DD602" s="107"/>
    </row>
    <row r="603" spans="1:108" s="58" customFormat="1" ht="13.5" customHeight="1">
      <c r="A603" s="107" t="s">
        <v>1528</v>
      </c>
      <c r="B603" s="107"/>
      <c r="C603" s="107"/>
      <c r="D603" s="107"/>
      <c r="E603" s="107"/>
      <c r="F603" s="107"/>
      <c r="G603" s="107"/>
      <c r="H603" s="107"/>
      <c r="I603" s="107"/>
      <c r="J603" s="107"/>
      <c r="K603" s="107"/>
      <c r="L603" s="107"/>
      <c r="M603" s="107"/>
      <c r="N603" s="107"/>
      <c r="O603" s="107"/>
      <c r="P603" s="107"/>
      <c r="Q603" s="107"/>
      <c r="R603" s="107"/>
      <c r="S603" s="107"/>
      <c r="T603" s="107"/>
      <c r="U603" s="107"/>
      <c r="V603" s="107"/>
      <c r="W603" s="107"/>
      <c r="X603" s="107"/>
      <c r="Y603" s="107"/>
      <c r="Z603" s="107"/>
      <c r="AA603" s="107"/>
      <c r="AB603" s="107"/>
      <c r="AC603" s="107"/>
      <c r="AD603" s="107"/>
      <c r="AE603" s="107"/>
      <c r="AF603" s="107"/>
      <c r="AG603" s="107"/>
      <c r="AH603" s="107"/>
      <c r="AI603" s="107"/>
      <c r="AJ603" s="107"/>
      <c r="AK603" s="107"/>
      <c r="AL603" s="107"/>
      <c r="AM603" s="107"/>
      <c r="AN603" s="107"/>
      <c r="AO603" s="107"/>
      <c r="AP603" s="107"/>
      <c r="AQ603" s="107"/>
      <c r="AR603" s="107"/>
      <c r="AS603" s="107"/>
      <c r="AT603" s="107"/>
      <c r="AU603" s="107"/>
      <c r="AV603" s="107"/>
      <c r="AW603" s="107"/>
      <c r="AX603" s="107"/>
      <c r="AY603" s="107"/>
      <c r="AZ603" s="107"/>
      <c r="BA603" s="107"/>
      <c r="BB603" s="107"/>
      <c r="BC603" s="107"/>
      <c r="BD603" s="107"/>
      <c r="BE603" s="107"/>
      <c r="BF603" s="107"/>
      <c r="BG603" s="107"/>
      <c r="BH603" s="107"/>
      <c r="BI603" s="107"/>
      <c r="BJ603" s="107"/>
      <c r="BK603" s="107"/>
      <c r="BL603" s="107"/>
      <c r="BM603" s="107"/>
      <c r="BN603" s="107"/>
      <c r="BO603" s="107"/>
      <c r="BP603" s="107"/>
      <c r="BQ603" s="107"/>
      <c r="BR603" s="107"/>
      <c r="BS603" s="107"/>
      <c r="BT603" s="107"/>
      <c r="BU603" s="107"/>
      <c r="BV603" s="107"/>
      <c r="BW603" s="107"/>
      <c r="BX603" s="107"/>
      <c r="BY603" s="107"/>
      <c r="BZ603" s="107"/>
      <c r="CA603" s="107"/>
      <c r="CB603" s="107"/>
      <c r="CC603" s="107"/>
      <c r="CD603" s="107"/>
      <c r="CE603" s="107"/>
      <c r="CF603" s="107"/>
      <c r="CG603" s="107"/>
      <c r="CH603" s="107"/>
      <c r="CI603" s="107"/>
      <c r="CJ603" s="107"/>
      <c r="CK603" s="107"/>
      <c r="CL603" s="107"/>
      <c r="CM603" s="107"/>
      <c r="CN603" s="107"/>
      <c r="CO603" s="107"/>
      <c r="CP603" s="107"/>
      <c r="CQ603" s="107"/>
      <c r="CR603" s="107"/>
      <c r="CS603" s="107"/>
      <c r="CT603" s="107"/>
      <c r="CU603" s="107"/>
      <c r="CV603" s="107"/>
      <c r="CW603" s="107"/>
      <c r="CX603" s="107"/>
      <c r="CY603" s="107"/>
      <c r="CZ603" s="107"/>
      <c r="DA603" s="107"/>
      <c r="DB603" s="107"/>
      <c r="DC603" s="107"/>
      <c r="DD603" s="107"/>
    </row>
    <row r="604" spans="1:108" s="58" customFormat="1" ht="13.5" customHeight="1">
      <c r="A604" s="112" t="s">
        <v>1580</v>
      </c>
      <c r="B604" s="112"/>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c r="AE604" s="112"/>
      <c r="AF604" s="112"/>
      <c r="AG604" s="112"/>
      <c r="AH604" s="112"/>
      <c r="AI604" s="112"/>
      <c r="AJ604" s="112"/>
      <c r="AK604" s="112"/>
      <c r="AL604" s="112"/>
      <c r="AM604" s="112"/>
      <c r="AN604" s="112"/>
      <c r="AO604" s="112"/>
      <c r="AP604" s="112"/>
      <c r="AQ604" s="112"/>
      <c r="AR604" s="112"/>
      <c r="AS604" s="112"/>
      <c r="AT604" s="112"/>
      <c r="AU604" s="112"/>
      <c r="AV604" s="112"/>
      <c r="AW604" s="112"/>
      <c r="AX604" s="112"/>
      <c r="AY604" s="112"/>
      <c r="AZ604" s="112"/>
      <c r="BA604" s="112"/>
      <c r="BB604" s="112"/>
      <c r="BC604" s="112"/>
      <c r="BD604" s="112"/>
      <c r="BE604" s="112"/>
      <c r="BF604" s="112"/>
      <c r="BG604" s="112"/>
      <c r="BH604" s="112"/>
      <c r="BI604" s="112"/>
      <c r="BJ604" s="112"/>
      <c r="BK604" s="112"/>
      <c r="BL604" s="112"/>
      <c r="BM604" s="112"/>
      <c r="BN604" s="112"/>
      <c r="BO604" s="112"/>
      <c r="BP604" s="112"/>
      <c r="BQ604" s="112"/>
      <c r="BR604" s="112"/>
      <c r="BS604" s="112"/>
      <c r="BT604" s="112"/>
      <c r="BU604" s="112"/>
      <c r="BV604" s="112"/>
      <c r="BW604" s="112"/>
      <c r="BX604" s="112"/>
      <c r="BY604" s="112"/>
      <c r="BZ604" s="112"/>
      <c r="CA604" s="112"/>
      <c r="CB604" s="112"/>
      <c r="CC604" s="112"/>
      <c r="CD604" s="112"/>
      <c r="CE604" s="112"/>
      <c r="CF604" s="112"/>
      <c r="CG604" s="112"/>
      <c r="CH604" s="112"/>
      <c r="CI604" s="112"/>
      <c r="CJ604" s="112"/>
      <c r="CK604" s="112"/>
      <c r="CL604" s="112"/>
      <c r="CM604" s="112"/>
      <c r="CN604" s="112"/>
      <c r="CO604" s="112"/>
      <c r="CP604" s="112"/>
      <c r="CQ604" s="112"/>
      <c r="CR604" s="112"/>
      <c r="CS604" s="112"/>
      <c r="CT604" s="112"/>
      <c r="CU604" s="112"/>
      <c r="CV604" s="112"/>
      <c r="CW604" s="112"/>
      <c r="CX604" s="112"/>
      <c r="CY604" s="112"/>
      <c r="CZ604" s="112"/>
      <c r="DA604" s="112"/>
      <c r="DB604" s="112"/>
      <c r="DC604" s="112"/>
      <c r="DD604" s="112"/>
    </row>
    <row r="605" spans="1:108" s="58" customFormat="1" ht="13.5" customHeight="1">
      <c r="A605" s="112" t="s">
        <v>1581</v>
      </c>
      <c r="B605" s="112"/>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c r="AJ605" s="112"/>
      <c r="AK605" s="112"/>
      <c r="AL605" s="112"/>
      <c r="AM605" s="112"/>
      <c r="AN605" s="112"/>
      <c r="AO605" s="112"/>
      <c r="AP605" s="112"/>
      <c r="AQ605" s="112"/>
      <c r="AR605" s="112"/>
      <c r="AS605" s="112"/>
      <c r="AT605" s="112"/>
      <c r="AU605" s="112"/>
      <c r="AV605" s="112"/>
      <c r="AW605" s="112"/>
      <c r="AX605" s="112"/>
      <c r="AY605" s="112"/>
      <c r="AZ605" s="112"/>
      <c r="BA605" s="112"/>
      <c r="BB605" s="112"/>
      <c r="BC605" s="112"/>
      <c r="BD605" s="112"/>
      <c r="BE605" s="112"/>
      <c r="BF605" s="112"/>
      <c r="BG605" s="112"/>
      <c r="BH605" s="112"/>
      <c r="BI605" s="112"/>
      <c r="BJ605" s="112"/>
      <c r="BK605" s="112"/>
      <c r="BL605" s="112"/>
      <c r="BM605" s="112"/>
      <c r="BN605" s="112"/>
      <c r="BO605" s="112"/>
      <c r="BP605" s="112"/>
      <c r="BQ605" s="112"/>
      <c r="BR605" s="112"/>
      <c r="BS605" s="112"/>
      <c r="BT605" s="112"/>
      <c r="BU605" s="112"/>
      <c r="BV605" s="112"/>
      <c r="BW605" s="112"/>
      <c r="BX605" s="112"/>
      <c r="BY605" s="112"/>
      <c r="BZ605" s="112"/>
      <c r="CA605" s="112"/>
      <c r="CB605" s="112"/>
      <c r="CC605" s="112"/>
      <c r="CD605" s="112"/>
      <c r="CE605" s="112"/>
      <c r="CF605" s="112"/>
      <c r="CG605" s="112"/>
      <c r="CH605" s="112"/>
      <c r="CI605" s="112"/>
      <c r="CJ605" s="112"/>
      <c r="CK605" s="112"/>
      <c r="CL605" s="112"/>
      <c r="CM605" s="112"/>
      <c r="CN605" s="112"/>
      <c r="CO605" s="112"/>
      <c r="CP605" s="112"/>
      <c r="CQ605" s="112"/>
      <c r="CR605" s="112"/>
      <c r="CS605" s="112"/>
      <c r="CT605" s="112"/>
      <c r="CU605" s="112"/>
      <c r="CV605" s="112"/>
      <c r="CW605" s="112"/>
      <c r="CX605" s="112"/>
      <c r="CY605" s="112"/>
      <c r="CZ605" s="112"/>
      <c r="DA605" s="112"/>
      <c r="DB605" s="112"/>
      <c r="DC605" s="112"/>
      <c r="DD605" s="112"/>
    </row>
    <row r="606" spans="1:108" s="58" customFormat="1" ht="13.5" customHeight="1">
      <c r="A606" s="112" t="s">
        <v>1582</v>
      </c>
      <c r="B606" s="112"/>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2"/>
      <c r="AK606" s="112"/>
      <c r="AL606" s="112"/>
      <c r="AM606" s="112"/>
      <c r="AN606" s="112"/>
      <c r="AO606" s="112"/>
      <c r="AP606" s="112"/>
      <c r="AQ606" s="112"/>
      <c r="AR606" s="112"/>
      <c r="AS606" s="112"/>
      <c r="AT606" s="112"/>
      <c r="AU606" s="112"/>
      <c r="AV606" s="112"/>
      <c r="AW606" s="112"/>
      <c r="AX606" s="112"/>
      <c r="AY606" s="112"/>
      <c r="AZ606" s="112"/>
      <c r="BA606" s="112"/>
      <c r="BB606" s="112"/>
      <c r="BC606" s="112"/>
      <c r="BD606" s="112"/>
      <c r="BE606" s="112"/>
      <c r="BF606" s="112"/>
      <c r="BG606" s="112"/>
      <c r="BH606" s="112"/>
      <c r="BI606" s="112"/>
      <c r="BJ606" s="112"/>
      <c r="BK606" s="112"/>
      <c r="BL606" s="112"/>
      <c r="BM606" s="112"/>
      <c r="BN606" s="112"/>
      <c r="BO606" s="112"/>
      <c r="BP606" s="112"/>
      <c r="BQ606" s="112"/>
      <c r="BR606" s="112"/>
      <c r="BS606" s="112"/>
      <c r="BT606" s="112"/>
      <c r="BU606" s="112"/>
      <c r="BV606" s="112"/>
      <c r="BW606" s="112"/>
      <c r="BX606" s="112"/>
      <c r="BY606" s="112"/>
      <c r="BZ606" s="112"/>
      <c r="CA606" s="112"/>
      <c r="CB606" s="112"/>
      <c r="CC606" s="112"/>
      <c r="CD606" s="112"/>
      <c r="CE606" s="112"/>
      <c r="CF606" s="112"/>
      <c r="CG606" s="112"/>
      <c r="CH606" s="112"/>
      <c r="CI606" s="112"/>
      <c r="CJ606" s="112"/>
      <c r="CK606" s="112"/>
      <c r="CL606" s="112"/>
      <c r="CM606" s="112"/>
      <c r="CN606" s="112"/>
      <c r="CO606" s="112"/>
      <c r="CP606" s="112"/>
      <c r="CQ606" s="112"/>
      <c r="CR606" s="112"/>
      <c r="CS606" s="112"/>
      <c r="CT606" s="112"/>
      <c r="CU606" s="112"/>
      <c r="CV606" s="112"/>
      <c r="CW606" s="112"/>
      <c r="CX606" s="112"/>
      <c r="CY606" s="112"/>
      <c r="CZ606" s="112"/>
      <c r="DA606" s="112"/>
      <c r="DB606" s="112"/>
      <c r="DC606" s="112"/>
      <c r="DD606" s="112"/>
    </row>
    <row r="607" spans="1:108" s="58" customFormat="1" ht="13.5" customHeight="1">
      <c r="A607" s="112" t="s">
        <v>1583</v>
      </c>
      <c r="B607" s="112"/>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c r="AE607" s="112"/>
      <c r="AF607" s="112"/>
      <c r="AG607" s="112"/>
      <c r="AH607" s="112"/>
      <c r="AI607" s="112"/>
      <c r="AJ607" s="112"/>
      <c r="AK607" s="112"/>
      <c r="AL607" s="112"/>
      <c r="AM607" s="112"/>
      <c r="AN607" s="112"/>
      <c r="AO607" s="112"/>
      <c r="AP607" s="112"/>
      <c r="AQ607" s="112"/>
      <c r="AR607" s="112"/>
      <c r="AS607" s="112"/>
      <c r="AT607" s="112"/>
      <c r="AU607" s="112"/>
      <c r="AV607" s="112"/>
      <c r="AW607" s="112"/>
      <c r="AX607" s="112"/>
      <c r="AY607" s="112"/>
      <c r="AZ607" s="112"/>
      <c r="BA607" s="112"/>
      <c r="BB607" s="112"/>
      <c r="BC607" s="112"/>
      <c r="BD607" s="112"/>
      <c r="BE607" s="112"/>
      <c r="BF607" s="112"/>
      <c r="BG607" s="112"/>
      <c r="BH607" s="112"/>
      <c r="BI607" s="112"/>
      <c r="BJ607" s="112"/>
      <c r="BK607" s="112"/>
      <c r="BL607" s="112"/>
      <c r="BM607" s="112"/>
      <c r="BN607" s="112"/>
      <c r="BO607" s="112"/>
      <c r="BP607" s="112"/>
      <c r="BQ607" s="112"/>
      <c r="BR607" s="112"/>
      <c r="BS607" s="112"/>
      <c r="BT607" s="112"/>
      <c r="BU607" s="112"/>
      <c r="BV607" s="112"/>
      <c r="BW607" s="112"/>
      <c r="BX607" s="112"/>
      <c r="BY607" s="112"/>
      <c r="BZ607" s="112"/>
      <c r="CA607" s="112"/>
      <c r="CB607" s="112"/>
      <c r="CC607" s="112"/>
      <c r="CD607" s="112"/>
      <c r="CE607" s="112"/>
      <c r="CF607" s="112"/>
      <c r="CG607" s="112"/>
      <c r="CH607" s="112"/>
      <c r="CI607" s="112"/>
      <c r="CJ607" s="112"/>
      <c r="CK607" s="112"/>
      <c r="CL607" s="112"/>
      <c r="CM607" s="112"/>
      <c r="CN607" s="112"/>
      <c r="CO607" s="112"/>
      <c r="CP607" s="112"/>
      <c r="CQ607" s="112"/>
      <c r="CR607" s="112"/>
      <c r="CS607" s="112"/>
      <c r="CT607" s="112"/>
      <c r="CU607" s="112"/>
      <c r="CV607" s="112"/>
      <c r="CW607" s="112"/>
      <c r="CX607" s="112"/>
      <c r="CY607" s="112"/>
      <c r="CZ607" s="112"/>
      <c r="DA607" s="112"/>
      <c r="DB607" s="112"/>
      <c r="DC607" s="112"/>
      <c r="DD607" s="112"/>
    </row>
    <row r="608" spans="1:108" s="58" customFormat="1" ht="13.5" customHeight="1">
      <c r="A608" s="112" t="s">
        <v>1145</v>
      </c>
      <c r="B608" s="112"/>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c r="AE608" s="112"/>
      <c r="AF608" s="112"/>
      <c r="AG608" s="112"/>
      <c r="AH608" s="112"/>
      <c r="AI608" s="112"/>
      <c r="AJ608" s="112"/>
      <c r="AK608" s="112"/>
      <c r="AL608" s="112"/>
      <c r="AM608" s="112"/>
      <c r="AN608" s="112"/>
      <c r="AO608" s="112"/>
      <c r="AP608" s="112"/>
      <c r="AQ608" s="112"/>
      <c r="AR608" s="112"/>
      <c r="AS608" s="112"/>
      <c r="AT608" s="112"/>
      <c r="AU608" s="112"/>
      <c r="AV608" s="112"/>
      <c r="AW608" s="112"/>
      <c r="AX608" s="112"/>
      <c r="AY608" s="112"/>
      <c r="AZ608" s="112"/>
      <c r="BA608" s="112"/>
      <c r="BB608" s="112"/>
      <c r="BC608" s="112"/>
      <c r="BD608" s="112"/>
      <c r="BE608" s="112"/>
      <c r="BF608" s="112"/>
      <c r="BG608" s="112"/>
      <c r="BH608" s="112"/>
      <c r="BI608" s="112"/>
      <c r="BJ608" s="112"/>
      <c r="BK608" s="112"/>
      <c r="BL608" s="112"/>
      <c r="BM608" s="112"/>
      <c r="BN608" s="112"/>
      <c r="BO608" s="112"/>
      <c r="BP608" s="112"/>
      <c r="BQ608" s="112"/>
      <c r="BR608" s="112"/>
      <c r="BS608" s="112"/>
      <c r="BT608" s="112"/>
      <c r="BU608" s="112"/>
      <c r="BV608" s="112"/>
      <c r="BW608" s="112"/>
      <c r="BX608" s="112"/>
      <c r="BY608" s="112"/>
      <c r="BZ608" s="112"/>
      <c r="CA608" s="112"/>
      <c r="CB608" s="112"/>
      <c r="CC608" s="112"/>
      <c r="CD608" s="112"/>
      <c r="CE608" s="112"/>
      <c r="CF608" s="112"/>
      <c r="CG608" s="112"/>
      <c r="CH608" s="112"/>
      <c r="CI608" s="112"/>
      <c r="CJ608" s="112"/>
      <c r="CK608" s="112"/>
      <c r="CL608" s="112"/>
      <c r="CM608" s="112"/>
      <c r="CN608" s="112"/>
      <c r="CO608" s="112"/>
      <c r="CP608" s="112"/>
      <c r="CQ608" s="112"/>
      <c r="CR608" s="112"/>
      <c r="CS608" s="112"/>
      <c r="CT608" s="112"/>
      <c r="CU608" s="112"/>
      <c r="CV608" s="112"/>
      <c r="CW608" s="112"/>
      <c r="CX608" s="112"/>
      <c r="CY608" s="112"/>
      <c r="CZ608" s="112"/>
      <c r="DA608" s="112"/>
      <c r="DB608" s="112"/>
      <c r="DC608" s="112"/>
      <c r="DD608" s="112"/>
    </row>
    <row r="609" spans="1:108" s="58" customFormat="1" ht="13.5" customHeight="1">
      <c r="A609" s="112" t="s">
        <v>1141</v>
      </c>
      <c r="B609" s="112"/>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c r="AJ609" s="112"/>
      <c r="AK609" s="112"/>
      <c r="AL609" s="112"/>
      <c r="AM609" s="112"/>
      <c r="AN609" s="112"/>
      <c r="AO609" s="112"/>
      <c r="AP609" s="112"/>
      <c r="AQ609" s="112"/>
      <c r="AR609" s="112"/>
      <c r="AS609" s="112"/>
      <c r="AT609" s="112"/>
      <c r="AU609" s="112"/>
      <c r="AV609" s="112"/>
      <c r="AW609" s="112"/>
      <c r="AX609" s="112"/>
      <c r="AY609" s="112"/>
      <c r="AZ609" s="112"/>
      <c r="BA609" s="112"/>
      <c r="BB609" s="112"/>
      <c r="BC609" s="112"/>
      <c r="BD609" s="112"/>
      <c r="BE609" s="112"/>
      <c r="BF609" s="112"/>
      <c r="BG609" s="112"/>
      <c r="BH609" s="112"/>
      <c r="BI609" s="112"/>
      <c r="BJ609" s="112"/>
      <c r="BK609" s="112"/>
      <c r="BL609" s="112"/>
      <c r="BM609" s="112"/>
      <c r="BN609" s="112"/>
      <c r="BO609" s="112"/>
      <c r="BP609" s="112"/>
      <c r="BQ609" s="112"/>
      <c r="BR609" s="112"/>
      <c r="BS609" s="112"/>
      <c r="BT609" s="112"/>
      <c r="BU609" s="112"/>
      <c r="BV609" s="112"/>
      <c r="BW609" s="112"/>
      <c r="BX609" s="112"/>
      <c r="BY609" s="112"/>
      <c r="BZ609" s="112"/>
      <c r="CA609" s="112"/>
      <c r="CB609" s="112"/>
      <c r="CC609" s="112"/>
      <c r="CD609" s="112"/>
      <c r="CE609" s="112"/>
      <c r="CF609" s="112"/>
      <c r="CG609" s="112"/>
      <c r="CH609" s="112"/>
      <c r="CI609" s="112"/>
      <c r="CJ609" s="112"/>
      <c r="CK609" s="112"/>
      <c r="CL609" s="112"/>
      <c r="CM609" s="112"/>
      <c r="CN609" s="112"/>
      <c r="CO609" s="112"/>
      <c r="CP609" s="112"/>
      <c r="CQ609" s="112"/>
      <c r="CR609" s="112"/>
      <c r="CS609" s="112"/>
      <c r="CT609" s="112"/>
      <c r="CU609" s="112"/>
      <c r="CV609" s="112"/>
      <c r="CW609" s="112"/>
      <c r="CX609" s="112"/>
      <c r="CY609" s="112"/>
      <c r="CZ609" s="112"/>
      <c r="DA609" s="112"/>
      <c r="DB609" s="112"/>
      <c r="DC609" s="112"/>
      <c r="DD609" s="112"/>
    </row>
    <row r="610" spans="1:108" s="58" customFormat="1" ht="13.5" customHeight="1">
      <c r="A610" s="112" t="s">
        <v>1133</v>
      </c>
      <c r="B610" s="112"/>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c r="AE610" s="112"/>
      <c r="AF610" s="112"/>
      <c r="AG610" s="112"/>
      <c r="AH610" s="112"/>
      <c r="AI610" s="112"/>
      <c r="AJ610" s="112"/>
      <c r="AK610" s="112"/>
      <c r="AL610" s="112"/>
      <c r="AM610" s="112"/>
      <c r="AN610" s="112"/>
      <c r="AO610" s="112"/>
      <c r="AP610" s="112"/>
      <c r="AQ610" s="112"/>
      <c r="AR610" s="112"/>
      <c r="AS610" s="112"/>
      <c r="AT610" s="112"/>
      <c r="AU610" s="112"/>
      <c r="AV610" s="112"/>
      <c r="AW610" s="112"/>
      <c r="AX610" s="112"/>
      <c r="AY610" s="112"/>
      <c r="AZ610" s="112"/>
      <c r="BA610" s="112"/>
      <c r="BB610" s="112"/>
      <c r="BC610" s="112"/>
      <c r="BD610" s="112"/>
      <c r="BE610" s="112"/>
      <c r="BF610" s="112"/>
      <c r="BG610" s="112"/>
      <c r="BH610" s="112"/>
      <c r="BI610" s="112"/>
      <c r="BJ610" s="112"/>
      <c r="BK610" s="112"/>
      <c r="BL610" s="112"/>
      <c r="BM610" s="112"/>
      <c r="BN610" s="112"/>
      <c r="BO610" s="112"/>
      <c r="BP610" s="112"/>
      <c r="BQ610" s="112"/>
      <c r="BR610" s="112"/>
      <c r="BS610" s="112"/>
      <c r="BT610" s="112"/>
      <c r="BU610" s="112"/>
      <c r="BV610" s="112"/>
      <c r="BW610" s="112"/>
      <c r="BX610" s="112"/>
      <c r="BY610" s="112"/>
      <c r="BZ610" s="112"/>
      <c r="CA610" s="112"/>
      <c r="CB610" s="112"/>
      <c r="CC610" s="112"/>
      <c r="CD610" s="112"/>
      <c r="CE610" s="112"/>
      <c r="CF610" s="112"/>
      <c r="CG610" s="112"/>
      <c r="CH610" s="112"/>
      <c r="CI610" s="112"/>
      <c r="CJ610" s="112"/>
      <c r="CK610" s="112"/>
      <c r="CL610" s="112"/>
      <c r="CM610" s="112"/>
      <c r="CN610" s="112"/>
      <c r="CO610" s="112"/>
      <c r="CP610" s="112"/>
      <c r="CQ610" s="112"/>
      <c r="CR610" s="112"/>
      <c r="CS610" s="112"/>
      <c r="CT610" s="112"/>
      <c r="CU610" s="112"/>
      <c r="CV610" s="112"/>
      <c r="CW610" s="112"/>
      <c r="CX610" s="112"/>
      <c r="CY610" s="112"/>
      <c r="CZ610" s="112"/>
      <c r="DA610" s="112"/>
      <c r="DB610" s="112"/>
      <c r="DC610" s="112"/>
      <c r="DD610" s="112"/>
    </row>
    <row r="611" spans="1:108" s="58" customFormat="1" ht="13.5" customHeight="1">
      <c r="A611" s="112" t="s">
        <v>1584</v>
      </c>
      <c r="B611" s="112"/>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c r="AE611" s="112"/>
      <c r="AF611" s="112"/>
      <c r="AG611" s="112"/>
      <c r="AH611" s="112"/>
      <c r="AI611" s="112"/>
      <c r="AJ611" s="112"/>
      <c r="AK611" s="112"/>
      <c r="AL611" s="112"/>
      <c r="AM611" s="112"/>
      <c r="AN611" s="112"/>
      <c r="AO611" s="112"/>
      <c r="AP611" s="112"/>
      <c r="AQ611" s="112"/>
      <c r="AR611" s="112"/>
      <c r="AS611" s="112"/>
      <c r="AT611" s="112"/>
      <c r="AU611" s="112"/>
      <c r="AV611" s="112"/>
      <c r="AW611" s="112"/>
      <c r="AX611" s="112"/>
      <c r="AY611" s="112"/>
      <c r="AZ611" s="112"/>
      <c r="BA611" s="112"/>
      <c r="BB611" s="112"/>
      <c r="BC611" s="112"/>
      <c r="BD611" s="112"/>
      <c r="BE611" s="112"/>
      <c r="BF611" s="112"/>
      <c r="BG611" s="112"/>
      <c r="BH611" s="112"/>
      <c r="BI611" s="112"/>
      <c r="BJ611" s="112"/>
      <c r="BK611" s="112"/>
      <c r="BL611" s="112"/>
      <c r="BM611" s="112"/>
      <c r="BN611" s="112"/>
      <c r="BO611" s="112"/>
      <c r="BP611" s="112"/>
      <c r="BQ611" s="112"/>
      <c r="BR611" s="112"/>
      <c r="BS611" s="112"/>
      <c r="BT611" s="112"/>
      <c r="BU611" s="112"/>
      <c r="BV611" s="112"/>
      <c r="BW611" s="112"/>
      <c r="BX611" s="112"/>
      <c r="BY611" s="112"/>
      <c r="BZ611" s="112"/>
      <c r="CA611" s="112"/>
      <c r="CB611" s="112"/>
      <c r="CC611" s="112"/>
      <c r="CD611" s="112"/>
      <c r="CE611" s="112"/>
      <c r="CF611" s="112"/>
      <c r="CG611" s="112"/>
      <c r="CH611" s="112"/>
      <c r="CI611" s="112"/>
      <c r="CJ611" s="112"/>
      <c r="CK611" s="112"/>
      <c r="CL611" s="112"/>
      <c r="CM611" s="112"/>
      <c r="CN611" s="112"/>
      <c r="CO611" s="112"/>
      <c r="CP611" s="112"/>
      <c r="CQ611" s="112"/>
      <c r="CR611" s="112"/>
      <c r="CS611" s="112"/>
      <c r="CT611" s="112"/>
      <c r="CU611" s="112"/>
      <c r="CV611" s="112"/>
      <c r="CW611" s="112"/>
      <c r="CX611" s="112"/>
      <c r="CY611" s="112"/>
      <c r="CZ611" s="112"/>
      <c r="DA611" s="112"/>
      <c r="DB611" s="112"/>
      <c r="DC611" s="112"/>
      <c r="DD611" s="112"/>
    </row>
    <row r="612" spans="1:108" s="58" customFormat="1" ht="13.5" customHeight="1">
      <c r="A612" s="107" t="s">
        <v>1585</v>
      </c>
      <c r="B612" s="107"/>
      <c r="C612" s="107"/>
      <c r="D612" s="107"/>
      <c r="E612" s="107"/>
      <c r="F612" s="107"/>
      <c r="G612" s="107"/>
      <c r="H612" s="107"/>
      <c r="I612" s="107"/>
      <c r="J612" s="107"/>
      <c r="K612" s="107"/>
      <c r="L612" s="107"/>
      <c r="M612" s="107"/>
      <c r="N612" s="107"/>
      <c r="O612" s="107"/>
      <c r="P612" s="107"/>
      <c r="Q612" s="107"/>
      <c r="R612" s="107"/>
      <c r="S612" s="107"/>
      <c r="T612" s="107"/>
      <c r="U612" s="107"/>
      <c r="V612" s="107"/>
      <c r="W612" s="107"/>
      <c r="X612" s="107"/>
      <c r="Y612" s="107"/>
      <c r="Z612" s="107"/>
      <c r="AA612" s="107"/>
      <c r="AB612" s="107"/>
      <c r="AC612" s="107"/>
      <c r="AD612" s="107"/>
      <c r="AE612" s="107"/>
      <c r="AF612" s="107"/>
      <c r="AG612" s="107"/>
      <c r="AH612" s="107"/>
      <c r="AI612" s="107"/>
      <c r="AJ612" s="107"/>
      <c r="AK612" s="107"/>
      <c r="AL612" s="107"/>
      <c r="AM612" s="107"/>
      <c r="AN612" s="107"/>
      <c r="AO612" s="107"/>
      <c r="AP612" s="107"/>
      <c r="AQ612" s="107"/>
      <c r="AR612" s="107"/>
      <c r="AS612" s="107"/>
      <c r="AT612" s="107"/>
      <c r="AU612" s="107"/>
      <c r="AV612" s="107"/>
      <c r="AW612" s="107"/>
      <c r="AX612" s="107"/>
      <c r="AY612" s="107"/>
      <c r="AZ612" s="107"/>
      <c r="BA612" s="107"/>
      <c r="BB612" s="107"/>
      <c r="BC612" s="107"/>
      <c r="BD612" s="107"/>
      <c r="BE612" s="107"/>
      <c r="BF612" s="107"/>
      <c r="BG612" s="107"/>
      <c r="BH612" s="107"/>
      <c r="BI612" s="107"/>
      <c r="BJ612" s="107"/>
      <c r="BK612" s="107"/>
      <c r="BL612" s="107"/>
      <c r="BM612" s="107"/>
      <c r="BN612" s="107"/>
      <c r="BO612" s="107"/>
      <c r="BP612" s="107"/>
      <c r="BQ612" s="107"/>
      <c r="BR612" s="107"/>
      <c r="BS612" s="107"/>
      <c r="BT612" s="107"/>
      <c r="BU612" s="107"/>
      <c r="BV612" s="107"/>
      <c r="BW612" s="107"/>
      <c r="BX612" s="107"/>
      <c r="BY612" s="107"/>
      <c r="BZ612" s="107"/>
      <c r="CA612" s="107"/>
      <c r="CB612" s="107"/>
      <c r="CC612" s="107"/>
      <c r="CD612" s="107"/>
      <c r="CE612" s="107"/>
      <c r="CF612" s="107"/>
      <c r="CG612" s="107"/>
      <c r="CH612" s="107"/>
      <c r="CI612" s="107"/>
      <c r="CJ612" s="107"/>
      <c r="CK612" s="107"/>
      <c r="CL612" s="107"/>
      <c r="CM612" s="107"/>
      <c r="CN612" s="107"/>
      <c r="CO612" s="107"/>
      <c r="CP612" s="107"/>
      <c r="CQ612" s="107"/>
      <c r="CR612" s="107"/>
      <c r="CS612" s="107"/>
      <c r="CT612" s="107"/>
      <c r="CU612" s="107"/>
      <c r="CV612" s="107"/>
      <c r="CW612" s="107"/>
      <c r="CX612" s="107"/>
      <c r="CY612" s="107"/>
      <c r="CZ612" s="107"/>
      <c r="DA612" s="107"/>
      <c r="DB612" s="107"/>
      <c r="DC612" s="107"/>
      <c r="DD612" s="107"/>
    </row>
    <row r="613" spans="1:108" s="58" customFormat="1" ht="13.5" customHeight="1">
      <c r="A613" s="112" t="s">
        <v>1586</v>
      </c>
      <c r="B613" s="112"/>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c r="AJ613" s="112"/>
      <c r="AK613" s="112"/>
      <c r="AL613" s="112"/>
      <c r="AM613" s="112"/>
      <c r="AN613" s="112"/>
      <c r="AO613" s="112"/>
      <c r="AP613" s="112"/>
      <c r="AQ613" s="112"/>
      <c r="AR613" s="112"/>
      <c r="AS613" s="112"/>
      <c r="AT613" s="112"/>
      <c r="AU613" s="112"/>
      <c r="AV613" s="112"/>
      <c r="AW613" s="112"/>
      <c r="AX613" s="112"/>
      <c r="AY613" s="112"/>
      <c r="AZ613" s="112"/>
      <c r="BA613" s="112"/>
      <c r="BB613" s="112"/>
      <c r="BC613" s="112"/>
      <c r="BD613" s="112"/>
      <c r="BE613" s="112"/>
      <c r="BF613" s="112"/>
      <c r="BG613" s="112"/>
      <c r="BH613" s="112"/>
      <c r="BI613" s="112"/>
      <c r="BJ613" s="112"/>
      <c r="BK613" s="112"/>
      <c r="BL613" s="112"/>
      <c r="BM613" s="112"/>
      <c r="BN613" s="112"/>
      <c r="BO613" s="112"/>
      <c r="BP613" s="112"/>
      <c r="BQ613" s="112"/>
      <c r="BR613" s="112"/>
      <c r="BS613" s="112"/>
      <c r="BT613" s="112"/>
      <c r="BU613" s="112"/>
      <c r="BV613" s="112"/>
      <c r="BW613" s="112"/>
      <c r="BX613" s="112"/>
      <c r="BY613" s="112"/>
      <c r="BZ613" s="112"/>
      <c r="CA613" s="112"/>
      <c r="CB613" s="112"/>
      <c r="CC613" s="112"/>
      <c r="CD613" s="112"/>
      <c r="CE613" s="112"/>
      <c r="CF613" s="112"/>
      <c r="CG613" s="112"/>
      <c r="CH613" s="112"/>
      <c r="CI613" s="112"/>
      <c r="CJ613" s="112"/>
      <c r="CK613" s="112"/>
      <c r="CL613" s="112"/>
      <c r="CM613" s="112"/>
      <c r="CN613" s="112"/>
      <c r="CO613" s="112"/>
      <c r="CP613" s="112"/>
      <c r="CQ613" s="112"/>
      <c r="CR613" s="112"/>
      <c r="CS613" s="112"/>
      <c r="CT613" s="112"/>
      <c r="CU613" s="112"/>
      <c r="CV613" s="112"/>
      <c r="CW613" s="112"/>
      <c r="CX613" s="112"/>
      <c r="CY613" s="112"/>
      <c r="CZ613" s="112"/>
      <c r="DA613" s="112"/>
      <c r="DB613" s="112"/>
      <c r="DC613" s="112"/>
      <c r="DD613" s="112"/>
    </row>
    <row r="614" spans="1:108" s="58" customFormat="1" ht="13.5" customHeight="1">
      <c r="A614" s="112" t="s">
        <v>1587</v>
      </c>
      <c r="B614" s="112"/>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c r="AE614" s="112"/>
      <c r="AF614" s="112"/>
      <c r="AG614" s="112"/>
      <c r="AH614" s="112"/>
      <c r="AI614" s="112"/>
      <c r="AJ614" s="112"/>
      <c r="AK614" s="112"/>
      <c r="AL614" s="112"/>
      <c r="AM614" s="112"/>
      <c r="AN614" s="112"/>
      <c r="AO614" s="112"/>
      <c r="AP614" s="112"/>
      <c r="AQ614" s="112"/>
      <c r="AR614" s="112"/>
      <c r="AS614" s="112"/>
      <c r="AT614" s="112"/>
      <c r="AU614" s="112"/>
      <c r="AV614" s="112"/>
      <c r="AW614" s="112"/>
      <c r="AX614" s="112"/>
      <c r="AY614" s="112"/>
      <c r="AZ614" s="112"/>
      <c r="BA614" s="112"/>
      <c r="BB614" s="112"/>
      <c r="BC614" s="112"/>
      <c r="BD614" s="112"/>
      <c r="BE614" s="112"/>
      <c r="BF614" s="112"/>
      <c r="BG614" s="112"/>
      <c r="BH614" s="112"/>
      <c r="BI614" s="112"/>
      <c r="BJ614" s="112"/>
      <c r="BK614" s="112"/>
      <c r="BL614" s="112"/>
      <c r="BM614" s="112"/>
      <c r="BN614" s="112"/>
      <c r="BO614" s="112"/>
      <c r="BP614" s="112"/>
      <c r="BQ614" s="112"/>
      <c r="BR614" s="112"/>
      <c r="BS614" s="112"/>
      <c r="BT614" s="112"/>
      <c r="BU614" s="112"/>
      <c r="BV614" s="112"/>
      <c r="BW614" s="112"/>
      <c r="BX614" s="112"/>
      <c r="BY614" s="112"/>
      <c r="BZ614" s="112"/>
      <c r="CA614" s="112"/>
      <c r="CB614" s="112"/>
      <c r="CC614" s="112"/>
      <c r="CD614" s="112"/>
      <c r="CE614" s="112"/>
      <c r="CF614" s="112"/>
      <c r="CG614" s="112"/>
      <c r="CH614" s="112"/>
      <c r="CI614" s="112"/>
      <c r="CJ614" s="112"/>
      <c r="CK614" s="112"/>
      <c r="CL614" s="112"/>
      <c r="CM614" s="112"/>
      <c r="CN614" s="112"/>
      <c r="CO614" s="112"/>
      <c r="CP614" s="112"/>
      <c r="CQ614" s="112"/>
      <c r="CR614" s="112"/>
      <c r="CS614" s="112"/>
      <c r="CT614" s="112"/>
      <c r="CU614" s="112"/>
      <c r="CV614" s="112"/>
      <c r="CW614" s="112"/>
      <c r="CX614" s="112"/>
      <c r="CY614" s="112"/>
      <c r="CZ614" s="112"/>
      <c r="DA614" s="112"/>
      <c r="DB614" s="112"/>
      <c r="DC614" s="112"/>
      <c r="DD614" s="112"/>
    </row>
    <row r="615" spans="1:108" s="58" customFormat="1" ht="13.5" customHeight="1">
      <c r="A615" s="112" t="s">
        <v>1588</v>
      </c>
      <c r="B615" s="112"/>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c r="AE615" s="112"/>
      <c r="AF615" s="112"/>
      <c r="AG615" s="112"/>
      <c r="AH615" s="112"/>
      <c r="AI615" s="112"/>
      <c r="AJ615" s="112"/>
      <c r="AK615" s="112"/>
      <c r="AL615" s="112"/>
      <c r="AM615" s="112"/>
      <c r="AN615" s="112"/>
      <c r="AO615" s="112"/>
      <c r="AP615" s="112"/>
      <c r="AQ615" s="112"/>
      <c r="AR615" s="112"/>
      <c r="AS615" s="112"/>
      <c r="AT615" s="112"/>
      <c r="AU615" s="112"/>
      <c r="AV615" s="112"/>
      <c r="AW615" s="112"/>
      <c r="AX615" s="112"/>
      <c r="AY615" s="112"/>
      <c r="AZ615" s="112"/>
      <c r="BA615" s="112"/>
      <c r="BB615" s="112"/>
      <c r="BC615" s="112"/>
      <c r="BD615" s="112"/>
      <c r="BE615" s="112"/>
      <c r="BF615" s="112"/>
      <c r="BG615" s="112"/>
      <c r="BH615" s="112"/>
      <c r="BI615" s="112"/>
      <c r="BJ615" s="112"/>
      <c r="BK615" s="112"/>
      <c r="BL615" s="112"/>
      <c r="BM615" s="112"/>
      <c r="BN615" s="112"/>
      <c r="BO615" s="112"/>
      <c r="BP615" s="112"/>
      <c r="BQ615" s="112"/>
      <c r="BR615" s="112"/>
      <c r="BS615" s="112"/>
      <c r="BT615" s="112"/>
      <c r="BU615" s="112"/>
      <c r="BV615" s="112"/>
      <c r="BW615" s="112"/>
      <c r="BX615" s="112"/>
      <c r="BY615" s="112"/>
      <c r="BZ615" s="112"/>
      <c r="CA615" s="112"/>
      <c r="CB615" s="112"/>
      <c r="CC615" s="112"/>
      <c r="CD615" s="112"/>
      <c r="CE615" s="112"/>
      <c r="CF615" s="112"/>
      <c r="CG615" s="112"/>
      <c r="CH615" s="112"/>
      <c r="CI615" s="112"/>
      <c r="CJ615" s="112"/>
      <c r="CK615" s="112"/>
      <c r="CL615" s="112"/>
      <c r="CM615" s="112"/>
      <c r="CN615" s="112"/>
      <c r="CO615" s="112"/>
      <c r="CP615" s="112"/>
      <c r="CQ615" s="112"/>
      <c r="CR615" s="112"/>
      <c r="CS615" s="112"/>
      <c r="CT615" s="112"/>
      <c r="CU615" s="112"/>
      <c r="CV615" s="112"/>
      <c r="CW615" s="112"/>
      <c r="CX615" s="112"/>
      <c r="CY615" s="112"/>
      <c r="CZ615" s="112"/>
      <c r="DA615" s="112"/>
      <c r="DB615" s="112"/>
      <c r="DC615" s="112"/>
      <c r="DD615" s="112"/>
    </row>
    <row r="616" spans="1:108" s="58" customFormat="1" ht="13.5" customHeight="1">
      <c r="A616" s="112" t="s">
        <v>1147</v>
      </c>
      <c r="B616" s="112"/>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c r="AE616" s="112"/>
      <c r="AF616" s="112"/>
      <c r="AG616" s="112"/>
      <c r="AH616" s="112"/>
      <c r="AI616" s="112"/>
      <c r="AJ616" s="112"/>
      <c r="AK616" s="112"/>
      <c r="AL616" s="112"/>
      <c r="AM616" s="112"/>
      <c r="AN616" s="112"/>
      <c r="AO616" s="112"/>
      <c r="AP616" s="112"/>
      <c r="AQ616" s="112"/>
      <c r="AR616" s="112"/>
      <c r="AS616" s="112"/>
      <c r="AT616" s="112"/>
      <c r="AU616" s="112"/>
      <c r="AV616" s="112"/>
      <c r="AW616" s="112"/>
      <c r="AX616" s="112"/>
      <c r="AY616" s="112"/>
      <c r="AZ616" s="112"/>
      <c r="BA616" s="112"/>
      <c r="BB616" s="112"/>
      <c r="BC616" s="112"/>
      <c r="BD616" s="112"/>
      <c r="BE616" s="112"/>
      <c r="BF616" s="112"/>
      <c r="BG616" s="112"/>
      <c r="BH616" s="112"/>
      <c r="BI616" s="112"/>
      <c r="BJ616" s="112"/>
      <c r="BK616" s="112"/>
      <c r="BL616" s="112"/>
      <c r="BM616" s="112"/>
      <c r="BN616" s="112"/>
      <c r="BO616" s="112"/>
      <c r="BP616" s="112"/>
      <c r="BQ616" s="112"/>
      <c r="BR616" s="112"/>
      <c r="BS616" s="112"/>
      <c r="BT616" s="112"/>
      <c r="BU616" s="112"/>
      <c r="BV616" s="112"/>
      <c r="BW616" s="112"/>
      <c r="BX616" s="112"/>
      <c r="BY616" s="112"/>
      <c r="BZ616" s="112"/>
      <c r="CA616" s="112"/>
      <c r="CB616" s="112"/>
      <c r="CC616" s="112"/>
      <c r="CD616" s="112"/>
      <c r="CE616" s="112"/>
      <c r="CF616" s="112"/>
      <c r="CG616" s="112"/>
      <c r="CH616" s="112"/>
      <c r="CI616" s="112"/>
      <c r="CJ616" s="112"/>
      <c r="CK616" s="112"/>
      <c r="CL616" s="112"/>
      <c r="CM616" s="112"/>
      <c r="CN616" s="112"/>
      <c r="CO616" s="112"/>
      <c r="CP616" s="112"/>
      <c r="CQ616" s="112"/>
      <c r="CR616" s="112"/>
      <c r="CS616" s="112"/>
      <c r="CT616" s="112"/>
      <c r="CU616" s="112"/>
      <c r="CV616" s="112"/>
      <c r="CW616" s="112"/>
      <c r="CX616" s="112"/>
      <c r="CY616" s="112"/>
      <c r="CZ616" s="112"/>
      <c r="DA616" s="112"/>
      <c r="DB616" s="112"/>
      <c r="DC616" s="112"/>
      <c r="DD616" s="112"/>
    </row>
    <row r="617" spans="1:108" s="58" customFormat="1" ht="13.5" customHeight="1">
      <c r="A617" s="112" t="s">
        <v>1589</v>
      </c>
      <c r="B617" s="112"/>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c r="AJ617" s="112"/>
      <c r="AK617" s="112"/>
      <c r="AL617" s="112"/>
      <c r="AM617" s="112"/>
      <c r="AN617" s="112"/>
      <c r="AO617" s="112"/>
      <c r="AP617" s="112"/>
      <c r="AQ617" s="112"/>
      <c r="AR617" s="112"/>
      <c r="AS617" s="112"/>
      <c r="AT617" s="112"/>
      <c r="AU617" s="112"/>
      <c r="AV617" s="112"/>
      <c r="AW617" s="112"/>
      <c r="AX617" s="112"/>
      <c r="AY617" s="112"/>
      <c r="AZ617" s="112"/>
      <c r="BA617" s="112"/>
      <c r="BB617" s="112"/>
      <c r="BC617" s="112"/>
      <c r="BD617" s="112"/>
      <c r="BE617" s="112"/>
      <c r="BF617" s="112"/>
      <c r="BG617" s="112"/>
      <c r="BH617" s="112"/>
      <c r="BI617" s="112"/>
      <c r="BJ617" s="112"/>
      <c r="BK617" s="112"/>
      <c r="BL617" s="112"/>
      <c r="BM617" s="112"/>
      <c r="BN617" s="112"/>
      <c r="BO617" s="112"/>
      <c r="BP617" s="112"/>
      <c r="BQ617" s="112"/>
      <c r="BR617" s="112"/>
      <c r="BS617" s="112"/>
      <c r="BT617" s="112"/>
      <c r="BU617" s="112"/>
      <c r="BV617" s="112"/>
      <c r="BW617" s="112"/>
      <c r="BX617" s="112"/>
      <c r="BY617" s="112"/>
      <c r="BZ617" s="112"/>
      <c r="CA617" s="112"/>
      <c r="CB617" s="112"/>
      <c r="CC617" s="112"/>
      <c r="CD617" s="112"/>
      <c r="CE617" s="112"/>
      <c r="CF617" s="112"/>
      <c r="CG617" s="112"/>
      <c r="CH617" s="112"/>
      <c r="CI617" s="112"/>
      <c r="CJ617" s="112"/>
      <c r="CK617" s="112"/>
      <c r="CL617" s="112"/>
      <c r="CM617" s="112"/>
      <c r="CN617" s="112"/>
      <c r="CO617" s="112"/>
      <c r="CP617" s="112"/>
      <c r="CQ617" s="112"/>
      <c r="CR617" s="112"/>
      <c r="CS617" s="112"/>
      <c r="CT617" s="112"/>
      <c r="CU617" s="112"/>
      <c r="CV617" s="112"/>
      <c r="CW617" s="112"/>
      <c r="CX617" s="112"/>
      <c r="CY617" s="112"/>
      <c r="CZ617" s="112"/>
      <c r="DA617" s="112"/>
      <c r="DB617" s="112"/>
      <c r="DC617" s="112"/>
      <c r="DD617" s="112"/>
    </row>
    <row r="618" spans="1:108" s="96" customFormat="1" ht="13.5" customHeight="1">
      <c r="A618" s="112" t="s">
        <v>1142</v>
      </c>
      <c r="B618" s="112"/>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c r="AE618" s="112"/>
      <c r="AF618" s="112"/>
      <c r="AG618" s="112"/>
      <c r="AH618" s="112"/>
      <c r="AI618" s="112"/>
      <c r="AJ618" s="112"/>
      <c r="AK618" s="112"/>
      <c r="AL618" s="112"/>
      <c r="AM618" s="112"/>
      <c r="AN618" s="112"/>
      <c r="AO618" s="112"/>
      <c r="AP618" s="112"/>
      <c r="AQ618" s="112"/>
      <c r="AR618" s="112"/>
      <c r="AS618" s="112"/>
      <c r="AT618" s="112"/>
      <c r="AU618" s="112"/>
      <c r="AV618" s="112"/>
      <c r="AW618" s="112"/>
      <c r="AX618" s="112"/>
      <c r="AY618" s="112"/>
      <c r="AZ618" s="112"/>
      <c r="BA618" s="112"/>
      <c r="BB618" s="112"/>
      <c r="BC618" s="112"/>
      <c r="BD618" s="112"/>
      <c r="BE618" s="112"/>
      <c r="BF618" s="112"/>
      <c r="BG618" s="112"/>
      <c r="BH618" s="112"/>
      <c r="BI618" s="112"/>
      <c r="BJ618" s="112"/>
      <c r="BK618" s="112"/>
      <c r="BL618" s="112"/>
      <c r="BM618" s="112"/>
      <c r="BN618" s="112"/>
      <c r="BO618" s="112"/>
      <c r="BP618" s="112"/>
      <c r="BQ618" s="112"/>
      <c r="BR618" s="112"/>
      <c r="BS618" s="112"/>
      <c r="BT618" s="112"/>
      <c r="BU618" s="112"/>
      <c r="BV618" s="112"/>
      <c r="BW618" s="112"/>
      <c r="BX618" s="112"/>
      <c r="BY618" s="112"/>
      <c r="BZ618" s="112"/>
      <c r="CA618" s="112"/>
      <c r="CB618" s="112"/>
      <c r="CC618" s="112"/>
      <c r="CD618" s="112"/>
      <c r="CE618" s="112"/>
      <c r="CF618" s="112"/>
      <c r="CG618" s="112"/>
      <c r="CH618" s="112"/>
      <c r="CI618" s="112"/>
      <c r="CJ618" s="112"/>
      <c r="CK618" s="112"/>
      <c r="CL618" s="112"/>
      <c r="CM618" s="112"/>
      <c r="CN618" s="112"/>
      <c r="CO618" s="112"/>
      <c r="CP618" s="112"/>
      <c r="CQ618" s="112"/>
      <c r="CR618" s="112"/>
      <c r="CS618" s="112"/>
      <c r="CT618" s="112"/>
      <c r="CU618" s="112"/>
      <c r="CV618" s="112"/>
      <c r="CW618" s="112"/>
      <c r="CX618" s="112"/>
      <c r="CY618" s="112"/>
      <c r="CZ618" s="112"/>
      <c r="DA618" s="112"/>
      <c r="DB618" s="112"/>
      <c r="DC618" s="112"/>
      <c r="DD618" s="112"/>
    </row>
    <row r="619" spans="1:108" s="58" customFormat="1" ht="13.5" customHeight="1">
      <c r="A619" s="112" t="s">
        <v>1590</v>
      </c>
      <c r="B619" s="112"/>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c r="AE619" s="112"/>
      <c r="AF619" s="112"/>
      <c r="AG619" s="112"/>
      <c r="AH619" s="112"/>
      <c r="AI619" s="112"/>
      <c r="AJ619" s="112"/>
      <c r="AK619" s="112"/>
      <c r="AL619" s="112"/>
      <c r="AM619" s="112"/>
      <c r="AN619" s="112"/>
      <c r="AO619" s="112"/>
      <c r="AP619" s="112"/>
      <c r="AQ619" s="112"/>
      <c r="AR619" s="112"/>
      <c r="AS619" s="112"/>
      <c r="AT619" s="112"/>
      <c r="AU619" s="112"/>
      <c r="AV619" s="112"/>
      <c r="AW619" s="112"/>
      <c r="AX619" s="112"/>
      <c r="AY619" s="112"/>
      <c r="AZ619" s="112"/>
      <c r="BA619" s="112"/>
      <c r="BB619" s="112"/>
      <c r="BC619" s="112"/>
      <c r="BD619" s="112"/>
      <c r="BE619" s="112"/>
      <c r="BF619" s="112"/>
      <c r="BG619" s="112"/>
      <c r="BH619" s="112"/>
      <c r="BI619" s="112"/>
      <c r="BJ619" s="112"/>
      <c r="BK619" s="112"/>
      <c r="BL619" s="112"/>
      <c r="BM619" s="112"/>
      <c r="BN619" s="112"/>
      <c r="BO619" s="112"/>
      <c r="BP619" s="112"/>
      <c r="BQ619" s="112"/>
      <c r="BR619" s="112"/>
      <c r="BS619" s="112"/>
      <c r="BT619" s="112"/>
      <c r="BU619" s="112"/>
      <c r="BV619" s="112"/>
      <c r="BW619" s="112"/>
      <c r="BX619" s="112"/>
      <c r="BY619" s="112"/>
      <c r="BZ619" s="112"/>
      <c r="CA619" s="112"/>
      <c r="CB619" s="112"/>
      <c r="CC619" s="112"/>
      <c r="CD619" s="112"/>
      <c r="CE619" s="112"/>
      <c r="CF619" s="112"/>
      <c r="CG619" s="112"/>
      <c r="CH619" s="112"/>
      <c r="CI619" s="112"/>
      <c r="CJ619" s="112"/>
      <c r="CK619" s="112"/>
      <c r="CL619" s="112"/>
      <c r="CM619" s="112"/>
      <c r="CN619" s="112"/>
      <c r="CO619" s="112"/>
      <c r="CP619" s="112"/>
      <c r="CQ619" s="112"/>
      <c r="CR619" s="112"/>
      <c r="CS619" s="112"/>
      <c r="CT619" s="112"/>
      <c r="CU619" s="112"/>
      <c r="CV619" s="112"/>
      <c r="CW619" s="112"/>
      <c r="CX619" s="112"/>
      <c r="CY619" s="112"/>
      <c r="CZ619" s="112"/>
      <c r="DA619" s="112"/>
      <c r="DB619" s="112"/>
      <c r="DC619" s="112"/>
      <c r="DD619" s="112"/>
    </row>
    <row r="620" spans="1:108" s="58" customFormat="1" ht="13.5" customHeight="1">
      <c r="A620" s="107" t="s">
        <v>1591</v>
      </c>
      <c r="B620" s="107"/>
      <c r="C620" s="107"/>
      <c r="D620" s="107"/>
      <c r="E620" s="107"/>
      <c r="F620" s="107"/>
      <c r="G620" s="107"/>
      <c r="H620" s="107"/>
      <c r="I620" s="107"/>
      <c r="J620" s="107"/>
      <c r="K620" s="107"/>
      <c r="L620" s="107"/>
      <c r="M620" s="107"/>
      <c r="N620" s="107"/>
      <c r="O620" s="107"/>
      <c r="P620" s="107"/>
      <c r="Q620" s="107"/>
      <c r="R620" s="107"/>
      <c r="S620" s="107"/>
      <c r="T620" s="107"/>
      <c r="U620" s="107"/>
      <c r="V620" s="107"/>
      <c r="W620" s="107"/>
      <c r="X620" s="107"/>
      <c r="Y620" s="107"/>
      <c r="Z620" s="107"/>
      <c r="AA620" s="107"/>
      <c r="AB620" s="107"/>
      <c r="AC620" s="107"/>
      <c r="AD620" s="107"/>
      <c r="AE620" s="107"/>
      <c r="AF620" s="107"/>
      <c r="AG620" s="107"/>
      <c r="AH620" s="107"/>
      <c r="AI620" s="107"/>
      <c r="AJ620" s="107"/>
      <c r="AK620" s="107"/>
      <c r="AL620" s="107"/>
      <c r="AM620" s="107"/>
      <c r="AN620" s="107"/>
      <c r="AO620" s="107"/>
      <c r="AP620" s="107"/>
      <c r="AQ620" s="107"/>
      <c r="AR620" s="107"/>
      <c r="AS620" s="107"/>
      <c r="AT620" s="107"/>
      <c r="AU620" s="107"/>
      <c r="AV620" s="107"/>
      <c r="AW620" s="107"/>
      <c r="AX620" s="107"/>
      <c r="AY620" s="107"/>
      <c r="AZ620" s="107"/>
      <c r="BA620" s="107"/>
      <c r="BB620" s="107"/>
      <c r="BC620" s="107"/>
      <c r="BD620" s="107"/>
      <c r="BE620" s="107"/>
      <c r="BF620" s="107"/>
      <c r="BG620" s="107"/>
      <c r="BH620" s="107"/>
      <c r="BI620" s="107"/>
      <c r="BJ620" s="107"/>
      <c r="BK620" s="107"/>
      <c r="BL620" s="107"/>
      <c r="BM620" s="107"/>
      <c r="BN620" s="107"/>
      <c r="BO620" s="107"/>
      <c r="BP620" s="107"/>
      <c r="BQ620" s="107"/>
      <c r="BR620" s="107"/>
      <c r="BS620" s="107"/>
      <c r="BT620" s="107"/>
      <c r="BU620" s="107"/>
      <c r="BV620" s="107"/>
      <c r="BW620" s="107"/>
      <c r="BX620" s="107"/>
      <c r="BY620" s="107"/>
      <c r="BZ620" s="107"/>
      <c r="CA620" s="107"/>
      <c r="CB620" s="107"/>
      <c r="CC620" s="107"/>
      <c r="CD620" s="107"/>
      <c r="CE620" s="107"/>
      <c r="CF620" s="107"/>
      <c r="CG620" s="107"/>
      <c r="CH620" s="107"/>
      <c r="CI620" s="107"/>
      <c r="CJ620" s="107"/>
      <c r="CK620" s="107"/>
      <c r="CL620" s="107"/>
      <c r="CM620" s="107"/>
      <c r="CN620" s="107"/>
      <c r="CO620" s="107"/>
      <c r="CP620" s="107"/>
      <c r="CQ620" s="107"/>
      <c r="CR620" s="107"/>
      <c r="CS620" s="107"/>
      <c r="CT620" s="107"/>
      <c r="CU620" s="107"/>
      <c r="CV620" s="107"/>
      <c r="CW620" s="107"/>
      <c r="CX620" s="107"/>
      <c r="CY620" s="107"/>
      <c r="CZ620" s="107"/>
      <c r="DA620" s="107"/>
      <c r="DB620" s="107"/>
      <c r="DC620" s="107"/>
      <c r="DD620" s="107"/>
    </row>
    <row r="621" spans="1:108" s="58" customFormat="1" ht="13.5" customHeight="1">
      <c r="A621" s="107" t="s">
        <v>1592</v>
      </c>
      <c r="B621" s="107"/>
      <c r="C621" s="107"/>
      <c r="D621" s="107"/>
      <c r="E621" s="107"/>
      <c r="F621" s="107"/>
      <c r="G621" s="107"/>
      <c r="H621" s="107"/>
      <c r="I621" s="107"/>
      <c r="J621" s="107"/>
      <c r="K621" s="107"/>
      <c r="L621" s="107"/>
      <c r="M621" s="107"/>
      <c r="N621" s="107"/>
      <c r="O621" s="107"/>
      <c r="P621" s="107"/>
      <c r="Q621" s="107"/>
      <c r="R621" s="107"/>
      <c r="S621" s="107"/>
      <c r="T621" s="107"/>
      <c r="U621" s="107"/>
      <c r="V621" s="107"/>
      <c r="W621" s="107"/>
      <c r="X621" s="107"/>
      <c r="Y621" s="107"/>
      <c r="Z621" s="107"/>
      <c r="AA621" s="107"/>
      <c r="AB621" s="107"/>
      <c r="AC621" s="107"/>
      <c r="AD621" s="107"/>
      <c r="AE621" s="107"/>
      <c r="AF621" s="107"/>
      <c r="AG621" s="107"/>
      <c r="AH621" s="107"/>
      <c r="AI621" s="107"/>
      <c r="AJ621" s="107"/>
      <c r="AK621" s="107"/>
      <c r="AL621" s="107"/>
      <c r="AM621" s="107"/>
      <c r="AN621" s="107"/>
      <c r="AO621" s="107"/>
      <c r="AP621" s="107"/>
      <c r="AQ621" s="107"/>
      <c r="AR621" s="107"/>
      <c r="AS621" s="107"/>
      <c r="AT621" s="107"/>
      <c r="AU621" s="107"/>
      <c r="AV621" s="107"/>
      <c r="AW621" s="107"/>
      <c r="AX621" s="107"/>
      <c r="AY621" s="107"/>
      <c r="AZ621" s="107"/>
      <c r="BA621" s="107"/>
      <c r="BB621" s="107"/>
      <c r="BC621" s="107"/>
      <c r="BD621" s="107"/>
      <c r="BE621" s="107"/>
      <c r="BF621" s="107"/>
      <c r="BG621" s="107"/>
      <c r="BH621" s="107"/>
      <c r="BI621" s="107"/>
      <c r="BJ621" s="107"/>
      <c r="BK621" s="107"/>
      <c r="BL621" s="107"/>
      <c r="BM621" s="107"/>
      <c r="BN621" s="107"/>
      <c r="BO621" s="107"/>
      <c r="BP621" s="107"/>
      <c r="BQ621" s="107"/>
      <c r="BR621" s="107"/>
      <c r="BS621" s="107"/>
      <c r="BT621" s="107"/>
      <c r="BU621" s="107"/>
      <c r="BV621" s="107"/>
      <c r="BW621" s="107"/>
      <c r="BX621" s="107"/>
      <c r="BY621" s="107"/>
      <c r="BZ621" s="107"/>
      <c r="CA621" s="107"/>
      <c r="CB621" s="107"/>
      <c r="CC621" s="107"/>
      <c r="CD621" s="107"/>
      <c r="CE621" s="107"/>
      <c r="CF621" s="107"/>
      <c r="CG621" s="107"/>
      <c r="CH621" s="107"/>
      <c r="CI621" s="107"/>
      <c r="CJ621" s="107"/>
      <c r="CK621" s="107"/>
      <c r="CL621" s="107"/>
      <c r="CM621" s="107"/>
      <c r="CN621" s="107"/>
      <c r="CO621" s="107"/>
      <c r="CP621" s="107"/>
      <c r="CQ621" s="107"/>
      <c r="CR621" s="107"/>
      <c r="CS621" s="107"/>
      <c r="CT621" s="107"/>
      <c r="CU621" s="107"/>
      <c r="CV621" s="107"/>
      <c r="CW621" s="107"/>
      <c r="CX621" s="107"/>
      <c r="CY621" s="107"/>
      <c r="CZ621" s="107"/>
      <c r="DA621" s="107"/>
      <c r="DB621" s="107"/>
      <c r="DC621" s="107"/>
      <c r="DD621" s="107"/>
    </row>
    <row r="622" spans="1:108" s="58" customFormat="1" ht="13.5" customHeight="1">
      <c r="A622" s="112" t="s">
        <v>1151</v>
      </c>
      <c r="B622" s="112"/>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c r="AL622" s="112"/>
      <c r="AM622" s="112"/>
      <c r="AN622" s="112"/>
      <c r="AO622" s="112"/>
      <c r="AP622" s="112"/>
      <c r="AQ622" s="112"/>
      <c r="AR622" s="112"/>
      <c r="AS622" s="112"/>
      <c r="AT622" s="112"/>
      <c r="AU622" s="112"/>
      <c r="AV622" s="112"/>
      <c r="AW622" s="112"/>
      <c r="AX622" s="112"/>
      <c r="AY622" s="112"/>
      <c r="AZ622" s="112"/>
      <c r="BA622" s="112"/>
      <c r="BB622" s="112"/>
      <c r="BC622" s="112"/>
      <c r="BD622" s="112"/>
      <c r="BE622" s="112"/>
      <c r="BF622" s="112"/>
      <c r="BG622" s="112"/>
      <c r="BH622" s="112"/>
      <c r="BI622" s="112"/>
      <c r="BJ622" s="112"/>
      <c r="BK622" s="112"/>
      <c r="BL622" s="112"/>
      <c r="BM622" s="112"/>
      <c r="BN622" s="112"/>
      <c r="BO622" s="112"/>
      <c r="BP622" s="112"/>
      <c r="BQ622" s="112"/>
      <c r="BR622" s="112"/>
      <c r="BS622" s="112"/>
      <c r="BT622" s="112"/>
      <c r="BU622" s="112"/>
      <c r="BV622" s="112"/>
      <c r="BW622" s="112"/>
      <c r="BX622" s="112"/>
      <c r="BY622" s="112"/>
      <c r="BZ622" s="112"/>
      <c r="CA622" s="112"/>
      <c r="CB622" s="112"/>
      <c r="CC622" s="112"/>
      <c r="CD622" s="112"/>
      <c r="CE622" s="112"/>
      <c r="CF622" s="112"/>
      <c r="CG622" s="112"/>
      <c r="CH622" s="112"/>
      <c r="CI622" s="112"/>
      <c r="CJ622" s="112"/>
      <c r="CK622" s="112"/>
      <c r="CL622" s="112"/>
      <c r="CM622" s="112"/>
      <c r="CN622" s="112"/>
      <c r="CO622" s="112"/>
      <c r="CP622" s="112"/>
      <c r="CQ622" s="112"/>
      <c r="CR622" s="112"/>
      <c r="CS622" s="112"/>
      <c r="CT622" s="112"/>
      <c r="CU622" s="112"/>
      <c r="CV622" s="112"/>
      <c r="CW622" s="112"/>
      <c r="CX622" s="112"/>
      <c r="CY622" s="112"/>
      <c r="CZ622" s="112"/>
      <c r="DA622" s="112"/>
      <c r="DB622" s="112"/>
      <c r="DC622" s="112"/>
      <c r="DD622" s="112"/>
    </row>
    <row r="623" spans="1:108" s="58" customFormat="1" ht="13.5" customHeight="1">
      <c r="A623" s="112" t="s">
        <v>1136</v>
      </c>
      <c r="B623" s="112"/>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c r="AL623" s="112"/>
      <c r="AM623" s="112"/>
      <c r="AN623" s="112"/>
      <c r="AO623" s="112"/>
      <c r="AP623" s="112"/>
      <c r="AQ623" s="112"/>
      <c r="AR623" s="112"/>
      <c r="AS623" s="112"/>
      <c r="AT623" s="112"/>
      <c r="AU623" s="112"/>
      <c r="AV623" s="112"/>
      <c r="AW623" s="112"/>
      <c r="AX623" s="112"/>
      <c r="AY623" s="112"/>
      <c r="AZ623" s="112"/>
      <c r="BA623" s="112"/>
      <c r="BB623" s="112"/>
      <c r="BC623" s="112"/>
      <c r="BD623" s="112"/>
      <c r="BE623" s="112"/>
      <c r="BF623" s="112"/>
      <c r="BG623" s="112"/>
      <c r="BH623" s="112"/>
      <c r="BI623" s="112"/>
      <c r="BJ623" s="112"/>
      <c r="BK623" s="112"/>
      <c r="BL623" s="112"/>
      <c r="BM623" s="112"/>
      <c r="BN623" s="112"/>
      <c r="BO623" s="112"/>
      <c r="BP623" s="112"/>
      <c r="BQ623" s="112"/>
      <c r="BR623" s="112"/>
      <c r="BS623" s="112"/>
      <c r="BT623" s="112"/>
      <c r="BU623" s="112"/>
      <c r="BV623" s="112"/>
      <c r="BW623" s="112"/>
      <c r="BX623" s="112"/>
      <c r="BY623" s="112"/>
      <c r="BZ623" s="112"/>
      <c r="CA623" s="112"/>
      <c r="CB623" s="112"/>
      <c r="CC623" s="112"/>
      <c r="CD623" s="112"/>
      <c r="CE623" s="112"/>
      <c r="CF623" s="112"/>
      <c r="CG623" s="112"/>
      <c r="CH623" s="112"/>
      <c r="CI623" s="112"/>
      <c r="CJ623" s="112"/>
      <c r="CK623" s="112"/>
      <c r="CL623" s="112"/>
      <c r="CM623" s="112"/>
      <c r="CN623" s="112"/>
      <c r="CO623" s="112"/>
      <c r="CP623" s="112"/>
      <c r="CQ623" s="112"/>
      <c r="CR623" s="112"/>
      <c r="CS623" s="112"/>
      <c r="CT623" s="112"/>
      <c r="CU623" s="112"/>
      <c r="CV623" s="112"/>
      <c r="CW623" s="112"/>
      <c r="CX623" s="112"/>
      <c r="CY623" s="112"/>
      <c r="CZ623" s="112"/>
      <c r="DA623" s="112"/>
      <c r="DB623" s="112"/>
      <c r="DC623" s="112"/>
      <c r="DD623" s="112"/>
    </row>
    <row r="624" spans="1:108" s="58" customFormat="1" ht="13.5" customHeight="1">
      <c r="A624" s="112" t="s">
        <v>1134</v>
      </c>
      <c r="B624" s="112"/>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c r="AE624" s="112"/>
      <c r="AF624" s="112"/>
      <c r="AG624" s="112"/>
      <c r="AH624" s="112"/>
      <c r="AI624" s="112"/>
      <c r="AJ624" s="112"/>
      <c r="AK624" s="112"/>
      <c r="AL624" s="112"/>
      <c r="AM624" s="112"/>
      <c r="AN624" s="112"/>
      <c r="AO624" s="112"/>
      <c r="AP624" s="112"/>
      <c r="AQ624" s="112"/>
      <c r="AR624" s="112"/>
      <c r="AS624" s="112"/>
      <c r="AT624" s="112"/>
      <c r="AU624" s="112"/>
      <c r="AV624" s="112"/>
      <c r="AW624" s="112"/>
      <c r="AX624" s="112"/>
      <c r="AY624" s="112"/>
      <c r="AZ624" s="112"/>
      <c r="BA624" s="112"/>
      <c r="BB624" s="112"/>
      <c r="BC624" s="112"/>
      <c r="BD624" s="112"/>
      <c r="BE624" s="112"/>
      <c r="BF624" s="112"/>
      <c r="BG624" s="112"/>
      <c r="BH624" s="112"/>
      <c r="BI624" s="112"/>
      <c r="BJ624" s="112"/>
      <c r="BK624" s="112"/>
      <c r="BL624" s="112"/>
      <c r="BM624" s="112"/>
      <c r="BN624" s="112"/>
      <c r="BO624" s="112"/>
      <c r="BP624" s="112"/>
      <c r="BQ624" s="112"/>
      <c r="BR624" s="112"/>
      <c r="BS624" s="112"/>
      <c r="BT624" s="112"/>
      <c r="BU624" s="112"/>
      <c r="BV624" s="112"/>
      <c r="BW624" s="112"/>
      <c r="BX624" s="112"/>
      <c r="BY624" s="112"/>
      <c r="BZ624" s="112"/>
      <c r="CA624" s="112"/>
      <c r="CB624" s="112"/>
      <c r="CC624" s="112"/>
      <c r="CD624" s="112"/>
      <c r="CE624" s="112"/>
      <c r="CF624" s="112"/>
      <c r="CG624" s="112"/>
      <c r="CH624" s="112"/>
      <c r="CI624" s="112"/>
      <c r="CJ624" s="112"/>
      <c r="CK624" s="112"/>
      <c r="CL624" s="112"/>
      <c r="CM624" s="112"/>
      <c r="CN624" s="112"/>
      <c r="CO624" s="112"/>
      <c r="CP624" s="112"/>
      <c r="CQ624" s="112"/>
      <c r="CR624" s="112"/>
      <c r="CS624" s="112"/>
      <c r="CT624" s="112"/>
      <c r="CU624" s="112"/>
      <c r="CV624" s="112"/>
      <c r="CW624" s="112"/>
      <c r="CX624" s="112"/>
      <c r="CY624" s="112"/>
      <c r="CZ624" s="112"/>
      <c r="DA624" s="112"/>
      <c r="DB624" s="112"/>
      <c r="DC624" s="112"/>
      <c r="DD624" s="112"/>
    </row>
    <row r="625" spans="1:108" s="58" customFormat="1" ht="13.5" customHeight="1">
      <c r="A625" s="112" t="s">
        <v>1593</v>
      </c>
      <c r="B625" s="112"/>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c r="AJ625" s="112"/>
      <c r="AK625" s="112"/>
      <c r="AL625" s="112"/>
      <c r="AM625" s="112"/>
      <c r="AN625" s="112"/>
      <c r="AO625" s="112"/>
      <c r="AP625" s="112"/>
      <c r="AQ625" s="112"/>
      <c r="AR625" s="112"/>
      <c r="AS625" s="112"/>
      <c r="AT625" s="112"/>
      <c r="AU625" s="112"/>
      <c r="AV625" s="112"/>
      <c r="AW625" s="112"/>
      <c r="AX625" s="112"/>
      <c r="AY625" s="112"/>
      <c r="AZ625" s="112"/>
      <c r="BA625" s="112"/>
      <c r="BB625" s="112"/>
      <c r="BC625" s="112"/>
      <c r="BD625" s="112"/>
      <c r="BE625" s="112"/>
      <c r="BF625" s="112"/>
      <c r="BG625" s="112"/>
      <c r="BH625" s="112"/>
      <c r="BI625" s="112"/>
      <c r="BJ625" s="112"/>
      <c r="BK625" s="112"/>
      <c r="BL625" s="112"/>
      <c r="BM625" s="112"/>
      <c r="BN625" s="112"/>
      <c r="BO625" s="112"/>
      <c r="BP625" s="112"/>
      <c r="BQ625" s="112"/>
      <c r="BR625" s="112"/>
      <c r="BS625" s="112"/>
      <c r="BT625" s="112"/>
      <c r="BU625" s="112"/>
      <c r="BV625" s="112"/>
      <c r="BW625" s="112"/>
      <c r="BX625" s="112"/>
      <c r="BY625" s="112"/>
      <c r="BZ625" s="112"/>
      <c r="CA625" s="112"/>
      <c r="CB625" s="112"/>
      <c r="CC625" s="112"/>
      <c r="CD625" s="112"/>
      <c r="CE625" s="112"/>
      <c r="CF625" s="112"/>
      <c r="CG625" s="112"/>
      <c r="CH625" s="112"/>
      <c r="CI625" s="112"/>
      <c r="CJ625" s="112"/>
      <c r="CK625" s="112"/>
      <c r="CL625" s="112"/>
      <c r="CM625" s="112"/>
      <c r="CN625" s="112"/>
      <c r="CO625" s="112"/>
      <c r="CP625" s="112"/>
      <c r="CQ625" s="112"/>
      <c r="CR625" s="112"/>
      <c r="CS625" s="112"/>
      <c r="CT625" s="112"/>
      <c r="CU625" s="112"/>
      <c r="CV625" s="112"/>
      <c r="CW625" s="112"/>
      <c r="CX625" s="112"/>
      <c r="CY625" s="112"/>
      <c r="CZ625" s="112"/>
      <c r="DA625" s="112"/>
      <c r="DB625" s="112"/>
      <c r="DC625" s="112"/>
      <c r="DD625" s="112"/>
    </row>
    <row r="626" spans="1:108" s="58" customFormat="1" ht="13.5" customHeight="1">
      <c r="A626" s="107" t="s">
        <v>1594</v>
      </c>
      <c r="B626" s="107"/>
      <c r="C626" s="107"/>
      <c r="D626" s="107"/>
      <c r="E626" s="107"/>
      <c r="F626" s="107"/>
      <c r="G626" s="107"/>
      <c r="H626" s="107"/>
      <c r="I626" s="107"/>
      <c r="J626" s="107"/>
      <c r="K626" s="107"/>
      <c r="L626" s="107"/>
      <c r="M626" s="107"/>
      <c r="N626" s="107"/>
      <c r="O626" s="107"/>
      <c r="P626" s="107"/>
      <c r="Q626" s="107"/>
      <c r="R626" s="107"/>
      <c r="S626" s="107"/>
      <c r="T626" s="107"/>
      <c r="U626" s="107"/>
      <c r="V626" s="107"/>
      <c r="W626" s="107"/>
      <c r="X626" s="107"/>
      <c r="Y626" s="107"/>
      <c r="Z626" s="107"/>
      <c r="AA626" s="107"/>
      <c r="AB626" s="107"/>
      <c r="AC626" s="107"/>
      <c r="AD626" s="107"/>
      <c r="AE626" s="107"/>
      <c r="AF626" s="107"/>
      <c r="AG626" s="107"/>
      <c r="AH626" s="107"/>
      <c r="AI626" s="107"/>
      <c r="AJ626" s="107"/>
      <c r="AK626" s="107"/>
      <c r="AL626" s="107"/>
      <c r="AM626" s="107"/>
      <c r="AN626" s="107"/>
      <c r="AO626" s="107"/>
      <c r="AP626" s="107"/>
      <c r="AQ626" s="107"/>
      <c r="AR626" s="107"/>
      <c r="AS626" s="107"/>
      <c r="AT626" s="107"/>
      <c r="AU626" s="107"/>
      <c r="AV626" s="107"/>
      <c r="AW626" s="107"/>
      <c r="AX626" s="107"/>
      <c r="AY626" s="107"/>
      <c r="AZ626" s="107"/>
      <c r="BA626" s="107"/>
      <c r="BB626" s="107"/>
      <c r="BC626" s="107"/>
      <c r="BD626" s="107"/>
      <c r="BE626" s="107"/>
      <c r="BF626" s="107"/>
      <c r="BG626" s="107"/>
      <c r="BH626" s="107"/>
      <c r="BI626" s="107"/>
      <c r="BJ626" s="107"/>
      <c r="BK626" s="107"/>
      <c r="BL626" s="107"/>
      <c r="BM626" s="107"/>
      <c r="BN626" s="107"/>
      <c r="BO626" s="107"/>
      <c r="BP626" s="107"/>
      <c r="BQ626" s="107"/>
      <c r="BR626" s="107"/>
      <c r="BS626" s="107"/>
      <c r="BT626" s="107"/>
      <c r="BU626" s="107"/>
      <c r="BV626" s="107"/>
      <c r="BW626" s="107"/>
      <c r="BX626" s="107"/>
      <c r="BY626" s="107"/>
      <c r="BZ626" s="107"/>
      <c r="CA626" s="107"/>
      <c r="CB626" s="107"/>
      <c r="CC626" s="107"/>
      <c r="CD626" s="107"/>
      <c r="CE626" s="107"/>
      <c r="CF626" s="107"/>
      <c r="CG626" s="107"/>
      <c r="CH626" s="107"/>
      <c r="CI626" s="107"/>
      <c r="CJ626" s="107"/>
      <c r="CK626" s="107"/>
      <c r="CL626" s="107"/>
      <c r="CM626" s="107"/>
      <c r="CN626" s="107"/>
      <c r="CO626" s="107"/>
      <c r="CP626" s="107"/>
      <c r="CQ626" s="107"/>
      <c r="CR626" s="107"/>
      <c r="CS626" s="107"/>
      <c r="CT626" s="107"/>
      <c r="CU626" s="107"/>
      <c r="CV626" s="107"/>
      <c r="CW626" s="107"/>
      <c r="CX626" s="107"/>
      <c r="CY626" s="107"/>
      <c r="CZ626" s="107"/>
      <c r="DA626" s="107"/>
      <c r="DB626" s="107"/>
      <c r="DC626" s="107"/>
      <c r="DD626" s="107"/>
    </row>
    <row r="627" spans="1:108" s="58" customFormat="1" ht="13.5" customHeight="1">
      <c r="A627" s="112" t="s">
        <v>1595</v>
      </c>
      <c r="B627" s="112"/>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c r="AE627" s="112"/>
      <c r="AF627" s="112"/>
      <c r="AG627" s="112"/>
      <c r="AH627" s="112"/>
      <c r="AI627" s="112"/>
      <c r="AJ627" s="112"/>
      <c r="AK627" s="112"/>
      <c r="AL627" s="112"/>
      <c r="AM627" s="112"/>
      <c r="AN627" s="112"/>
      <c r="AO627" s="112"/>
      <c r="AP627" s="112"/>
      <c r="AQ627" s="112"/>
      <c r="AR627" s="112"/>
      <c r="AS627" s="112"/>
      <c r="AT627" s="112"/>
      <c r="AU627" s="112"/>
      <c r="AV627" s="112"/>
      <c r="AW627" s="112"/>
      <c r="AX627" s="112"/>
      <c r="AY627" s="112"/>
      <c r="AZ627" s="112"/>
      <c r="BA627" s="112"/>
      <c r="BB627" s="112"/>
      <c r="BC627" s="112"/>
      <c r="BD627" s="112"/>
      <c r="BE627" s="112"/>
      <c r="BF627" s="112"/>
      <c r="BG627" s="112"/>
      <c r="BH627" s="112"/>
      <c r="BI627" s="112"/>
      <c r="BJ627" s="112"/>
      <c r="BK627" s="112"/>
      <c r="BL627" s="112"/>
      <c r="BM627" s="112"/>
      <c r="BN627" s="112"/>
      <c r="BO627" s="112"/>
      <c r="BP627" s="112"/>
      <c r="BQ627" s="112"/>
      <c r="BR627" s="112"/>
      <c r="BS627" s="112"/>
      <c r="BT627" s="112"/>
      <c r="BU627" s="112"/>
      <c r="BV627" s="112"/>
      <c r="BW627" s="112"/>
      <c r="BX627" s="112"/>
      <c r="BY627" s="112"/>
      <c r="BZ627" s="112"/>
      <c r="CA627" s="112"/>
      <c r="CB627" s="112"/>
      <c r="CC627" s="112"/>
      <c r="CD627" s="112"/>
      <c r="CE627" s="112"/>
      <c r="CF627" s="112"/>
      <c r="CG627" s="112"/>
      <c r="CH627" s="112"/>
      <c r="CI627" s="112"/>
      <c r="CJ627" s="112"/>
      <c r="CK627" s="112"/>
      <c r="CL627" s="112"/>
      <c r="CM627" s="112"/>
      <c r="CN627" s="112"/>
      <c r="CO627" s="112"/>
      <c r="CP627" s="112"/>
      <c r="CQ627" s="112"/>
      <c r="CR627" s="112"/>
      <c r="CS627" s="112"/>
      <c r="CT627" s="112"/>
      <c r="CU627" s="112"/>
      <c r="CV627" s="112"/>
      <c r="CW627" s="112"/>
      <c r="CX627" s="112"/>
      <c r="CY627" s="112"/>
      <c r="CZ627" s="112"/>
      <c r="DA627" s="112"/>
      <c r="DB627" s="112"/>
      <c r="DC627" s="112"/>
      <c r="DD627" s="112"/>
    </row>
    <row r="628" spans="1:108" s="58" customFormat="1" ht="13.5" customHeight="1">
      <c r="A628" s="112" t="s">
        <v>1596</v>
      </c>
      <c r="B628" s="112"/>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c r="AE628" s="112"/>
      <c r="AF628" s="112"/>
      <c r="AG628" s="112"/>
      <c r="AH628" s="112"/>
      <c r="AI628" s="112"/>
      <c r="AJ628" s="112"/>
      <c r="AK628" s="112"/>
      <c r="AL628" s="112"/>
      <c r="AM628" s="112"/>
      <c r="AN628" s="112"/>
      <c r="AO628" s="112"/>
      <c r="AP628" s="112"/>
      <c r="AQ628" s="112"/>
      <c r="AR628" s="112"/>
      <c r="AS628" s="112"/>
      <c r="AT628" s="112"/>
      <c r="AU628" s="112"/>
      <c r="AV628" s="112"/>
      <c r="AW628" s="112"/>
      <c r="AX628" s="112"/>
      <c r="AY628" s="112"/>
      <c r="AZ628" s="112"/>
      <c r="BA628" s="112"/>
      <c r="BB628" s="112"/>
      <c r="BC628" s="112"/>
      <c r="BD628" s="112"/>
      <c r="BE628" s="112"/>
      <c r="BF628" s="112"/>
      <c r="BG628" s="112"/>
      <c r="BH628" s="112"/>
      <c r="BI628" s="112"/>
      <c r="BJ628" s="112"/>
      <c r="BK628" s="112"/>
      <c r="BL628" s="112"/>
      <c r="BM628" s="112"/>
      <c r="BN628" s="112"/>
      <c r="BO628" s="112"/>
      <c r="BP628" s="112"/>
      <c r="BQ628" s="112"/>
      <c r="BR628" s="112"/>
      <c r="BS628" s="112"/>
      <c r="BT628" s="112"/>
      <c r="BU628" s="112"/>
      <c r="BV628" s="112"/>
      <c r="BW628" s="112"/>
      <c r="BX628" s="112"/>
      <c r="BY628" s="112"/>
      <c r="BZ628" s="112"/>
      <c r="CA628" s="112"/>
      <c r="CB628" s="112"/>
      <c r="CC628" s="112"/>
      <c r="CD628" s="112"/>
      <c r="CE628" s="112"/>
      <c r="CF628" s="112"/>
      <c r="CG628" s="112"/>
      <c r="CH628" s="112"/>
      <c r="CI628" s="112"/>
      <c r="CJ628" s="112"/>
      <c r="CK628" s="112"/>
      <c r="CL628" s="112"/>
      <c r="CM628" s="112"/>
      <c r="CN628" s="112"/>
      <c r="CO628" s="112"/>
      <c r="CP628" s="112"/>
      <c r="CQ628" s="112"/>
      <c r="CR628" s="112"/>
      <c r="CS628" s="112"/>
      <c r="CT628" s="112"/>
      <c r="CU628" s="112"/>
      <c r="CV628" s="112"/>
      <c r="CW628" s="112"/>
      <c r="CX628" s="112"/>
      <c r="CY628" s="112"/>
      <c r="CZ628" s="112"/>
      <c r="DA628" s="112"/>
      <c r="DB628" s="112"/>
      <c r="DC628" s="112"/>
      <c r="DD628" s="112"/>
    </row>
    <row r="629" spans="1:108" s="58" customFormat="1" ht="13.5" customHeight="1">
      <c r="A629" s="107" t="s">
        <v>1597</v>
      </c>
      <c r="B629" s="107"/>
      <c r="C629" s="107"/>
      <c r="D629" s="107"/>
      <c r="E629" s="107"/>
      <c r="F629" s="107"/>
      <c r="G629" s="107"/>
      <c r="H629" s="107"/>
      <c r="I629" s="107"/>
      <c r="J629" s="107"/>
      <c r="K629" s="107"/>
      <c r="L629" s="107"/>
      <c r="M629" s="107"/>
      <c r="N629" s="107"/>
      <c r="O629" s="107"/>
      <c r="P629" s="107"/>
      <c r="Q629" s="107"/>
      <c r="R629" s="107"/>
      <c r="S629" s="107"/>
      <c r="T629" s="107"/>
      <c r="U629" s="107"/>
      <c r="V629" s="107"/>
      <c r="W629" s="107"/>
      <c r="X629" s="107"/>
      <c r="Y629" s="107"/>
      <c r="Z629" s="107"/>
      <c r="AA629" s="107"/>
      <c r="AB629" s="107"/>
      <c r="AC629" s="107"/>
      <c r="AD629" s="107"/>
      <c r="AE629" s="107"/>
      <c r="AF629" s="107"/>
      <c r="AG629" s="107"/>
      <c r="AH629" s="107"/>
      <c r="AI629" s="107"/>
      <c r="AJ629" s="107"/>
      <c r="AK629" s="107"/>
      <c r="AL629" s="107"/>
      <c r="AM629" s="107"/>
      <c r="AN629" s="107"/>
      <c r="AO629" s="107"/>
      <c r="AP629" s="107"/>
      <c r="AQ629" s="107"/>
      <c r="AR629" s="107"/>
      <c r="AS629" s="107"/>
      <c r="AT629" s="107"/>
      <c r="AU629" s="107"/>
      <c r="AV629" s="107"/>
      <c r="AW629" s="107"/>
      <c r="AX629" s="107"/>
      <c r="AY629" s="107"/>
      <c r="AZ629" s="107"/>
      <c r="BA629" s="107"/>
      <c r="BB629" s="107"/>
      <c r="BC629" s="107"/>
      <c r="BD629" s="107"/>
      <c r="BE629" s="107"/>
      <c r="BF629" s="107"/>
      <c r="BG629" s="107"/>
      <c r="BH629" s="107"/>
      <c r="BI629" s="107"/>
      <c r="BJ629" s="107"/>
      <c r="BK629" s="107"/>
      <c r="BL629" s="107"/>
      <c r="BM629" s="107"/>
      <c r="BN629" s="107"/>
      <c r="BO629" s="107"/>
      <c r="BP629" s="107"/>
      <c r="BQ629" s="107"/>
      <c r="BR629" s="107"/>
      <c r="BS629" s="107"/>
      <c r="BT629" s="107"/>
      <c r="BU629" s="107"/>
      <c r="BV629" s="107"/>
      <c r="BW629" s="107"/>
      <c r="BX629" s="107"/>
      <c r="BY629" s="107"/>
      <c r="BZ629" s="107"/>
      <c r="CA629" s="107"/>
      <c r="CB629" s="107"/>
      <c r="CC629" s="107"/>
      <c r="CD629" s="107"/>
      <c r="CE629" s="107"/>
      <c r="CF629" s="107"/>
      <c r="CG629" s="107"/>
      <c r="CH629" s="107"/>
      <c r="CI629" s="107"/>
      <c r="CJ629" s="107"/>
      <c r="CK629" s="107"/>
      <c r="CL629" s="107"/>
      <c r="CM629" s="107"/>
      <c r="CN629" s="107"/>
      <c r="CO629" s="107"/>
      <c r="CP629" s="107"/>
      <c r="CQ629" s="107"/>
      <c r="CR629" s="107"/>
      <c r="CS629" s="107"/>
      <c r="CT629" s="107"/>
      <c r="CU629" s="107"/>
      <c r="CV629" s="107"/>
      <c r="CW629" s="107"/>
      <c r="CX629" s="107"/>
      <c r="CY629" s="107"/>
      <c r="CZ629" s="107"/>
      <c r="DA629" s="107"/>
      <c r="DB629" s="107"/>
      <c r="DC629" s="107"/>
      <c r="DD629" s="107"/>
    </row>
    <row r="630" spans="1:108" s="58" customFormat="1" ht="13.5" customHeight="1">
      <c r="A630" s="112" t="s">
        <v>1598</v>
      </c>
      <c r="B630" s="112"/>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c r="AE630" s="112"/>
      <c r="AF630" s="112"/>
      <c r="AG630" s="112"/>
      <c r="AH630" s="112"/>
      <c r="AI630" s="112"/>
      <c r="AJ630" s="112"/>
      <c r="AK630" s="112"/>
      <c r="AL630" s="112"/>
      <c r="AM630" s="112"/>
      <c r="AN630" s="112"/>
      <c r="AO630" s="112"/>
      <c r="AP630" s="112"/>
      <c r="AQ630" s="112"/>
      <c r="AR630" s="112"/>
      <c r="AS630" s="112"/>
      <c r="AT630" s="112"/>
      <c r="AU630" s="112"/>
      <c r="AV630" s="112"/>
      <c r="AW630" s="112"/>
      <c r="AX630" s="112"/>
      <c r="AY630" s="112"/>
      <c r="AZ630" s="112"/>
      <c r="BA630" s="112"/>
      <c r="BB630" s="112"/>
      <c r="BC630" s="112"/>
      <c r="BD630" s="112"/>
      <c r="BE630" s="112"/>
      <c r="BF630" s="112"/>
      <c r="BG630" s="112"/>
      <c r="BH630" s="112"/>
      <c r="BI630" s="112"/>
      <c r="BJ630" s="112"/>
      <c r="BK630" s="112"/>
      <c r="BL630" s="112"/>
      <c r="BM630" s="112"/>
      <c r="BN630" s="112"/>
      <c r="BO630" s="112"/>
      <c r="BP630" s="112"/>
      <c r="BQ630" s="112"/>
      <c r="BR630" s="112"/>
      <c r="BS630" s="112"/>
      <c r="BT630" s="112"/>
      <c r="BU630" s="112"/>
      <c r="BV630" s="112"/>
      <c r="BW630" s="112"/>
      <c r="BX630" s="112"/>
      <c r="BY630" s="112"/>
      <c r="BZ630" s="112"/>
      <c r="CA630" s="112"/>
      <c r="CB630" s="112"/>
      <c r="CC630" s="112"/>
      <c r="CD630" s="112"/>
      <c r="CE630" s="112"/>
      <c r="CF630" s="112"/>
      <c r="CG630" s="112"/>
      <c r="CH630" s="112"/>
      <c r="CI630" s="112"/>
      <c r="CJ630" s="112"/>
      <c r="CK630" s="112"/>
      <c r="CL630" s="112"/>
      <c r="CM630" s="112"/>
      <c r="CN630" s="112"/>
      <c r="CO630" s="112"/>
      <c r="CP630" s="112"/>
      <c r="CQ630" s="112"/>
      <c r="CR630" s="112"/>
      <c r="CS630" s="112"/>
      <c r="CT630" s="112"/>
      <c r="CU630" s="112"/>
      <c r="CV630" s="112"/>
      <c r="CW630" s="112"/>
      <c r="CX630" s="112"/>
      <c r="CY630" s="112"/>
      <c r="CZ630" s="112"/>
      <c r="DA630" s="112"/>
      <c r="DB630" s="112"/>
      <c r="DC630" s="112"/>
      <c r="DD630" s="112"/>
    </row>
    <row r="631" spans="1:108" s="58" customFormat="1" ht="13.5" customHeight="1">
      <c r="A631" s="112" t="s">
        <v>1536</v>
      </c>
      <c r="B631" s="112"/>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c r="AE631" s="112"/>
      <c r="AF631" s="112"/>
      <c r="AG631" s="112"/>
      <c r="AH631" s="112"/>
      <c r="AI631" s="112"/>
      <c r="AJ631" s="112"/>
      <c r="AK631" s="112"/>
      <c r="AL631" s="112"/>
      <c r="AM631" s="112"/>
      <c r="AN631" s="112"/>
      <c r="AO631" s="112"/>
      <c r="AP631" s="112"/>
      <c r="AQ631" s="112"/>
      <c r="AR631" s="112"/>
      <c r="AS631" s="112"/>
      <c r="AT631" s="112"/>
      <c r="AU631" s="112"/>
      <c r="AV631" s="112"/>
      <c r="AW631" s="112"/>
      <c r="AX631" s="112"/>
      <c r="AY631" s="112"/>
      <c r="AZ631" s="112"/>
      <c r="BA631" s="112"/>
      <c r="BB631" s="112"/>
      <c r="BC631" s="112"/>
      <c r="BD631" s="112"/>
      <c r="BE631" s="112"/>
      <c r="BF631" s="112"/>
      <c r="BG631" s="112"/>
      <c r="BH631" s="112"/>
      <c r="BI631" s="112"/>
      <c r="BJ631" s="112"/>
      <c r="BK631" s="112"/>
      <c r="BL631" s="112"/>
      <c r="BM631" s="112"/>
      <c r="BN631" s="112"/>
      <c r="BO631" s="112"/>
      <c r="BP631" s="112"/>
      <c r="BQ631" s="112"/>
      <c r="BR631" s="112"/>
      <c r="BS631" s="112"/>
      <c r="BT631" s="112"/>
      <c r="BU631" s="112"/>
      <c r="BV631" s="112"/>
      <c r="BW631" s="112"/>
      <c r="BX631" s="112"/>
      <c r="BY631" s="112"/>
      <c r="BZ631" s="112"/>
      <c r="CA631" s="112"/>
      <c r="CB631" s="112"/>
      <c r="CC631" s="112"/>
      <c r="CD631" s="112"/>
      <c r="CE631" s="112"/>
      <c r="CF631" s="112"/>
      <c r="CG631" s="112"/>
      <c r="CH631" s="112"/>
      <c r="CI631" s="112"/>
      <c r="CJ631" s="112"/>
      <c r="CK631" s="112"/>
      <c r="CL631" s="112"/>
      <c r="CM631" s="112"/>
      <c r="CN631" s="112"/>
      <c r="CO631" s="112"/>
      <c r="CP631" s="112"/>
      <c r="CQ631" s="112"/>
      <c r="CR631" s="112"/>
      <c r="CS631" s="112"/>
      <c r="CT631" s="112"/>
      <c r="CU631" s="112"/>
      <c r="CV631" s="112"/>
      <c r="CW631" s="112"/>
      <c r="CX631" s="112"/>
      <c r="CY631" s="112"/>
      <c r="CZ631" s="112"/>
      <c r="DA631" s="112"/>
      <c r="DB631" s="112"/>
      <c r="DC631" s="112"/>
      <c r="DD631" s="112"/>
    </row>
    <row r="632" spans="1:108" s="58" customFormat="1" ht="13.5" customHeight="1">
      <c r="A632" s="112" t="s">
        <v>1537</v>
      </c>
      <c r="B632" s="112"/>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c r="AE632" s="112"/>
      <c r="AF632" s="112"/>
      <c r="AG632" s="112"/>
      <c r="AH632" s="112"/>
      <c r="AI632" s="112"/>
      <c r="AJ632" s="112"/>
      <c r="AK632" s="112"/>
      <c r="AL632" s="112"/>
      <c r="AM632" s="112"/>
      <c r="AN632" s="112"/>
      <c r="AO632" s="112"/>
      <c r="AP632" s="112"/>
      <c r="AQ632" s="112"/>
      <c r="AR632" s="112"/>
      <c r="AS632" s="112"/>
      <c r="AT632" s="112"/>
      <c r="AU632" s="112"/>
      <c r="AV632" s="112"/>
      <c r="AW632" s="112"/>
      <c r="AX632" s="112"/>
      <c r="AY632" s="112"/>
      <c r="AZ632" s="112"/>
      <c r="BA632" s="112"/>
      <c r="BB632" s="112"/>
      <c r="BC632" s="112"/>
      <c r="BD632" s="112"/>
      <c r="BE632" s="112"/>
      <c r="BF632" s="112"/>
      <c r="BG632" s="112"/>
      <c r="BH632" s="112"/>
      <c r="BI632" s="112"/>
      <c r="BJ632" s="112"/>
      <c r="BK632" s="112"/>
      <c r="BL632" s="112"/>
      <c r="BM632" s="112"/>
      <c r="BN632" s="112"/>
      <c r="BO632" s="112"/>
      <c r="BP632" s="112"/>
      <c r="BQ632" s="112"/>
      <c r="BR632" s="112"/>
      <c r="BS632" s="112"/>
      <c r="BT632" s="112"/>
      <c r="BU632" s="112"/>
      <c r="BV632" s="112"/>
      <c r="BW632" s="112"/>
      <c r="BX632" s="112"/>
      <c r="BY632" s="112"/>
      <c r="BZ632" s="112"/>
      <c r="CA632" s="112"/>
      <c r="CB632" s="112"/>
      <c r="CC632" s="112"/>
      <c r="CD632" s="112"/>
      <c r="CE632" s="112"/>
      <c r="CF632" s="112"/>
      <c r="CG632" s="112"/>
      <c r="CH632" s="112"/>
      <c r="CI632" s="112"/>
      <c r="CJ632" s="112"/>
      <c r="CK632" s="112"/>
      <c r="CL632" s="112"/>
      <c r="CM632" s="112"/>
      <c r="CN632" s="112"/>
      <c r="CO632" s="112"/>
      <c r="CP632" s="112"/>
      <c r="CQ632" s="112"/>
      <c r="CR632" s="112"/>
      <c r="CS632" s="112"/>
      <c r="CT632" s="112"/>
      <c r="CU632" s="112"/>
      <c r="CV632" s="112"/>
      <c r="CW632" s="112"/>
      <c r="CX632" s="112"/>
      <c r="CY632" s="112"/>
      <c r="CZ632" s="112"/>
      <c r="DA632" s="112"/>
      <c r="DB632" s="112"/>
      <c r="DC632" s="112"/>
      <c r="DD632" s="112"/>
    </row>
    <row r="633" spans="1:108" s="96" customFormat="1" ht="13.5" customHeight="1">
      <c r="A633" s="112" t="s">
        <v>1148</v>
      </c>
      <c r="B633" s="112"/>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c r="AJ633" s="112"/>
      <c r="AK633" s="112"/>
      <c r="AL633" s="112"/>
      <c r="AM633" s="112"/>
      <c r="AN633" s="112"/>
      <c r="AO633" s="112"/>
      <c r="AP633" s="112"/>
      <c r="AQ633" s="112"/>
      <c r="AR633" s="112"/>
      <c r="AS633" s="112"/>
      <c r="AT633" s="112"/>
      <c r="AU633" s="112"/>
      <c r="AV633" s="112"/>
      <c r="AW633" s="112"/>
      <c r="AX633" s="112"/>
      <c r="AY633" s="112"/>
      <c r="AZ633" s="112"/>
      <c r="BA633" s="112"/>
      <c r="BB633" s="112"/>
      <c r="BC633" s="112"/>
      <c r="BD633" s="112"/>
      <c r="BE633" s="112"/>
      <c r="BF633" s="112"/>
      <c r="BG633" s="112"/>
      <c r="BH633" s="112"/>
      <c r="BI633" s="112"/>
      <c r="BJ633" s="112"/>
      <c r="BK633" s="112"/>
      <c r="BL633" s="112"/>
      <c r="BM633" s="112"/>
      <c r="BN633" s="112"/>
      <c r="BO633" s="112"/>
      <c r="BP633" s="112"/>
      <c r="BQ633" s="112"/>
      <c r="BR633" s="112"/>
      <c r="BS633" s="112"/>
      <c r="BT633" s="112"/>
      <c r="BU633" s="112"/>
      <c r="BV633" s="112"/>
      <c r="BW633" s="112"/>
      <c r="BX633" s="112"/>
      <c r="BY633" s="112"/>
      <c r="BZ633" s="112"/>
      <c r="CA633" s="112"/>
      <c r="CB633" s="112"/>
      <c r="CC633" s="112"/>
      <c r="CD633" s="112"/>
      <c r="CE633" s="112"/>
      <c r="CF633" s="112"/>
      <c r="CG633" s="112"/>
      <c r="CH633" s="112"/>
      <c r="CI633" s="112"/>
      <c r="CJ633" s="112"/>
      <c r="CK633" s="112"/>
      <c r="CL633" s="112"/>
      <c r="CM633" s="112"/>
      <c r="CN633" s="112"/>
      <c r="CO633" s="112"/>
      <c r="CP633" s="112"/>
      <c r="CQ633" s="112"/>
      <c r="CR633" s="112"/>
      <c r="CS633" s="112"/>
      <c r="CT633" s="112"/>
      <c r="CU633" s="112"/>
      <c r="CV633" s="112"/>
      <c r="CW633" s="112"/>
      <c r="CX633" s="112"/>
      <c r="CY633" s="112"/>
      <c r="CZ633" s="112"/>
      <c r="DA633" s="112"/>
      <c r="DB633" s="112"/>
      <c r="DC633" s="112"/>
      <c r="DD633" s="112"/>
    </row>
    <row r="634" spans="1:108" s="58" customFormat="1" ht="13.5" customHeight="1">
      <c r="A634" s="112" t="s">
        <v>1599</v>
      </c>
      <c r="B634" s="112"/>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c r="AE634" s="112"/>
      <c r="AF634" s="112"/>
      <c r="AG634" s="112"/>
      <c r="AH634" s="112"/>
      <c r="AI634" s="112"/>
      <c r="AJ634" s="112"/>
      <c r="AK634" s="112"/>
      <c r="AL634" s="112"/>
      <c r="AM634" s="112"/>
      <c r="AN634" s="112"/>
      <c r="AO634" s="112"/>
      <c r="AP634" s="112"/>
      <c r="AQ634" s="112"/>
      <c r="AR634" s="112"/>
      <c r="AS634" s="112"/>
      <c r="AT634" s="112"/>
      <c r="AU634" s="112"/>
      <c r="AV634" s="112"/>
      <c r="AW634" s="112"/>
      <c r="AX634" s="112"/>
      <c r="AY634" s="112"/>
      <c r="AZ634" s="112"/>
      <c r="BA634" s="112"/>
      <c r="BB634" s="112"/>
      <c r="BC634" s="112"/>
      <c r="BD634" s="112"/>
      <c r="BE634" s="112"/>
      <c r="BF634" s="112"/>
      <c r="BG634" s="112"/>
      <c r="BH634" s="112"/>
      <c r="BI634" s="112"/>
      <c r="BJ634" s="112"/>
      <c r="BK634" s="112"/>
      <c r="BL634" s="112"/>
      <c r="BM634" s="112"/>
      <c r="BN634" s="112"/>
      <c r="BO634" s="112"/>
      <c r="BP634" s="112"/>
      <c r="BQ634" s="112"/>
      <c r="BR634" s="112"/>
      <c r="BS634" s="112"/>
      <c r="BT634" s="112"/>
      <c r="BU634" s="112"/>
      <c r="BV634" s="112"/>
      <c r="BW634" s="112"/>
      <c r="BX634" s="112"/>
      <c r="BY634" s="112"/>
      <c r="BZ634" s="112"/>
      <c r="CA634" s="112"/>
      <c r="CB634" s="112"/>
      <c r="CC634" s="112"/>
      <c r="CD634" s="112"/>
      <c r="CE634" s="112"/>
      <c r="CF634" s="112"/>
      <c r="CG634" s="112"/>
      <c r="CH634" s="112"/>
      <c r="CI634" s="112"/>
      <c r="CJ634" s="112"/>
      <c r="CK634" s="112"/>
      <c r="CL634" s="112"/>
      <c r="CM634" s="112"/>
      <c r="CN634" s="112"/>
      <c r="CO634" s="112"/>
      <c r="CP634" s="112"/>
      <c r="CQ634" s="112"/>
      <c r="CR634" s="112"/>
      <c r="CS634" s="112"/>
      <c r="CT634" s="112"/>
      <c r="CU634" s="112"/>
      <c r="CV634" s="112"/>
      <c r="CW634" s="112"/>
      <c r="CX634" s="112"/>
      <c r="CY634" s="112"/>
      <c r="CZ634" s="112"/>
      <c r="DA634" s="112"/>
      <c r="DB634" s="112"/>
      <c r="DC634" s="112"/>
      <c r="DD634" s="112"/>
    </row>
    <row r="635" spans="1:108" s="58" customFormat="1" ht="13.5" customHeight="1">
      <c r="A635" s="107" t="s">
        <v>1600</v>
      </c>
      <c r="B635" s="107"/>
      <c r="C635" s="107"/>
      <c r="D635" s="107"/>
      <c r="E635" s="107"/>
      <c r="F635" s="107"/>
      <c r="G635" s="107"/>
      <c r="H635" s="107"/>
      <c r="I635" s="107"/>
      <c r="J635" s="107"/>
      <c r="K635" s="107"/>
      <c r="L635" s="107"/>
      <c r="M635" s="107"/>
      <c r="N635" s="107"/>
      <c r="O635" s="107"/>
      <c r="P635" s="107"/>
      <c r="Q635" s="107"/>
      <c r="R635" s="107"/>
      <c r="S635" s="107"/>
      <c r="T635" s="107"/>
      <c r="U635" s="107"/>
      <c r="V635" s="107"/>
      <c r="W635" s="107"/>
      <c r="X635" s="107"/>
      <c r="Y635" s="107"/>
      <c r="Z635" s="107"/>
      <c r="AA635" s="107"/>
      <c r="AB635" s="107"/>
      <c r="AC635" s="107"/>
      <c r="AD635" s="107"/>
      <c r="AE635" s="107"/>
      <c r="AF635" s="107"/>
      <c r="AG635" s="107"/>
      <c r="AH635" s="107"/>
      <c r="AI635" s="107"/>
      <c r="AJ635" s="107"/>
      <c r="AK635" s="107"/>
      <c r="AL635" s="107"/>
      <c r="AM635" s="107"/>
      <c r="AN635" s="107"/>
      <c r="AO635" s="107"/>
      <c r="AP635" s="107"/>
      <c r="AQ635" s="107"/>
      <c r="AR635" s="107"/>
      <c r="AS635" s="107"/>
      <c r="AT635" s="107"/>
      <c r="AU635" s="107"/>
      <c r="AV635" s="107"/>
      <c r="AW635" s="107"/>
      <c r="AX635" s="107"/>
      <c r="AY635" s="107"/>
      <c r="AZ635" s="107"/>
      <c r="BA635" s="107"/>
      <c r="BB635" s="107"/>
      <c r="BC635" s="107"/>
      <c r="BD635" s="107"/>
      <c r="BE635" s="107"/>
      <c r="BF635" s="107"/>
      <c r="BG635" s="107"/>
      <c r="BH635" s="107"/>
      <c r="BI635" s="107"/>
      <c r="BJ635" s="107"/>
      <c r="BK635" s="107"/>
      <c r="BL635" s="107"/>
      <c r="BM635" s="107"/>
      <c r="BN635" s="107"/>
      <c r="BO635" s="107"/>
      <c r="BP635" s="107"/>
      <c r="BQ635" s="107"/>
      <c r="BR635" s="107"/>
      <c r="BS635" s="107"/>
      <c r="BT635" s="107"/>
      <c r="BU635" s="107"/>
      <c r="BV635" s="107"/>
      <c r="BW635" s="107"/>
      <c r="BX635" s="107"/>
      <c r="BY635" s="107"/>
      <c r="BZ635" s="107"/>
      <c r="CA635" s="107"/>
      <c r="CB635" s="107"/>
      <c r="CC635" s="107"/>
      <c r="CD635" s="107"/>
      <c r="CE635" s="107"/>
      <c r="CF635" s="107"/>
      <c r="CG635" s="107"/>
      <c r="CH635" s="107"/>
      <c r="CI635" s="107"/>
      <c r="CJ635" s="107"/>
      <c r="CK635" s="107"/>
      <c r="CL635" s="107"/>
      <c r="CM635" s="107"/>
      <c r="CN635" s="107"/>
      <c r="CO635" s="107"/>
      <c r="CP635" s="107"/>
      <c r="CQ635" s="107"/>
      <c r="CR635" s="107"/>
      <c r="CS635" s="107"/>
      <c r="CT635" s="107"/>
      <c r="CU635" s="107"/>
      <c r="CV635" s="107"/>
      <c r="CW635" s="107"/>
      <c r="CX635" s="107"/>
      <c r="CY635" s="107"/>
      <c r="CZ635" s="107"/>
      <c r="DA635" s="107"/>
      <c r="DB635" s="107"/>
      <c r="DC635" s="107"/>
      <c r="DD635" s="107"/>
    </row>
    <row r="636" spans="1:108" s="58" customFormat="1" ht="13.5" customHeight="1">
      <c r="A636" s="107" t="s">
        <v>1601</v>
      </c>
      <c r="B636" s="107"/>
      <c r="C636" s="107"/>
      <c r="D636" s="107"/>
      <c r="E636" s="107"/>
      <c r="F636" s="107"/>
      <c r="G636" s="107"/>
      <c r="H636" s="107"/>
      <c r="I636" s="107"/>
      <c r="J636" s="107"/>
      <c r="K636" s="107"/>
      <c r="L636" s="107"/>
      <c r="M636" s="107"/>
      <c r="N636" s="107"/>
      <c r="O636" s="107"/>
      <c r="P636" s="107"/>
      <c r="Q636" s="107"/>
      <c r="R636" s="107"/>
      <c r="S636" s="107"/>
      <c r="T636" s="107"/>
      <c r="U636" s="107"/>
      <c r="V636" s="107"/>
      <c r="W636" s="107"/>
      <c r="X636" s="107"/>
      <c r="Y636" s="107"/>
      <c r="Z636" s="107"/>
      <c r="AA636" s="107"/>
      <c r="AB636" s="107"/>
      <c r="AC636" s="107"/>
      <c r="AD636" s="107"/>
      <c r="AE636" s="107"/>
      <c r="AF636" s="107"/>
      <c r="AG636" s="107"/>
      <c r="AH636" s="107"/>
      <c r="AI636" s="107"/>
      <c r="AJ636" s="107"/>
      <c r="AK636" s="107"/>
      <c r="AL636" s="107"/>
      <c r="AM636" s="107"/>
      <c r="AN636" s="107"/>
      <c r="AO636" s="107"/>
      <c r="AP636" s="107"/>
      <c r="AQ636" s="107"/>
      <c r="AR636" s="107"/>
      <c r="AS636" s="107"/>
      <c r="AT636" s="107"/>
      <c r="AU636" s="107"/>
      <c r="AV636" s="107"/>
      <c r="AW636" s="107"/>
      <c r="AX636" s="107"/>
      <c r="AY636" s="107"/>
      <c r="AZ636" s="107"/>
      <c r="BA636" s="107"/>
      <c r="BB636" s="107"/>
      <c r="BC636" s="107"/>
      <c r="BD636" s="107"/>
      <c r="BE636" s="107"/>
      <c r="BF636" s="107"/>
      <c r="BG636" s="107"/>
      <c r="BH636" s="107"/>
      <c r="BI636" s="107"/>
      <c r="BJ636" s="107"/>
      <c r="BK636" s="107"/>
      <c r="BL636" s="107"/>
      <c r="BM636" s="107"/>
      <c r="BN636" s="107"/>
      <c r="BO636" s="107"/>
      <c r="BP636" s="107"/>
      <c r="BQ636" s="107"/>
      <c r="BR636" s="107"/>
      <c r="BS636" s="107"/>
      <c r="BT636" s="107"/>
      <c r="BU636" s="107"/>
      <c r="BV636" s="107"/>
      <c r="BW636" s="107"/>
      <c r="BX636" s="107"/>
      <c r="BY636" s="107"/>
      <c r="BZ636" s="107"/>
      <c r="CA636" s="107"/>
      <c r="CB636" s="107"/>
      <c r="CC636" s="107"/>
      <c r="CD636" s="107"/>
      <c r="CE636" s="107"/>
      <c r="CF636" s="107"/>
      <c r="CG636" s="107"/>
      <c r="CH636" s="107"/>
      <c r="CI636" s="107"/>
      <c r="CJ636" s="107"/>
      <c r="CK636" s="107"/>
      <c r="CL636" s="107"/>
      <c r="CM636" s="107"/>
      <c r="CN636" s="107"/>
      <c r="CO636" s="107"/>
      <c r="CP636" s="107"/>
      <c r="CQ636" s="107"/>
      <c r="CR636" s="107"/>
      <c r="CS636" s="107"/>
      <c r="CT636" s="107"/>
      <c r="CU636" s="107"/>
      <c r="CV636" s="107"/>
      <c r="CW636" s="107"/>
      <c r="CX636" s="107"/>
      <c r="CY636" s="107"/>
      <c r="CZ636" s="107"/>
      <c r="DA636" s="107"/>
      <c r="DB636" s="107"/>
      <c r="DC636" s="107"/>
      <c r="DD636" s="107"/>
    </row>
    <row r="637" spans="1:108" s="58" customFormat="1" ht="13.5" customHeight="1">
      <c r="A637" s="112" t="s">
        <v>1602</v>
      </c>
      <c r="B637" s="112"/>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c r="AJ637" s="112"/>
      <c r="AK637" s="112"/>
      <c r="AL637" s="112"/>
      <c r="AM637" s="112"/>
      <c r="AN637" s="112"/>
      <c r="AO637" s="112"/>
      <c r="AP637" s="112"/>
      <c r="AQ637" s="112"/>
      <c r="AR637" s="112"/>
      <c r="AS637" s="112"/>
      <c r="AT637" s="112"/>
      <c r="AU637" s="112"/>
      <c r="AV637" s="112"/>
      <c r="AW637" s="112"/>
      <c r="AX637" s="112"/>
      <c r="AY637" s="112"/>
      <c r="AZ637" s="112"/>
      <c r="BA637" s="112"/>
      <c r="BB637" s="112"/>
      <c r="BC637" s="112"/>
      <c r="BD637" s="112"/>
      <c r="BE637" s="112"/>
      <c r="BF637" s="112"/>
      <c r="BG637" s="112"/>
      <c r="BH637" s="112"/>
      <c r="BI637" s="112"/>
      <c r="BJ637" s="112"/>
      <c r="BK637" s="112"/>
      <c r="BL637" s="112"/>
      <c r="BM637" s="112"/>
      <c r="BN637" s="112"/>
      <c r="BO637" s="112"/>
      <c r="BP637" s="112"/>
      <c r="BQ637" s="112"/>
      <c r="BR637" s="112"/>
      <c r="BS637" s="112"/>
      <c r="BT637" s="112"/>
      <c r="BU637" s="112"/>
      <c r="BV637" s="112"/>
      <c r="BW637" s="112"/>
      <c r="BX637" s="112"/>
      <c r="BY637" s="112"/>
      <c r="BZ637" s="112"/>
      <c r="CA637" s="112"/>
      <c r="CB637" s="112"/>
      <c r="CC637" s="112"/>
      <c r="CD637" s="112"/>
      <c r="CE637" s="112"/>
      <c r="CF637" s="112"/>
      <c r="CG637" s="112"/>
      <c r="CH637" s="112"/>
      <c r="CI637" s="112"/>
      <c r="CJ637" s="112"/>
      <c r="CK637" s="112"/>
      <c r="CL637" s="112"/>
      <c r="CM637" s="112"/>
      <c r="CN637" s="112"/>
      <c r="CO637" s="112"/>
      <c r="CP637" s="112"/>
      <c r="CQ637" s="112"/>
      <c r="CR637" s="112"/>
      <c r="CS637" s="112"/>
      <c r="CT637" s="112"/>
      <c r="CU637" s="112"/>
      <c r="CV637" s="112"/>
      <c r="CW637" s="112"/>
      <c r="CX637" s="112"/>
      <c r="CY637" s="112"/>
      <c r="CZ637" s="112"/>
      <c r="DA637" s="112"/>
      <c r="DB637" s="112"/>
      <c r="DC637" s="112"/>
      <c r="DD637" s="112"/>
    </row>
    <row r="638" spans="1:108" s="58" customFormat="1" ht="13.5" customHeight="1">
      <c r="A638" s="112" t="s">
        <v>1587</v>
      </c>
      <c r="B638" s="112"/>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c r="AE638" s="112"/>
      <c r="AF638" s="112"/>
      <c r="AG638" s="112"/>
      <c r="AH638" s="112"/>
      <c r="AI638" s="112"/>
      <c r="AJ638" s="112"/>
      <c r="AK638" s="112"/>
      <c r="AL638" s="112"/>
      <c r="AM638" s="112"/>
      <c r="AN638" s="112"/>
      <c r="AO638" s="112"/>
      <c r="AP638" s="112"/>
      <c r="AQ638" s="112"/>
      <c r="AR638" s="112"/>
      <c r="AS638" s="112"/>
      <c r="AT638" s="112"/>
      <c r="AU638" s="112"/>
      <c r="AV638" s="112"/>
      <c r="AW638" s="112"/>
      <c r="AX638" s="112"/>
      <c r="AY638" s="112"/>
      <c r="AZ638" s="112"/>
      <c r="BA638" s="112"/>
      <c r="BB638" s="112"/>
      <c r="BC638" s="112"/>
      <c r="BD638" s="112"/>
      <c r="BE638" s="112"/>
      <c r="BF638" s="112"/>
      <c r="BG638" s="112"/>
      <c r="BH638" s="112"/>
      <c r="BI638" s="112"/>
      <c r="BJ638" s="112"/>
      <c r="BK638" s="112"/>
      <c r="BL638" s="112"/>
      <c r="BM638" s="112"/>
      <c r="BN638" s="112"/>
      <c r="BO638" s="112"/>
      <c r="BP638" s="112"/>
      <c r="BQ638" s="112"/>
      <c r="BR638" s="112"/>
      <c r="BS638" s="112"/>
      <c r="BT638" s="112"/>
      <c r="BU638" s="112"/>
      <c r="BV638" s="112"/>
      <c r="BW638" s="112"/>
      <c r="BX638" s="112"/>
      <c r="BY638" s="112"/>
      <c r="BZ638" s="112"/>
      <c r="CA638" s="112"/>
      <c r="CB638" s="112"/>
      <c r="CC638" s="112"/>
      <c r="CD638" s="112"/>
      <c r="CE638" s="112"/>
      <c r="CF638" s="112"/>
      <c r="CG638" s="112"/>
      <c r="CH638" s="112"/>
      <c r="CI638" s="112"/>
      <c r="CJ638" s="112"/>
      <c r="CK638" s="112"/>
      <c r="CL638" s="112"/>
      <c r="CM638" s="112"/>
      <c r="CN638" s="112"/>
      <c r="CO638" s="112"/>
      <c r="CP638" s="112"/>
      <c r="CQ638" s="112"/>
      <c r="CR638" s="112"/>
      <c r="CS638" s="112"/>
      <c r="CT638" s="112"/>
      <c r="CU638" s="112"/>
      <c r="CV638" s="112"/>
      <c r="CW638" s="112"/>
      <c r="CX638" s="112"/>
      <c r="CY638" s="112"/>
      <c r="CZ638" s="112"/>
      <c r="DA638" s="112"/>
      <c r="DB638" s="112"/>
      <c r="DC638" s="112"/>
      <c r="DD638" s="112"/>
    </row>
    <row r="639" spans="1:108" s="58" customFormat="1" ht="13.5" customHeight="1">
      <c r="A639" s="112" t="s">
        <v>1603</v>
      </c>
      <c r="B639" s="112"/>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c r="AE639" s="112"/>
      <c r="AF639" s="112"/>
      <c r="AG639" s="112"/>
      <c r="AH639" s="112"/>
      <c r="AI639" s="112"/>
      <c r="AJ639" s="112"/>
      <c r="AK639" s="112"/>
      <c r="AL639" s="112"/>
      <c r="AM639" s="112"/>
      <c r="AN639" s="112"/>
      <c r="AO639" s="112"/>
      <c r="AP639" s="112"/>
      <c r="AQ639" s="112"/>
      <c r="AR639" s="112"/>
      <c r="AS639" s="112"/>
      <c r="AT639" s="112"/>
      <c r="AU639" s="112"/>
      <c r="AV639" s="112"/>
      <c r="AW639" s="112"/>
      <c r="AX639" s="112"/>
      <c r="AY639" s="112"/>
      <c r="AZ639" s="112"/>
      <c r="BA639" s="112"/>
      <c r="BB639" s="112"/>
      <c r="BC639" s="112"/>
      <c r="BD639" s="112"/>
      <c r="BE639" s="112"/>
      <c r="BF639" s="112"/>
      <c r="BG639" s="112"/>
      <c r="BH639" s="112"/>
      <c r="BI639" s="112"/>
      <c r="BJ639" s="112"/>
      <c r="BK639" s="112"/>
      <c r="BL639" s="112"/>
      <c r="BM639" s="112"/>
      <c r="BN639" s="112"/>
      <c r="BO639" s="112"/>
      <c r="BP639" s="112"/>
      <c r="BQ639" s="112"/>
      <c r="BR639" s="112"/>
      <c r="BS639" s="112"/>
      <c r="BT639" s="112"/>
      <c r="BU639" s="112"/>
      <c r="BV639" s="112"/>
      <c r="BW639" s="112"/>
      <c r="BX639" s="112"/>
      <c r="BY639" s="112"/>
      <c r="BZ639" s="112"/>
      <c r="CA639" s="112"/>
      <c r="CB639" s="112"/>
      <c r="CC639" s="112"/>
      <c r="CD639" s="112"/>
      <c r="CE639" s="112"/>
      <c r="CF639" s="112"/>
      <c r="CG639" s="112"/>
      <c r="CH639" s="112"/>
      <c r="CI639" s="112"/>
      <c r="CJ639" s="112"/>
      <c r="CK639" s="112"/>
      <c r="CL639" s="112"/>
      <c r="CM639" s="112"/>
      <c r="CN639" s="112"/>
      <c r="CO639" s="112"/>
      <c r="CP639" s="112"/>
      <c r="CQ639" s="112"/>
      <c r="CR639" s="112"/>
      <c r="CS639" s="112"/>
      <c r="CT639" s="112"/>
      <c r="CU639" s="112"/>
      <c r="CV639" s="112"/>
      <c r="CW639" s="112"/>
      <c r="CX639" s="112"/>
      <c r="CY639" s="112"/>
      <c r="CZ639" s="112"/>
      <c r="DA639" s="112"/>
      <c r="DB639" s="112"/>
      <c r="DC639" s="112"/>
      <c r="DD639" s="112"/>
    </row>
    <row r="640" spans="1:108" s="58" customFormat="1" ht="13.5" customHeight="1">
      <c r="A640" s="112" t="s">
        <v>1147</v>
      </c>
      <c r="B640" s="112"/>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c r="AE640" s="112"/>
      <c r="AF640" s="112"/>
      <c r="AG640" s="112"/>
      <c r="AH640" s="112"/>
      <c r="AI640" s="112"/>
      <c r="AJ640" s="112"/>
      <c r="AK640" s="112"/>
      <c r="AL640" s="112"/>
      <c r="AM640" s="112"/>
      <c r="AN640" s="112"/>
      <c r="AO640" s="112"/>
      <c r="AP640" s="112"/>
      <c r="AQ640" s="112"/>
      <c r="AR640" s="112"/>
      <c r="AS640" s="112"/>
      <c r="AT640" s="112"/>
      <c r="AU640" s="112"/>
      <c r="AV640" s="112"/>
      <c r="AW640" s="112"/>
      <c r="AX640" s="112"/>
      <c r="AY640" s="112"/>
      <c r="AZ640" s="112"/>
      <c r="BA640" s="112"/>
      <c r="BB640" s="112"/>
      <c r="BC640" s="112"/>
      <c r="BD640" s="112"/>
      <c r="BE640" s="112"/>
      <c r="BF640" s="112"/>
      <c r="BG640" s="112"/>
      <c r="BH640" s="112"/>
      <c r="BI640" s="112"/>
      <c r="BJ640" s="112"/>
      <c r="BK640" s="112"/>
      <c r="BL640" s="112"/>
      <c r="BM640" s="112"/>
      <c r="BN640" s="112"/>
      <c r="BO640" s="112"/>
      <c r="BP640" s="112"/>
      <c r="BQ640" s="112"/>
      <c r="BR640" s="112"/>
      <c r="BS640" s="112"/>
      <c r="BT640" s="112"/>
      <c r="BU640" s="112"/>
      <c r="BV640" s="112"/>
      <c r="BW640" s="112"/>
      <c r="BX640" s="112"/>
      <c r="BY640" s="112"/>
      <c r="BZ640" s="112"/>
      <c r="CA640" s="112"/>
      <c r="CB640" s="112"/>
      <c r="CC640" s="112"/>
      <c r="CD640" s="112"/>
      <c r="CE640" s="112"/>
      <c r="CF640" s="112"/>
      <c r="CG640" s="112"/>
      <c r="CH640" s="112"/>
      <c r="CI640" s="112"/>
      <c r="CJ640" s="112"/>
      <c r="CK640" s="112"/>
      <c r="CL640" s="112"/>
      <c r="CM640" s="112"/>
      <c r="CN640" s="112"/>
      <c r="CO640" s="112"/>
      <c r="CP640" s="112"/>
      <c r="CQ640" s="112"/>
      <c r="CR640" s="112"/>
      <c r="CS640" s="112"/>
      <c r="CT640" s="112"/>
      <c r="CU640" s="112"/>
      <c r="CV640" s="112"/>
      <c r="CW640" s="112"/>
      <c r="CX640" s="112"/>
      <c r="CY640" s="112"/>
      <c r="CZ640" s="112"/>
      <c r="DA640" s="112"/>
      <c r="DB640" s="112"/>
      <c r="DC640" s="112"/>
      <c r="DD640" s="112"/>
    </row>
    <row r="641" spans="1:108" s="58" customFormat="1" ht="13.5" customHeight="1">
      <c r="A641" s="112" t="s">
        <v>1604</v>
      </c>
      <c r="B641" s="112"/>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c r="AJ641" s="112"/>
      <c r="AK641" s="112"/>
      <c r="AL641" s="112"/>
      <c r="AM641" s="112"/>
      <c r="AN641" s="112"/>
      <c r="AO641" s="112"/>
      <c r="AP641" s="112"/>
      <c r="AQ641" s="112"/>
      <c r="AR641" s="112"/>
      <c r="AS641" s="112"/>
      <c r="AT641" s="112"/>
      <c r="AU641" s="112"/>
      <c r="AV641" s="112"/>
      <c r="AW641" s="112"/>
      <c r="AX641" s="112"/>
      <c r="AY641" s="112"/>
      <c r="AZ641" s="112"/>
      <c r="BA641" s="112"/>
      <c r="BB641" s="112"/>
      <c r="BC641" s="112"/>
      <c r="BD641" s="112"/>
      <c r="BE641" s="112"/>
      <c r="BF641" s="112"/>
      <c r="BG641" s="112"/>
      <c r="BH641" s="112"/>
      <c r="BI641" s="112"/>
      <c r="BJ641" s="112"/>
      <c r="BK641" s="112"/>
      <c r="BL641" s="112"/>
      <c r="BM641" s="112"/>
      <c r="BN641" s="112"/>
      <c r="BO641" s="112"/>
      <c r="BP641" s="112"/>
      <c r="BQ641" s="112"/>
      <c r="BR641" s="112"/>
      <c r="BS641" s="112"/>
      <c r="BT641" s="112"/>
      <c r="BU641" s="112"/>
      <c r="BV641" s="112"/>
      <c r="BW641" s="112"/>
      <c r="BX641" s="112"/>
      <c r="BY641" s="112"/>
      <c r="BZ641" s="112"/>
      <c r="CA641" s="112"/>
      <c r="CB641" s="112"/>
      <c r="CC641" s="112"/>
      <c r="CD641" s="112"/>
      <c r="CE641" s="112"/>
      <c r="CF641" s="112"/>
      <c r="CG641" s="112"/>
      <c r="CH641" s="112"/>
      <c r="CI641" s="112"/>
      <c r="CJ641" s="112"/>
      <c r="CK641" s="112"/>
      <c r="CL641" s="112"/>
      <c r="CM641" s="112"/>
      <c r="CN641" s="112"/>
      <c r="CO641" s="112"/>
      <c r="CP641" s="112"/>
      <c r="CQ641" s="112"/>
      <c r="CR641" s="112"/>
      <c r="CS641" s="112"/>
      <c r="CT641" s="112"/>
      <c r="CU641" s="112"/>
      <c r="CV641" s="112"/>
      <c r="CW641" s="112"/>
      <c r="CX641" s="112"/>
      <c r="CY641" s="112"/>
      <c r="CZ641" s="112"/>
      <c r="DA641" s="112"/>
      <c r="DB641" s="112"/>
      <c r="DC641" s="112"/>
      <c r="DD641" s="112"/>
    </row>
    <row r="642" spans="1:108" s="96" customFormat="1" ht="13.5" customHeight="1">
      <c r="A642" s="112" t="s">
        <v>1142</v>
      </c>
      <c r="B642" s="112"/>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c r="AE642" s="112"/>
      <c r="AF642" s="112"/>
      <c r="AG642" s="112"/>
      <c r="AH642" s="112"/>
      <c r="AI642" s="112"/>
      <c r="AJ642" s="112"/>
      <c r="AK642" s="112"/>
      <c r="AL642" s="112"/>
      <c r="AM642" s="112"/>
      <c r="AN642" s="112"/>
      <c r="AO642" s="112"/>
      <c r="AP642" s="112"/>
      <c r="AQ642" s="112"/>
      <c r="AR642" s="112"/>
      <c r="AS642" s="112"/>
      <c r="AT642" s="112"/>
      <c r="AU642" s="112"/>
      <c r="AV642" s="112"/>
      <c r="AW642" s="112"/>
      <c r="AX642" s="112"/>
      <c r="AY642" s="112"/>
      <c r="AZ642" s="112"/>
      <c r="BA642" s="112"/>
      <c r="BB642" s="112"/>
      <c r="BC642" s="112"/>
      <c r="BD642" s="112"/>
      <c r="BE642" s="112"/>
      <c r="BF642" s="112"/>
      <c r="BG642" s="112"/>
      <c r="BH642" s="112"/>
      <c r="BI642" s="112"/>
      <c r="BJ642" s="112"/>
      <c r="BK642" s="112"/>
      <c r="BL642" s="112"/>
      <c r="BM642" s="112"/>
      <c r="BN642" s="112"/>
      <c r="BO642" s="112"/>
      <c r="BP642" s="112"/>
      <c r="BQ642" s="112"/>
      <c r="BR642" s="112"/>
      <c r="BS642" s="112"/>
      <c r="BT642" s="112"/>
      <c r="BU642" s="112"/>
      <c r="BV642" s="112"/>
      <c r="BW642" s="112"/>
      <c r="BX642" s="112"/>
      <c r="BY642" s="112"/>
      <c r="BZ642" s="112"/>
      <c r="CA642" s="112"/>
      <c r="CB642" s="112"/>
      <c r="CC642" s="112"/>
      <c r="CD642" s="112"/>
      <c r="CE642" s="112"/>
      <c r="CF642" s="112"/>
      <c r="CG642" s="112"/>
      <c r="CH642" s="112"/>
      <c r="CI642" s="112"/>
      <c r="CJ642" s="112"/>
      <c r="CK642" s="112"/>
      <c r="CL642" s="112"/>
      <c r="CM642" s="112"/>
      <c r="CN642" s="112"/>
      <c r="CO642" s="112"/>
      <c r="CP642" s="112"/>
      <c r="CQ642" s="112"/>
      <c r="CR642" s="112"/>
      <c r="CS642" s="112"/>
      <c r="CT642" s="112"/>
      <c r="CU642" s="112"/>
      <c r="CV642" s="112"/>
      <c r="CW642" s="112"/>
      <c r="CX642" s="112"/>
      <c r="CY642" s="112"/>
      <c r="CZ642" s="112"/>
      <c r="DA642" s="112"/>
      <c r="DB642" s="112"/>
      <c r="DC642" s="112"/>
      <c r="DD642" s="112"/>
    </row>
    <row r="643" spans="1:108" s="58" customFormat="1" ht="13.5" customHeight="1">
      <c r="A643" s="112" t="s">
        <v>1605</v>
      </c>
      <c r="B643" s="112"/>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c r="AE643" s="112"/>
      <c r="AF643" s="112"/>
      <c r="AG643" s="112"/>
      <c r="AH643" s="112"/>
      <c r="AI643" s="112"/>
      <c r="AJ643" s="112"/>
      <c r="AK643" s="112"/>
      <c r="AL643" s="112"/>
      <c r="AM643" s="112"/>
      <c r="AN643" s="112"/>
      <c r="AO643" s="112"/>
      <c r="AP643" s="112"/>
      <c r="AQ643" s="112"/>
      <c r="AR643" s="112"/>
      <c r="AS643" s="112"/>
      <c r="AT643" s="112"/>
      <c r="AU643" s="112"/>
      <c r="AV643" s="112"/>
      <c r="AW643" s="112"/>
      <c r="AX643" s="112"/>
      <c r="AY643" s="112"/>
      <c r="AZ643" s="112"/>
      <c r="BA643" s="112"/>
      <c r="BB643" s="112"/>
      <c r="BC643" s="112"/>
      <c r="BD643" s="112"/>
      <c r="BE643" s="112"/>
      <c r="BF643" s="112"/>
      <c r="BG643" s="112"/>
      <c r="BH643" s="112"/>
      <c r="BI643" s="112"/>
      <c r="BJ643" s="112"/>
      <c r="BK643" s="112"/>
      <c r="BL643" s="112"/>
      <c r="BM643" s="112"/>
      <c r="BN643" s="112"/>
      <c r="BO643" s="112"/>
      <c r="BP643" s="112"/>
      <c r="BQ643" s="112"/>
      <c r="BR643" s="112"/>
      <c r="BS643" s="112"/>
      <c r="BT643" s="112"/>
      <c r="BU643" s="112"/>
      <c r="BV643" s="112"/>
      <c r="BW643" s="112"/>
      <c r="BX643" s="112"/>
      <c r="BY643" s="112"/>
      <c r="BZ643" s="112"/>
      <c r="CA643" s="112"/>
      <c r="CB643" s="112"/>
      <c r="CC643" s="112"/>
      <c r="CD643" s="112"/>
      <c r="CE643" s="112"/>
      <c r="CF643" s="112"/>
      <c r="CG643" s="112"/>
      <c r="CH643" s="112"/>
      <c r="CI643" s="112"/>
      <c r="CJ643" s="112"/>
      <c r="CK643" s="112"/>
      <c r="CL643" s="112"/>
      <c r="CM643" s="112"/>
      <c r="CN643" s="112"/>
      <c r="CO643" s="112"/>
      <c r="CP643" s="112"/>
      <c r="CQ643" s="112"/>
      <c r="CR643" s="112"/>
      <c r="CS643" s="112"/>
      <c r="CT643" s="112"/>
      <c r="CU643" s="112"/>
      <c r="CV643" s="112"/>
      <c r="CW643" s="112"/>
      <c r="CX643" s="112"/>
      <c r="CY643" s="112"/>
      <c r="CZ643" s="112"/>
      <c r="DA643" s="112"/>
      <c r="DB643" s="112"/>
      <c r="DC643" s="112"/>
      <c r="DD643" s="112"/>
    </row>
    <row r="644" spans="1:108" s="58" customFormat="1" ht="13.5" customHeight="1">
      <c r="A644" s="107" t="s">
        <v>1606</v>
      </c>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c r="AA644" s="107"/>
      <c r="AB644" s="107"/>
      <c r="AC644" s="107"/>
      <c r="AD644" s="107"/>
      <c r="AE644" s="107"/>
      <c r="AF644" s="107"/>
      <c r="AG644" s="107"/>
      <c r="AH644" s="107"/>
      <c r="AI644" s="107"/>
      <c r="AJ644" s="107"/>
      <c r="AK644" s="107"/>
      <c r="AL644" s="107"/>
      <c r="AM644" s="107"/>
      <c r="AN644" s="107"/>
      <c r="AO644" s="107"/>
      <c r="AP644" s="107"/>
      <c r="AQ644" s="107"/>
      <c r="AR644" s="107"/>
      <c r="AS644" s="107"/>
      <c r="AT644" s="107"/>
      <c r="AU644" s="107"/>
      <c r="AV644" s="107"/>
      <c r="AW644" s="107"/>
      <c r="AX644" s="107"/>
      <c r="AY644" s="107"/>
      <c r="AZ644" s="107"/>
      <c r="BA644" s="107"/>
      <c r="BB644" s="107"/>
      <c r="BC644" s="107"/>
      <c r="BD644" s="107"/>
      <c r="BE644" s="107"/>
      <c r="BF644" s="107"/>
      <c r="BG644" s="107"/>
      <c r="BH644" s="107"/>
      <c r="BI644" s="107"/>
      <c r="BJ644" s="107"/>
      <c r="BK644" s="107"/>
      <c r="BL644" s="107"/>
      <c r="BM644" s="107"/>
      <c r="BN644" s="107"/>
      <c r="BO644" s="107"/>
      <c r="BP644" s="107"/>
      <c r="BQ644" s="107"/>
      <c r="BR644" s="107"/>
      <c r="BS644" s="107"/>
      <c r="BT644" s="107"/>
      <c r="BU644" s="107"/>
      <c r="BV644" s="107"/>
      <c r="BW644" s="107"/>
      <c r="BX644" s="107"/>
      <c r="BY644" s="107"/>
      <c r="BZ644" s="107"/>
      <c r="CA644" s="107"/>
      <c r="CB644" s="107"/>
      <c r="CC644" s="107"/>
      <c r="CD644" s="107"/>
      <c r="CE644" s="107"/>
      <c r="CF644" s="107"/>
      <c r="CG644" s="107"/>
      <c r="CH644" s="107"/>
      <c r="CI644" s="107"/>
      <c r="CJ644" s="107"/>
      <c r="CK644" s="107"/>
      <c r="CL644" s="107"/>
      <c r="CM644" s="107"/>
      <c r="CN644" s="107"/>
      <c r="CO644" s="107"/>
      <c r="CP644" s="107"/>
      <c r="CQ644" s="107"/>
      <c r="CR644" s="107"/>
      <c r="CS644" s="107"/>
      <c r="CT644" s="107"/>
      <c r="CU644" s="107"/>
      <c r="CV644" s="107"/>
      <c r="CW644" s="107"/>
      <c r="CX644" s="107"/>
      <c r="CY644" s="107"/>
      <c r="CZ644" s="107"/>
      <c r="DA644" s="107"/>
      <c r="DB644" s="107"/>
      <c r="DC644" s="107"/>
      <c r="DD644" s="107"/>
    </row>
    <row r="645" spans="1:108" s="58" customFormat="1" ht="13.5" customHeight="1">
      <c r="A645" s="107" t="s">
        <v>1607</v>
      </c>
      <c r="B645" s="107"/>
      <c r="C645" s="107"/>
      <c r="D645" s="107"/>
      <c r="E645" s="107"/>
      <c r="F645" s="107"/>
      <c r="G645" s="107"/>
      <c r="H645" s="107"/>
      <c r="I645" s="107"/>
      <c r="J645" s="107"/>
      <c r="K645" s="107"/>
      <c r="L645" s="107"/>
      <c r="M645" s="107"/>
      <c r="N645" s="107"/>
      <c r="O645" s="107"/>
      <c r="P645" s="107"/>
      <c r="Q645" s="107"/>
      <c r="R645" s="107"/>
      <c r="S645" s="107"/>
      <c r="T645" s="107"/>
      <c r="U645" s="107"/>
      <c r="V645" s="107"/>
      <c r="W645" s="107"/>
      <c r="X645" s="107"/>
      <c r="Y645" s="107"/>
      <c r="Z645" s="107"/>
      <c r="AA645" s="107"/>
      <c r="AB645" s="107"/>
      <c r="AC645" s="107"/>
      <c r="AD645" s="107"/>
      <c r="AE645" s="107"/>
      <c r="AF645" s="107"/>
      <c r="AG645" s="107"/>
      <c r="AH645" s="107"/>
      <c r="AI645" s="107"/>
      <c r="AJ645" s="107"/>
      <c r="AK645" s="107"/>
      <c r="AL645" s="107"/>
      <c r="AM645" s="107"/>
      <c r="AN645" s="107"/>
      <c r="AO645" s="107"/>
      <c r="AP645" s="107"/>
      <c r="AQ645" s="107"/>
      <c r="AR645" s="107"/>
      <c r="AS645" s="107"/>
      <c r="AT645" s="107"/>
      <c r="AU645" s="107"/>
      <c r="AV645" s="107"/>
      <c r="AW645" s="107"/>
      <c r="AX645" s="107"/>
      <c r="AY645" s="107"/>
      <c r="AZ645" s="107"/>
      <c r="BA645" s="107"/>
      <c r="BB645" s="107"/>
      <c r="BC645" s="107"/>
      <c r="BD645" s="107"/>
      <c r="BE645" s="107"/>
      <c r="BF645" s="107"/>
      <c r="BG645" s="107"/>
      <c r="BH645" s="107"/>
      <c r="BI645" s="107"/>
      <c r="BJ645" s="107"/>
      <c r="BK645" s="107"/>
      <c r="BL645" s="107"/>
      <c r="BM645" s="107"/>
      <c r="BN645" s="107"/>
      <c r="BO645" s="107"/>
      <c r="BP645" s="107"/>
      <c r="BQ645" s="107"/>
      <c r="BR645" s="107"/>
      <c r="BS645" s="107"/>
      <c r="BT645" s="107"/>
      <c r="BU645" s="107"/>
      <c r="BV645" s="107"/>
      <c r="BW645" s="107"/>
      <c r="BX645" s="107"/>
      <c r="BY645" s="107"/>
      <c r="BZ645" s="107"/>
      <c r="CA645" s="107"/>
      <c r="CB645" s="107"/>
      <c r="CC645" s="107"/>
      <c r="CD645" s="107"/>
      <c r="CE645" s="107"/>
      <c r="CF645" s="107"/>
      <c r="CG645" s="107"/>
      <c r="CH645" s="107"/>
      <c r="CI645" s="107"/>
      <c r="CJ645" s="107"/>
      <c r="CK645" s="107"/>
      <c r="CL645" s="107"/>
      <c r="CM645" s="107"/>
      <c r="CN645" s="107"/>
      <c r="CO645" s="107"/>
      <c r="CP645" s="107"/>
      <c r="CQ645" s="107"/>
      <c r="CR645" s="107"/>
      <c r="CS645" s="107"/>
      <c r="CT645" s="107"/>
      <c r="CU645" s="107"/>
      <c r="CV645" s="107"/>
      <c r="CW645" s="107"/>
      <c r="CX645" s="107"/>
      <c r="CY645" s="107"/>
      <c r="CZ645" s="107"/>
      <c r="DA645" s="107"/>
      <c r="DB645" s="107"/>
      <c r="DC645" s="107"/>
      <c r="DD645" s="107"/>
    </row>
    <row r="646" spans="1:108" s="58" customFormat="1" ht="13.5" customHeight="1">
      <c r="A646" s="112" t="s">
        <v>1592</v>
      </c>
      <c r="B646" s="112"/>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c r="AE646" s="112"/>
      <c r="AF646" s="112"/>
      <c r="AG646" s="112"/>
      <c r="AH646" s="112"/>
      <c r="AI646" s="112"/>
      <c r="AJ646" s="112"/>
      <c r="AK646" s="112"/>
      <c r="AL646" s="112"/>
      <c r="AM646" s="112"/>
      <c r="AN646" s="112"/>
      <c r="AO646" s="112"/>
      <c r="AP646" s="112"/>
      <c r="AQ646" s="112"/>
      <c r="AR646" s="112"/>
      <c r="AS646" s="112"/>
      <c r="AT646" s="112"/>
      <c r="AU646" s="112"/>
      <c r="AV646" s="112"/>
      <c r="AW646" s="112"/>
      <c r="AX646" s="112"/>
      <c r="AY646" s="112"/>
      <c r="AZ646" s="112"/>
      <c r="BA646" s="112"/>
      <c r="BB646" s="112"/>
      <c r="BC646" s="112"/>
      <c r="BD646" s="112"/>
      <c r="BE646" s="112"/>
      <c r="BF646" s="112"/>
      <c r="BG646" s="112"/>
      <c r="BH646" s="112"/>
      <c r="BI646" s="112"/>
      <c r="BJ646" s="112"/>
      <c r="BK646" s="112"/>
      <c r="BL646" s="112"/>
      <c r="BM646" s="112"/>
      <c r="BN646" s="112"/>
      <c r="BO646" s="112"/>
      <c r="BP646" s="112"/>
      <c r="BQ646" s="112"/>
      <c r="BR646" s="112"/>
      <c r="BS646" s="112"/>
      <c r="BT646" s="112"/>
      <c r="BU646" s="112"/>
      <c r="BV646" s="112"/>
      <c r="BW646" s="112"/>
      <c r="BX646" s="112"/>
      <c r="BY646" s="112"/>
      <c r="BZ646" s="112"/>
      <c r="CA646" s="112"/>
      <c r="CB646" s="112"/>
      <c r="CC646" s="112"/>
      <c r="CD646" s="112"/>
      <c r="CE646" s="112"/>
      <c r="CF646" s="112"/>
      <c r="CG646" s="112"/>
      <c r="CH646" s="112"/>
      <c r="CI646" s="112"/>
      <c r="CJ646" s="112"/>
      <c r="CK646" s="112"/>
      <c r="CL646" s="112"/>
      <c r="CM646" s="112"/>
      <c r="CN646" s="112"/>
      <c r="CO646" s="112"/>
      <c r="CP646" s="112"/>
      <c r="CQ646" s="112"/>
      <c r="CR646" s="112"/>
      <c r="CS646" s="112"/>
      <c r="CT646" s="112"/>
      <c r="CU646" s="112"/>
      <c r="CV646" s="112"/>
      <c r="CW646" s="112"/>
      <c r="CX646" s="112"/>
      <c r="CY646" s="112"/>
      <c r="CZ646" s="112"/>
      <c r="DA646" s="112"/>
      <c r="DB646" s="112"/>
      <c r="DC646" s="112"/>
      <c r="DD646" s="112"/>
    </row>
    <row r="647" spans="1:108" s="58" customFormat="1" ht="13.5" customHeight="1">
      <c r="A647" s="112" t="s">
        <v>1151</v>
      </c>
      <c r="B647" s="112"/>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c r="AE647" s="112"/>
      <c r="AF647" s="112"/>
      <c r="AG647" s="112"/>
      <c r="AH647" s="112"/>
      <c r="AI647" s="112"/>
      <c r="AJ647" s="112"/>
      <c r="AK647" s="112"/>
      <c r="AL647" s="112"/>
      <c r="AM647" s="112"/>
      <c r="AN647" s="112"/>
      <c r="AO647" s="112"/>
      <c r="AP647" s="112"/>
      <c r="AQ647" s="112"/>
      <c r="AR647" s="112"/>
      <c r="AS647" s="112"/>
      <c r="AT647" s="112"/>
      <c r="AU647" s="112"/>
      <c r="AV647" s="112"/>
      <c r="AW647" s="112"/>
      <c r="AX647" s="112"/>
      <c r="AY647" s="112"/>
      <c r="AZ647" s="112"/>
      <c r="BA647" s="112"/>
      <c r="BB647" s="112"/>
      <c r="BC647" s="112"/>
      <c r="BD647" s="112"/>
      <c r="BE647" s="112"/>
      <c r="BF647" s="112"/>
      <c r="BG647" s="112"/>
      <c r="BH647" s="112"/>
      <c r="BI647" s="112"/>
      <c r="BJ647" s="112"/>
      <c r="BK647" s="112"/>
      <c r="BL647" s="112"/>
      <c r="BM647" s="112"/>
      <c r="BN647" s="112"/>
      <c r="BO647" s="112"/>
      <c r="BP647" s="112"/>
      <c r="BQ647" s="112"/>
      <c r="BR647" s="112"/>
      <c r="BS647" s="112"/>
      <c r="BT647" s="112"/>
      <c r="BU647" s="112"/>
      <c r="BV647" s="112"/>
      <c r="BW647" s="112"/>
      <c r="BX647" s="112"/>
      <c r="BY647" s="112"/>
      <c r="BZ647" s="112"/>
      <c r="CA647" s="112"/>
      <c r="CB647" s="112"/>
      <c r="CC647" s="112"/>
      <c r="CD647" s="112"/>
      <c r="CE647" s="112"/>
      <c r="CF647" s="112"/>
      <c r="CG647" s="112"/>
      <c r="CH647" s="112"/>
      <c r="CI647" s="112"/>
      <c r="CJ647" s="112"/>
      <c r="CK647" s="112"/>
      <c r="CL647" s="112"/>
      <c r="CM647" s="112"/>
      <c r="CN647" s="112"/>
      <c r="CO647" s="112"/>
      <c r="CP647" s="112"/>
      <c r="CQ647" s="112"/>
      <c r="CR647" s="112"/>
      <c r="CS647" s="112"/>
      <c r="CT647" s="112"/>
      <c r="CU647" s="112"/>
      <c r="CV647" s="112"/>
      <c r="CW647" s="112"/>
      <c r="CX647" s="112"/>
      <c r="CY647" s="112"/>
      <c r="CZ647" s="112"/>
      <c r="DA647" s="112"/>
      <c r="DB647" s="112"/>
      <c r="DC647" s="112"/>
      <c r="DD647" s="112"/>
    </row>
    <row r="648" spans="1:108" s="58" customFormat="1" ht="13.5" customHeight="1">
      <c r="A648" s="112" t="s">
        <v>1136</v>
      </c>
      <c r="B648" s="112"/>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c r="AE648" s="112"/>
      <c r="AF648" s="112"/>
      <c r="AG648" s="112"/>
      <c r="AH648" s="112"/>
      <c r="AI648" s="112"/>
      <c r="AJ648" s="112"/>
      <c r="AK648" s="112"/>
      <c r="AL648" s="112"/>
      <c r="AM648" s="112"/>
      <c r="AN648" s="112"/>
      <c r="AO648" s="112"/>
      <c r="AP648" s="112"/>
      <c r="AQ648" s="112"/>
      <c r="AR648" s="112"/>
      <c r="AS648" s="112"/>
      <c r="AT648" s="112"/>
      <c r="AU648" s="112"/>
      <c r="AV648" s="112"/>
      <c r="AW648" s="112"/>
      <c r="AX648" s="112"/>
      <c r="AY648" s="112"/>
      <c r="AZ648" s="112"/>
      <c r="BA648" s="112"/>
      <c r="BB648" s="112"/>
      <c r="BC648" s="112"/>
      <c r="BD648" s="112"/>
      <c r="BE648" s="112"/>
      <c r="BF648" s="112"/>
      <c r="BG648" s="112"/>
      <c r="BH648" s="112"/>
      <c r="BI648" s="112"/>
      <c r="BJ648" s="112"/>
      <c r="BK648" s="112"/>
      <c r="BL648" s="112"/>
      <c r="BM648" s="112"/>
      <c r="BN648" s="112"/>
      <c r="BO648" s="112"/>
      <c r="BP648" s="112"/>
      <c r="BQ648" s="112"/>
      <c r="BR648" s="112"/>
      <c r="BS648" s="112"/>
      <c r="BT648" s="112"/>
      <c r="BU648" s="112"/>
      <c r="BV648" s="112"/>
      <c r="BW648" s="112"/>
      <c r="BX648" s="112"/>
      <c r="BY648" s="112"/>
      <c r="BZ648" s="112"/>
      <c r="CA648" s="112"/>
      <c r="CB648" s="112"/>
      <c r="CC648" s="112"/>
      <c r="CD648" s="112"/>
      <c r="CE648" s="112"/>
      <c r="CF648" s="112"/>
      <c r="CG648" s="112"/>
      <c r="CH648" s="112"/>
      <c r="CI648" s="112"/>
      <c r="CJ648" s="112"/>
      <c r="CK648" s="112"/>
      <c r="CL648" s="112"/>
      <c r="CM648" s="112"/>
      <c r="CN648" s="112"/>
      <c r="CO648" s="112"/>
      <c r="CP648" s="112"/>
      <c r="CQ648" s="112"/>
      <c r="CR648" s="112"/>
      <c r="CS648" s="112"/>
      <c r="CT648" s="112"/>
      <c r="CU648" s="112"/>
      <c r="CV648" s="112"/>
      <c r="CW648" s="112"/>
      <c r="CX648" s="112"/>
      <c r="CY648" s="112"/>
      <c r="CZ648" s="112"/>
      <c r="DA648" s="112"/>
      <c r="DB648" s="112"/>
      <c r="DC648" s="112"/>
      <c r="DD648" s="112"/>
    </row>
    <row r="649" spans="1:108" s="58" customFormat="1" ht="13.5" customHeight="1">
      <c r="A649" s="112" t="s">
        <v>1134</v>
      </c>
      <c r="B649" s="112"/>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c r="AJ649" s="112"/>
      <c r="AK649" s="112"/>
      <c r="AL649" s="112"/>
      <c r="AM649" s="112"/>
      <c r="AN649" s="112"/>
      <c r="AO649" s="112"/>
      <c r="AP649" s="112"/>
      <c r="AQ649" s="112"/>
      <c r="AR649" s="112"/>
      <c r="AS649" s="112"/>
      <c r="AT649" s="112"/>
      <c r="AU649" s="112"/>
      <c r="AV649" s="112"/>
      <c r="AW649" s="112"/>
      <c r="AX649" s="112"/>
      <c r="AY649" s="112"/>
      <c r="AZ649" s="112"/>
      <c r="BA649" s="112"/>
      <c r="BB649" s="112"/>
      <c r="BC649" s="112"/>
      <c r="BD649" s="112"/>
      <c r="BE649" s="112"/>
      <c r="BF649" s="112"/>
      <c r="BG649" s="112"/>
      <c r="BH649" s="112"/>
      <c r="BI649" s="112"/>
      <c r="BJ649" s="112"/>
      <c r="BK649" s="112"/>
      <c r="BL649" s="112"/>
      <c r="BM649" s="112"/>
      <c r="BN649" s="112"/>
      <c r="BO649" s="112"/>
      <c r="BP649" s="112"/>
      <c r="BQ649" s="112"/>
      <c r="BR649" s="112"/>
      <c r="BS649" s="112"/>
      <c r="BT649" s="112"/>
      <c r="BU649" s="112"/>
      <c r="BV649" s="112"/>
      <c r="BW649" s="112"/>
      <c r="BX649" s="112"/>
      <c r="BY649" s="112"/>
      <c r="BZ649" s="112"/>
      <c r="CA649" s="112"/>
      <c r="CB649" s="112"/>
      <c r="CC649" s="112"/>
      <c r="CD649" s="112"/>
      <c r="CE649" s="112"/>
      <c r="CF649" s="112"/>
      <c r="CG649" s="112"/>
      <c r="CH649" s="112"/>
      <c r="CI649" s="112"/>
      <c r="CJ649" s="112"/>
      <c r="CK649" s="112"/>
      <c r="CL649" s="112"/>
      <c r="CM649" s="112"/>
      <c r="CN649" s="112"/>
      <c r="CO649" s="112"/>
      <c r="CP649" s="112"/>
      <c r="CQ649" s="112"/>
      <c r="CR649" s="112"/>
      <c r="CS649" s="112"/>
      <c r="CT649" s="112"/>
      <c r="CU649" s="112"/>
      <c r="CV649" s="112"/>
      <c r="CW649" s="112"/>
      <c r="CX649" s="112"/>
      <c r="CY649" s="112"/>
      <c r="CZ649" s="112"/>
      <c r="DA649" s="112"/>
      <c r="DB649" s="112"/>
      <c r="DC649" s="112"/>
      <c r="DD649" s="112"/>
    </row>
    <row r="650" spans="1:108" s="58" customFormat="1" ht="13.5" customHeight="1">
      <c r="A650" s="112" t="s">
        <v>1608</v>
      </c>
      <c r="B650" s="112"/>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c r="AE650" s="112"/>
      <c r="AF650" s="112"/>
      <c r="AG650" s="112"/>
      <c r="AH650" s="112"/>
      <c r="AI650" s="112"/>
      <c r="AJ650" s="112"/>
      <c r="AK650" s="112"/>
      <c r="AL650" s="112"/>
      <c r="AM650" s="112"/>
      <c r="AN650" s="112"/>
      <c r="AO650" s="112"/>
      <c r="AP650" s="112"/>
      <c r="AQ650" s="112"/>
      <c r="AR650" s="112"/>
      <c r="AS650" s="112"/>
      <c r="AT650" s="112"/>
      <c r="AU650" s="112"/>
      <c r="AV650" s="112"/>
      <c r="AW650" s="112"/>
      <c r="AX650" s="112"/>
      <c r="AY650" s="112"/>
      <c r="AZ650" s="112"/>
      <c r="BA650" s="112"/>
      <c r="BB650" s="112"/>
      <c r="BC650" s="112"/>
      <c r="BD650" s="112"/>
      <c r="BE650" s="112"/>
      <c r="BF650" s="112"/>
      <c r="BG650" s="112"/>
      <c r="BH650" s="112"/>
      <c r="BI650" s="112"/>
      <c r="BJ650" s="112"/>
      <c r="BK650" s="112"/>
      <c r="BL650" s="112"/>
      <c r="BM650" s="112"/>
      <c r="BN650" s="112"/>
      <c r="BO650" s="112"/>
      <c r="BP650" s="112"/>
      <c r="BQ650" s="112"/>
      <c r="BR650" s="112"/>
      <c r="BS650" s="112"/>
      <c r="BT650" s="112"/>
      <c r="BU650" s="112"/>
      <c r="BV650" s="112"/>
      <c r="BW650" s="112"/>
      <c r="BX650" s="112"/>
      <c r="BY650" s="112"/>
      <c r="BZ650" s="112"/>
      <c r="CA650" s="112"/>
      <c r="CB650" s="112"/>
      <c r="CC650" s="112"/>
      <c r="CD650" s="112"/>
      <c r="CE650" s="112"/>
      <c r="CF650" s="112"/>
      <c r="CG650" s="112"/>
      <c r="CH650" s="112"/>
      <c r="CI650" s="112"/>
      <c r="CJ650" s="112"/>
      <c r="CK650" s="112"/>
      <c r="CL650" s="112"/>
      <c r="CM650" s="112"/>
      <c r="CN650" s="112"/>
      <c r="CO650" s="112"/>
      <c r="CP650" s="112"/>
      <c r="CQ650" s="112"/>
      <c r="CR650" s="112"/>
      <c r="CS650" s="112"/>
      <c r="CT650" s="112"/>
      <c r="CU650" s="112"/>
      <c r="CV650" s="112"/>
      <c r="CW650" s="112"/>
      <c r="CX650" s="112"/>
      <c r="CY650" s="112"/>
      <c r="CZ650" s="112"/>
      <c r="DA650" s="112"/>
      <c r="DB650" s="112"/>
      <c r="DC650" s="112"/>
      <c r="DD650" s="112"/>
    </row>
    <row r="651" spans="1:108" s="58" customFormat="1" ht="13.5" customHeight="1">
      <c r="A651" s="107" t="s">
        <v>1600</v>
      </c>
      <c r="B651" s="107"/>
      <c r="C651" s="107"/>
      <c r="D651" s="107"/>
      <c r="E651" s="107"/>
      <c r="F651" s="107"/>
      <c r="G651" s="107"/>
      <c r="H651" s="107"/>
      <c r="I651" s="107"/>
      <c r="J651" s="107"/>
      <c r="K651" s="107"/>
      <c r="L651" s="107"/>
      <c r="M651" s="107"/>
      <c r="N651" s="107"/>
      <c r="O651" s="107"/>
      <c r="P651" s="107"/>
      <c r="Q651" s="107"/>
      <c r="R651" s="107"/>
      <c r="S651" s="107"/>
      <c r="T651" s="107"/>
      <c r="U651" s="107"/>
      <c r="V651" s="107"/>
      <c r="W651" s="107"/>
      <c r="X651" s="107"/>
      <c r="Y651" s="107"/>
      <c r="Z651" s="107"/>
      <c r="AA651" s="107"/>
      <c r="AB651" s="107"/>
      <c r="AC651" s="107"/>
      <c r="AD651" s="107"/>
      <c r="AE651" s="107"/>
      <c r="AF651" s="107"/>
      <c r="AG651" s="107"/>
      <c r="AH651" s="107"/>
      <c r="AI651" s="107"/>
      <c r="AJ651" s="107"/>
      <c r="AK651" s="107"/>
      <c r="AL651" s="107"/>
      <c r="AM651" s="107"/>
      <c r="AN651" s="107"/>
      <c r="AO651" s="107"/>
      <c r="AP651" s="107"/>
      <c r="AQ651" s="107"/>
      <c r="AR651" s="107"/>
      <c r="AS651" s="107"/>
      <c r="AT651" s="107"/>
      <c r="AU651" s="107"/>
      <c r="AV651" s="107"/>
      <c r="AW651" s="107"/>
      <c r="AX651" s="107"/>
      <c r="AY651" s="107"/>
      <c r="AZ651" s="107"/>
      <c r="BA651" s="107"/>
      <c r="BB651" s="107"/>
      <c r="BC651" s="107"/>
      <c r="BD651" s="107"/>
      <c r="BE651" s="107"/>
      <c r="BF651" s="107"/>
      <c r="BG651" s="107"/>
      <c r="BH651" s="107"/>
      <c r="BI651" s="107"/>
      <c r="BJ651" s="107"/>
      <c r="BK651" s="107"/>
      <c r="BL651" s="107"/>
      <c r="BM651" s="107"/>
      <c r="BN651" s="107"/>
      <c r="BO651" s="107"/>
      <c r="BP651" s="107"/>
      <c r="BQ651" s="107"/>
      <c r="BR651" s="107"/>
      <c r="BS651" s="107"/>
      <c r="BT651" s="107"/>
      <c r="BU651" s="107"/>
      <c r="BV651" s="107"/>
      <c r="BW651" s="107"/>
      <c r="BX651" s="107"/>
      <c r="BY651" s="107"/>
      <c r="BZ651" s="107"/>
      <c r="CA651" s="107"/>
      <c r="CB651" s="107"/>
      <c r="CC651" s="107"/>
      <c r="CD651" s="107"/>
      <c r="CE651" s="107"/>
      <c r="CF651" s="107"/>
      <c r="CG651" s="107"/>
      <c r="CH651" s="107"/>
      <c r="CI651" s="107"/>
      <c r="CJ651" s="107"/>
      <c r="CK651" s="107"/>
      <c r="CL651" s="107"/>
      <c r="CM651" s="107"/>
      <c r="CN651" s="107"/>
      <c r="CO651" s="107"/>
      <c r="CP651" s="107"/>
      <c r="CQ651" s="107"/>
      <c r="CR651" s="107"/>
      <c r="CS651" s="107"/>
      <c r="CT651" s="107"/>
      <c r="CU651" s="107"/>
      <c r="CV651" s="107"/>
      <c r="CW651" s="107"/>
      <c r="CX651" s="107"/>
      <c r="CY651" s="107"/>
      <c r="CZ651" s="107"/>
      <c r="DA651" s="107"/>
      <c r="DB651" s="107"/>
      <c r="DC651" s="107"/>
      <c r="DD651" s="107"/>
    </row>
    <row r="652" spans="1:108" s="58" customFormat="1" ht="13.5" customHeight="1">
      <c r="A652" s="107" t="s">
        <v>1609</v>
      </c>
      <c r="B652" s="107"/>
      <c r="C652" s="107"/>
      <c r="D652" s="107"/>
      <c r="E652" s="107"/>
      <c r="F652" s="107"/>
      <c r="G652" s="107"/>
      <c r="H652" s="107"/>
      <c r="I652" s="107"/>
      <c r="J652" s="107"/>
      <c r="K652" s="107"/>
      <c r="L652" s="107"/>
      <c r="M652" s="107"/>
      <c r="N652" s="107"/>
      <c r="O652" s="107"/>
      <c r="P652" s="107"/>
      <c r="Q652" s="107"/>
      <c r="R652" s="107"/>
      <c r="S652" s="107"/>
      <c r="T652" s="107"/>
      <c r="U652" s="107"/>
      <c r="V652" s="107"/>
      <c r="W652" s="107"/>
      <c r="X652" s="107"/>
      <c r="Y652" s="107"/>
      <c r="Z652" s="107"/>
      <c r="AA652" s="107"/>
      <c r="AB652" s="107"/>
      <c r="AC652" s="107"/>
      <c r="AD652" s="107"/>
      <c r="AE652" s="107"/>
      <c r="AF652" s="107"/>
      <c r="AG652" s="107"/>
      <c r="AH652" s="107"/>
      <c r="AI652" s="107"/>
      <c r="AJ652" s="107"/>
      <c r="AK652" s="107"/>
      <c r="AL652" s="107"/>
      <c r="AM652" s="107"/>
      <c r="AN652" s="107"/>
      <c r="AO652" s="107"/>
      <c r="AP652" s="107"/>
      <c r="AQ652" s="107"/>
      <c r="AR652" s="107"/>
      <c r="AS652" s="107"/>
      <c r="AT652" s="107"/>
      <c r="AU652" s="107"/>
      <c r="AV652" s="107"/>
      <c r="AW652" s="107"/>
      <c r="AX652" s="107"/>
      <c r="AY652" s="107"/>
      <c r="AZ652" s="107"/>
      <c r="BA652" s="107"/>
      <c r="BB652" s="107"/>
      <c r="BC652" s="107"/>
      <c r="BD652" s="107"/>
      <c r="BE652" s="107"/>
      <c r="BF652" s="107"/>
      <c r="BG652" s="107"/>
      <c r="BH652" s="107"/>
      <c r="BI652" s="107"/>
      <c r="BJ652" s="107"/>
      <c r="BK652" s="107"/>
      <c r="BL652" s="107"/>
      <c r="BM652" s="107"/>
      <c r="BN652" s="107"/>
      <c r="BO652" s="107"/>
      <c r="BP652" s="107"/>
      <c r="BQ652" s="107"/>
      <c r="BR652" s="107"/>
      <c r="BS652" s="107"/>
      <c r="BT652" s="107"/>
      <c r="BU652" s="107"/>
      <c r="BV652" s="107"/>
      <c r="BW652" s="107"/>
      <c r="BX652" s="107"/>
      <c r="BY652" s="107"/>
      <c r="BZ652" s="107"/>
      <c r="CA652" s="107"/>
      <c r="CB652" s="107"/>
      <c r="CC652" s="107"/>
      <c r="CD652" s="107"/>
      <c r="CE652" s="107"/>
      <c r="CF652" s="107"/>
      <c r="CG652" s="107"/>
      <c r="CH652" s="107"/>
      <c r="CI652" s="107"/>
      <c r="CJ652" s="107"/>
      <c r="CK652" s="107"/>
      <c r="CL652" s="107"/>
      <c r="CM652" s="107"/>
      <c r="CN652" s="107"/>
      <c r="CO652" s="107"/>
      <c r="CP652" s="107"/>
      <c r="CQ652" s="107"/>
      <c r="CR652" s="107"/>
      <c r="CS652" s="107"/>
      <c r="CT652" s="107"/>
      <c r="CU652" s="107"/>
      <c r="CV652" s="107"/>
      <c r="CW652" s="107"/>
      <c r="CX652" s="107"/>
      <c r="CY652" s="107"/>
      <c r="CZ652" s="107"/>
      <c r="DA652" s="107"/>
      <c r="DB652" s="107"/>
      <c r="DC652" s="107"/>
      <c r="DD652" s="107"/>
    </row>
    <row r="653" spans="1:108" s="58" customFormat="1" ht="13.5" customHeight="1">
      <c r="A653" s="112" t="s">
        <v>1595</v>
      </c>
      <c r="B653" s="112"/>
      <c r="C653" s="112"/>
      <c r="D653" s="112"/>
      <c r="E653" s="112"/>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c r="AB653" s="112"/>
      <c r="AC653" s="112"/>
      <c r="AD653" s="112"/>
      <c r="AE653" s="112"/>
      <c r="AF653" s="112"/>
      <c r="AG653" s="112"/>
      <c r="AH653" s="112"/>
      <c r="AI653" s="112"/>
      <c r="AJ653" s="112"/>
      <c r="AK653" s="112"/>
      <c r="AL653" s="112"/>
      <c r="AM653" s="112"/>
      <c r="AN653" s="112"/>
      <c r="AO653" s="112"/>
      <c r="AP653" s="112"/>
      <c r="AQ653" s="112"/>
      <c r="AR653" s="112"/>
      <c r="AS653" s="112"/>
      <c r="AT653" s="112"/>
      <c r="AU653" s="112"/>
      <c r="AV653" s="112"/>
      <c r="AW653" s="112"/>
      <c r="AX653" s="112"/>
      <c r="AY653" s="112"/>
      <c r="AZ653" s="112"/>
      <c r="BA653" s="112"/>
      <c r="BB653" s="112"/>
      <c r="BC653" s="112"/>
      <c r="BD653" s="112"/>
      <c r="BE653" s="112"/>
      <c r="BF653" s="112"/>
      <c r="BG653" s="112"/>
      <c r="BH653" s="112"/>
      <c r="BI653" s="112"/>
      <c r="BJ653" s="112"/>
      <c r="BK653" s="112"/>
      <c r="BL653" s="112"/>
      <c r="BM653" s="112"/>
      <c r="BN653" s="112"/>
      <c r="BO653" s="112"/>
      <c r="BP653" s="112"/>
      <c r="BQ653" s="112"/>
      <c r="BR653" s="112"/>
      <c r="BS653" s="112"/>
      <c r="BT653" s="112"/>
      <c r="BU653" s="112"/>
      <c r="BV653" s="112"/>
      <c r="BW653" s="112"/>
      <c r="BX653" s="112"/>
      <c r="BY653" s="112"/>
      <c r="BZ653" s="112"/>
      <c r="CA653" s="112"/>
      <c r="CB653" s="112"/>
      <c r="CC653" s="112"/>
      <c r="CD653" s="112"/>
      <c r="CE653" s="112"/>
      <c r="CF653" s="112"/>
      <c r="CG653" s="112"/>
      <c r="CH653" s="112"/>
      <c r="CI653" s="112"/>
      <c r="CJ653" s="112"/>
      <c r="CK653" s="112"/>
      <c r="CL653" s="112"/>
      <c r="CM653" s="112"/>
      <c r="CN653" s="112"/>
      <c r="CO653" s="112"/>
      <c r="CP653" s="112"/>
      <c r="CQ653" s="112"/>
      <c r="CR653" s="112"/>
      <c r="CS653" s="112"/>
      <c r="CT653" s="112"/>
      <c r="CU653" s="112"/>
      <c r="CV653" s="112"/>
      <c r="CW653" s="112"/>
      <c r="CX653" s="112"/>
      <c r="CY653" s="112"/>
      <c r="CZ653" s="112"/>
      <c r="DA653" s="112"/>
      <c r="DB653" s="112"/>
      <c r="DC653" s="112"/>
      <c r="DD653" s="112"/>
    </row>
    <row r="654" spans="1:108" s="58" customFormat="1" ht="13.5" customHeight="1">
      <c r="A654" s="112" t="s">
        <v>1596</v>
      </c>
      <c r="B654" s="112"/>
      <c r="C654" s="112"/>
      <c r="D654" s="112"/>
      <c r="E654" s="112"/>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c r="AB654" s="112"/>
      <c r="AC654" s="112"/>
      <c r="AD654" s="112"/>
      <c r="AE654" s="112"/>
      <c r="AF654" s="112"/>
      <c r="AG654" s="112"/>
      <c r="AH654" s="112"/>
      <c r="AI654" s="112"/>
      <c r="AJ654" s="112"/>
      <c r="AK654" s="112"/>
      <c r="AL654" s="112"/>
      <c r="AM654" s="112"/>
      <c r="AN654" s="112"/>
      <c r="AO654" s="112"/>
      <c r="AP654" s="112"/>
      <c r="AQ654" s="112"/>
      <c r="AR654" s="112"/>
      <c r="AS654" s="112"/>
      <c r="AT654" s="112"/>
      <c r="AU654" s="112"/>
      <c r="AV654" s="112"/>
      <c r="AW654" s="112"/>
      <c r="AX654" s="112"/>
      <c r="AY654" s="112"/>
      <c r="AZ654" s="112"/>
      <c r="BA654" s="112"/>
      <c r="BB654" s="112"/>
      <c r="BC654" s="112"/>
      <c r="BD654" s="112"/>
      <c r="BE654" s="112"/>
      <c r="BF654" s="112"/>
      <c r="BG654" s="112"/>
      <c r="BH654" s="112"/>
      <c r="BI654" s="112"/>
      <c r="BJ654" s="112"/>
      <c r="BK654" s="112"/>
      <c r="BL654" s="112"/>
      <c r="BM654" s="112"/>
      <c r="BN654" s="112"/>
      <c r="BO654" s="112"/>
      <c r="BP654" s="112"/>
      <c r="BQ654" s="112"/>
      <c r="BR654" s="112"/>
      <c r="BS654" s="112"/>
      <c r="BT654" s="112"/>
      <c r="BU654" s="112"/>
      <c r="BV654" s="112"/>
      <c r="BW654" s="112"/>
      <c r="BX654" s="112"/>
      <c r="BY654" s="112"/>
      <c r="BZ654" s="112"/>
      <c r="CA654" s="112"/>
      <c r="CB654" s="112"/>
      <c r="CC654" s="112"/>
      <c r="CD654" s="112"/>
      <c r="CE654" s="112"/>
      <c r="CF654" s="112"/>
      <c r="CG654" s="112"/>
      <c r="CH654" s="112"/>
      <c r="CI654" s="112"/>
      <c r="CJ654" s="112"/>
      <c r="CK654" s="112"/>
      <c r="CL654" s="112"/>
      <c r="CM654" s="112"/>
      <c r="CN654" s="112"/>
      <c r="CO654" s="112"/>
      <c r="CP654" s="112"/>
      <c r="CQ654" s="112"/>
      <c r="CR654" s="112"/>
      <c r="CS654" s="112"/>
      <c r="CT654" s="112"/>
      <c r="CU654" s="112"/>
      <c r="CV654" s="112"/>
      <c r="CW654" s="112"/>
      <c r="CX654" s="112"/>
      <c r="CY654" s="112"/>
      <c r="CZ654" s="112"/>
      <c r="DA654" s="112"/>
      <c r="DB654" s="112"/>
      <c r="DC654" s="112"/>
      <c r="DD654" s="112"/>
    </row>
    <row r="655" spans="1:108" s="58" customFormat="1" ht="13.5" customHeight="1">
      <c r="A655" s="112" t="s">
        <v>1149</v>
      </c>
      <c r="B655" s="112"/>
      <c r="C655" s="112"/>
      <c r="D655" s="112"/>
      <c r="E655" s="112"/>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c r="AB655" s="112"/>
      <c r="AC655" s="112"/>
      <c r="AD655" s="112"/>
      <c r="AE655" s="112"/>
      <c r="AF655" s="112"/>
      <c r="AG655" s="112"/>
      <c r="AH655" s="112"/>
      <c r="AI655" s="112"/>
      <c r="AJ655" s="112"/>
      <c r="AK655" s="112"/>
      <c r="AL655" s="112"/>
      <c r="AM655" s="112"/>
      <c r="AN655" s="112"/>
      <c r="AO655" s="112"/>
      <c r="AP655" s="112"/>
      <c r="AQ655" s="112"/>
      <c r="AR655" s="112"/>
      <c r="AS655" s="112"/>
      <c r="AT655" s="112"/>
      <c r="AU655" s="112"/>
      <c r="AV655" s="112"/>
      <c r="AW655" s="112"/>
      <c r="AX655" s="112"/>
      <c r="AY655" s="112"/>
      <c r="AZ655" s="112"/>
      <c r="BA655" s="112"/>
      <c r="BB655" s="112"/>
      <c r="BC655" s="112"/>
      <c r="BD655" s="112"/>
      <c r="BE655" s="112"/>
      <c r="BF655" s="112"/>
      <c r="BG655" s="112"/>
      <c r="BH655" s="112"/>
      <c r="BI655" s="112"/>
      <c r="BJ655" s="112"/>
      <c r="BK655" s="112"/>
      <c r="BL655" s="112"/>
      <c r="BM655" s="112"/>
      <c r="BN655" s="112"/>
      <c r="BO655" s="112"/>
      <c r="BP655" s="112"/>
      <c r="BQ655" s="112"/>
      <c r="BR655" s="112"/>
      <c r="BS655" s="112"/>
      <c r="BT655" s="112"/>
      <c r="BU655" s="112"/>
      <c r="BV655" s="112"/>
      <c r="BW655" s="112"/>
      <c r="BX655" s="112"/>
      <c r="BY655" s="112"/>
      <c r="BZ655" s="112"/>
      <c r="CA655" s="112"/>
      <c r="CB655" s="112"/>
      <c r="CC655" s="112"/>
      <c r="CD655" s="112"/>
      <c r="CE655" s="112"/>
      <c r="CF655" s="112"/>
      <c r="CG655" s="112"/>
      <c r="CH655" s="112"/>
      <c r="CI655" s="112"/>
      <c r="CJ655" s="112"/>
      <c r="CK655" s="112"/>
      <c r="CL655" s="112"/>
      <c r="CM655" s="112"/>
      <c r="CN655" s="112"/>
      <c r="CO655" s="112"/>
      <c r="CP655" s="112"/>
      <c r="CQ655" s="112"/>
      <c r="CR655" s="112"/>
      <c r="CS655" s="112"/>
      <c r="CT655" s="112"/>
      <c r="CU655" s="112"/>
      <c r="CV655" s="112"/>
      <c r="CW655" s="112"/>
      <c r="CX655" s="112"/>
      <c r="CY655" s="112"/>
      <c r="CZ655" s="112"/>
      <c r="DA655" s="112"/>
      <c r="DB655" s="112"/>
      <c r="DC655" s="112"/>
      <c r="DD655" s="112"/>
    </row>
    <row r="656" spans="1:108" s="58" customFormat="1" ht="13.5" customHeight="1">
      <c r="A656" s="112" t="s">
        <v>1535</v>
      </c>
      <c r="B656" s="112"/>
      <c r="C656" s="112"/>
      <c r="D656" s="112"/>
      <c r="E656" s="112"/>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c r="AB656" s="112"/>
      <c r="AC656" s="112"/>
      <c r="AD656" s="112"/>
      <c r="AE656" s="112"/>
      <c r="AF656" s="112"/>
      <c r="AG656" s="112"/>
      <c r="AH656" s="112"/>
      <c r="AI656" s="112"/>
      <c r="AJ656" s="112"/>
      <c r="AK656" s="112"/>
      <c r="AL656" s="112"/>
      <c r="AM656" s="112"/>
      <c r="AN656" s="112"/>
      <c r="AO656" s="112"/>
      <c r="AP656" s="112"/>
      <c r="AQ656" s="112"/>
      <c r="AR656" s="112"/>
      <c r="AS656" s="112"/>
      <c r="AT656" s="112"/>
      <c r="AU656" s="112"/>
      <c r="AV656" s="112"/>
      <c r="AW656" s="112"/>
      <c r="AX656" s="112"/>
      <c r="AY656" s="112"/>
      <c r="AZ656" s="112"/>
      <c r="BA656" s="112"/>
      <c r="BB656" s="112"/>
      <c r="BC656" s="112"/>
      <c r="BD656" s="112"/>
      <c r="BE656" s="112"/>
      <c r="BF656" s="112"/>
      <c r="BG656" s="112"/>
      <c r="BH656" s="112"/>
      <c r="BI656" s="112"/>
      <c r="BJ656" s="112"/>
      <c r="BK656" s="112"/>
      <c r="BL656" s="112"/>
      <c r="BM656" s="112"/>
      <c r="BN656" s="112"/>
      <c r="BO656" s="112"/>
      <c r="BP656" s="112"/>
      <c r="BQ656" s="112"/>
      <c r="BR656" s="112"/>
      <c r="BS656" s="112"/>
      <c r="BT656" s="112"/>
      <c r="BU656" s="112"/>
      <c r="BV656" s="112"/>
      <c r="BW656" s="112"/>
      <c r="BX656" s="112"/>
      <c r="BY656" s="112"/>
      <c r="BZ656" s="112"/>
      <c r="CA656" s="112"/>
      <c r="CB656" s="112"/>
      <c r="CC656" s="112"/>
      <c r="CD656" s="112"/>
      <c r="CE656" s="112"/>
      <c r="CF656" s="112"/>
      <c r="CG656" s="112"/>
      <c r="CH656" s="112"/>
      <c r="CI656" s="112"/>
      <c r="CJ656" s="112"/>
      <c r="CK656" s="112"/>
      <c r="CL656" s="112"/>
      <c r="CM656" s="112"/>
      <c r="CN656" s="112"/>
      <c r="CO656" s="112"/>
      <c r="CP656" s="112"/>
      <c r="CQ656" s="112"/>
      <c r="CR656" s="112"/>
      <c r="CS656" s="112"/>
      <c r="CT656" s="112"/>
      <c r="CU656" s="112"/>
      <c r="CV656" s="112"/>
      <c r="CW656" s="112"/>
      <c r="CX656" s="112"/>
      <c r="CY656" s="112"/>
      <c r="CZ656" s="112"/>
      <c r="DA656" s="112"/>
      <c r="DB656" s="112"/>
      <c r="DC656" s="112"/>
      <c r="DD656" s="112"/>
    </row>
    <row r="657" spans="1:108" s="58" customFormat="1" ht="13.5" customHeight="1">
      <c r="A657" s="112" t="s">
        <v>1536</v>
      </c>
      <c r="B657" s="112"/>
      <c r="C657" s="112"/>
      <c r="D657" s="112"/>
      <c r="E657" s="112"/>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c r="AB657" s="112"/>
      <c r="AC657" s="112"/>
      <c r="AD657" s="112"/>
      <c r="AE657" s="112"/>
      <c r="AF657" s="112"/>
      <c r="AG657" s="112"/>
      <c r="AH657" s="112"/>
      <c r="AI657" s="112"/>
      <c r="AJ657" s="112"/>
      <c r="AK657" s="112"/>
      <c r="AL657" s="112"/>
      <c r="AM657" s="112"/>
      <c r="AN657" s="112"/>
      <c r="AO657" s="112"/>
      <c r="AP657" s="112"/>
      <c r="AQ657" s="112"/>
      <c r="AR657" s="112"/>
      <c r="AS657" s="112"/>
      <c r="AT657" s="112"/>
      <c r="AU657" s="112"/>
      <c r="AV657" s="112"/>
      <c r="AW657" s="112"/>
      <c r="AX657" s="112"/>
      <c r="AY657" s="112"/>
      <c r="AZ657" s="112"/>
      <c r="BA657" s="112"/>
      <c r="BB657" s="112"/>
      <c r="BC657" s="112"/>
      <c r="BD657" s="112"/>
      <c r="BE657" s="112"/>
      <c r="BF657" s="112"/>
      <c r="BG657" s="112"/>
      <c r="BH657" s="112"/>
      <c r="BI657" s="112"/>
      <c r="BJ657" s="112"/>
      <c r="BK657" s="112"/>
      <c r="BL657" s="112"/>
      <c r="BM657" s="112"/>
      <c r="BN657" s="112"/>
      <c r="BO657" s="112"/>
      <c r="BP657" s="112"/>
      <c r="BQ657" s="112"/>
      <c r="BR657" s="112"/>
      <c r="BS657" s="112"/>
      <c r="BT657" s="112"/>
      <c r="BU657" s="112"/>
      <c r="BV657" s="112"/>
      <c r="BW657" s="112"/>
      <c r="BX657" s="112"/>
      <c r="BY657" s="112"/>
      <c r="BZ657" s="112"/>
      <c r="CA657" s="112"/>
      <c r="CB657" s="112"/>
      <c r="CC657" s="112"/>
      <c r="CD657" s="112"/>
      <c r="CE657" s="112"/>
      <c r="CF657" s="112"/>
      <c r="CG657" s="112"/>
      <c r="CH657" s="112"/>
      <c r="CI657" s="112"/>
      <c r="CJ657" s="112"/>
      <c r="CK657" s="112"/>
      <c r="CL657" s="112"/>
      <c r="CM657" s="112"/>
      <c r="CN657" s="112"/>
      <c r="CO657" s="112"/>
      <c r="CP657" s="112"/>
      <c r="CQ657" s="112"/>
      <c r="CR657" s="112"/>
      <c r="CS657" s="112"/>
      <c r="CT657" s="112"/>
      <c r="CU657" s="112"/>
      <c r="CV657" s="112"/>
      <c r="CW657" s="112"/>
      <c r="CX657" s="112"/>
      <c r="CY657" s="112"/>
      <c r="CZ657" s="112"/>
      <c r="DA657" s="112"/>
      <c r="DB657" s="112"/>
      <c r="DC657" s="112"/>
      <c r="DD657" s="112"/>
    </row>
    <row r="658" spans="1:108" s="58" customFormat="1" ht="13.5" customHeight="1">
      <c r="A658" s="112" t="s">
        <v>1610</v>
      </c>
      <c r="B658" s="112"/>
      <c r="C658" s="112"/>
      <c r="D658" s="112"/>
      <c r="E658" s="112"/>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c r="AB658" s="112"/>
      <c r="AC658" s="112"/>
      <c r="AD658" s="112"/>
      <c r="AE658" s="112"/>
      <c r="AF658" s="112"/>
      <c r="AG658" s="112"/>
      <c r="AH658" s="112"/>
      <c r="AI658" s="112"/>
      <c r="AJ658" s="112"/>
      <c r="AK658" s="112"/>
      <c r="AL658" s="112"/>
      <c r="AM658" s="112"/>
      <c r="AN658" s="112"/>
      <c r="AO658" s="112"/>
      <c r="AP658" s="112"/>
      <c r="AQ658" s="112"/>
      <c r="AR658" s="112"/>
      <c r="AS658" s="112"/>
      <c r="AT658" s="112"/>
      <c r="AU658" s="112"/>
      <c r="AV658" s="112"/>
      <c r="AW658" s="112"/>
      <c r="AX658" s="112"/>
      <c r="AY658" s="112"/>
      <c r="AZ658" s="112"/>
      <c r="BA658" s="112"/>
      <c r="BB658" s="112"/>
      <c r="BC658" s="112"/>
      <c r="BD658" s="112"/>
      <c r="BE658" s="112"/>
      <c r="BF658" s="112"/>
      <c r="BG658" s="112"/>
      <c r="BH658" s="112"/>
      <c r="BI658" s="112"/>
      <c r="BJ658" s="112"/>
      <c r="BK658" s="112"/>
      <c r="BL658" s="112"/>
      <c r="BM658" s="112"/>
      <c r="BN658" s="112"/>
      <c r="BO658" s="112"/>
      <c r="BP658" s="112"/>
      <c r="BQ658" s="112"/>
      <c r="BR658" s="112"/>
      <c r="BS658" s="112"/>
      <c r="BT658" s="112"/>
      <c r="BU658" s="112"/>
      <c r="BV658" s="112"/>
      <c r="BW658" s="112"/>
      <c r="BX658" s="112"/>
      <c r="BY658" s="112"/>
      <c r="BZ658" s="112"/>
      <c r="CA658" s="112"/>
      <c r="CB658" s="112"/>
      <c r="CC658" s="112"/>
      <c r="CD658" s="112"/>
      <c r="CE658" s="112"/>
      <c r="CF658" s="112"/>
      <c r="CG658" s="112"/>
      <c r="CH658" s="112"/>
      <c r="CI658" s="112"/>
      <c r="CJ658" s="112"/>
      <c r="CK658" s="112"/>
      <c r="CL658" s="112"/>
      <c r="CM658" s="112"/>
      <c r="CN658" s="112"/>
      <c r="CO658" s="112"/>
      <c r="CP658" s="112"/>
      <c r="CQ658" s="112"/>
      <c r="CR658" s="112"/>
      <c r="CS658" s="112"/>
      <c r="CT658" s="112"/>
      <c r="CU658" s="112"/>
      <c r="CV658" s="112"/>
      <c r="CW658" s="112"/>
      <c r="CX658" s="112"/>
      <c r="CY658" s="112"/>
      <c r="CZ658" s="112"/>
      <c r="DA658" s="112"/>
      <c r="DB658" s="112"/>
      <c r="DC658" s="112"/>
      <c r="DD658" s="112"/>
    </row>
    <row r="659" spans="1:108" s="96" customFormat="1" ht="13.5" customHeight="1">
      <c r="A659" s="112" t="s">
        <v>1148</v>
      </c>
      <c r="B659" s="112"/>
      <c r="C659" s="112"/>
      <c r="D659" s="112"/>
      <c r="E659" s="112"/>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c r="AB659" s="112"/>
      <c r="AC659" s="112"/>
      <c r="AD659" s="112"/>
      <c r="AE659" s="112"/>
      <c r="AF659" s="112"/>
      <c r="AG659" s="112"/>
      <c r="AH659" s="112"/>
      <c r="AI659" s="112"/>
      <c r="AJ659" s="112"/>
      <c r="AK659" s="112"/>
      <c r="AL659" s="112"/>
      <c r="AM659" s="112"/>
      <c r="AN659" s="112"/>
      <c r="AO659" s="112"/>
      <c r="AP659" s="112"/>
      <c r="AQ659" s="112"/>
      <c r="AR659" s="112"/>
      <c r="AS659" s="112"/>
      <c r="AT659" s="112"/>
      <c r="AU659" s="112"/>
      <c r="AV659" s="112"/>
      <c r="AW659" s="112"/>
      <c r="AX659" s="112"/>
      <c r="AY659" s="112"/>
      <c r="AZ659" s="112"/>
      <c r="BA659" s="112"/>
      <c r="BB659" s="112"/>
      <c r="BC659" s="112"/>
      <c r="BD659" s="112"/>
      <c r="BE659" s="112"/>
      <c r="BF659" s="112"/>
      <c r="BG659" s="112"/>
      <c r="BH659" s="112"/>
      <c r="BI659" s="112"/>
      <c r="BJ659" s="112"/>
      <c r="BK659" s="112"/>
      <c r="BL659" s="112"/>
      <c r="BM659" s="112"/>
      <c r="BN659" s="112"/>
      <c r="BO659" s="112"/>
      <c r="BP659" s="112"/>
      <c r="BQ659" s="112"/>
      <c r="BR659" s="112"/>
      <c r="BS659" s="112"/>
      <c r="BT659" s="112"/>
      <c r="BU659" s="112"/>
      <c r="BV659" s="112"/>
      <c r="BW659" s="112"/>
      <c r="BX659" s="112"/>
      <c r="BY659" s="112"/>
      <c r="BZ659" s="112"/>
      <c r="CA659" s="112"/>
      <c r="CB659" s="112"/>
      <c r="CC659" s="112"/>
      <c r="CD659" s="112"/>
      <c r="CE659" s="112"/>
      <c r="CF659" s="112"/>
      <c r="CG659" s="112"/>
      <c r="CH659" s="112"/>
      <c r="CI659" s="112"/>
      <c r="CJ659" s="112"/>
      <c r="CK659" s="112"/>
      <c r="CL659" s="112"/>
      <c r="CM659" s="112"/>
      <c r="CN659" s="112"/>
      <c r="CO659" s="112"/>
      <c r="CP659" s="112"/>
      <c r="CQ659" s="112"/>
      <c r="CR659" s="112"/>
      <c r="CS659" s="112"/>
      <c r="CT659" s="112"/>
      <c r="CU659" s="112"/>
      <c r="CV659" s="112"/>
      <c r="CW659" s="112"/>
      <c r="CX659" s="112"/>
      <c r="CY659" s="112"/>
      <c r="CZ659" s="112"/>
      <c r="DA659" s="112"/>
      <c r="DB659" s="112"/>
      <c r="DC659" s="112"/>
      <c r="DD659" s="112"/>
    </row>
    <row r="660" spans="1:108" s="58" customFormat="1" ht="13.5" customHeight="1">
      <c r="A660" s="112" t="s">
        <v>786</v>
      </c>
      <c r="B660" s="112"/>
      <c r="C660" s="112"/>
      <c r="D660" s="112"/>
      <c r="E660" s="112"/>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c r="AB660" s="112"/>
      <c r="AC660" s="112"/>
      <c r="AD660" s="112"/>
      <c r="AE660" s="112"/>
      <c r="AF660" s="112"/>
      <c r="AG660" s="112"/>
      <c r="AH660" s="112"/>
      <c r="AI660" s="112"/>
      <c r="AJ660" s="112"/>
      <c r="AK660" s="112"/>
      <c r="AL660" s="112"/>
      <c r="AM660" s="112"/>
      <c r="AN660" s="112"/>
      <c r="AO660" s="112"/>
      <c r="AP660" s="112"/>
      <c r="AQ660" s="112"/>
      <c r="AR660" s="112"/>
      <c r="AS660" s="112"/>
      <c r="AT660" s="112"/>
      <c r="AU660" s="112"/>
      <c r="AV660" s="112"/>
      <c r="AW660" s="112"/>
      <c r="AX660" s="112"/>
      <c r="AY660" s="112"/>
      <c r="AZ660" s="112"/>
      <c r="BA660" s="112"/>
      <c r="BB660" s="112"/>
      <c r="BC660" s="112"/>
      <c r="BD660" s="112"/>
      <c r="BE660" s="112"/>
      <c r="BF660" s="112"/>
      <c r="BG660" s="112"/>
      <c r="BH660" s="112"/>
      <c r="BI660" s="112"/>
      <c r="BJ660" s="112"/>
      <c r="BK660" s="112"/>
      <c r="BL660" s="112"/>
      <c r="BM660" s="112"/>
      <c r="BN660" s="112"/>
      <c r="BO660" s="112"/>
      <c r="BP660" s="112"/>
      <c r="BQ660" s="112"/>
      <c r="BR660" s="112"/>
      <c r="BS660" s="112"/>
      <c r="BT660" s="112"/>
      <c r="BU660" s="112"/>
      <c r="BV660" s="112"/>
      <c r="BW660" s="112"/>
      <c r="BX660" s="112"/>
      <c r="BY660" s="112"/>
      <c r="BZ660" s="112"/>
      <c r="CA660" s="112"/>
      <c r="CB660" s="112"/>
      <c r="CC660" s="112"/>
      <c r="CD660" s="112"/>
      <c r="CE660" s="112"/>
      <c r="CF660" s="112"/>
      <c r="CG660" s="112"/>
      <c r="CH660" s="112"/>
      <c r="CI660" s="112"/>
      <c r="CJ660" s="112"/>
      <c r="CK660" s="112"/>
      <c r="CL660" s="112"/>
      <c r="CM660" s="112"/>
      <c r="CN660" s="112"/>
      <c r="CO660" s="112"/>
      <c r="CP660" s="112"/>
      <c r="CQ660" s="112"/>
      <c r="CR660" s="112"/>
      <c r="CS660" s="112"/>
      <c r="CT660" s="112"/>
      <c r="CU660" s="112"/>
      <c r="CV660" s="112"/>
      <c r="CW660" s="112"/>
      <c r="CX660" s="112"/>
      <c r="CY660" s="112"/>
      <c r="CZ660" s="112"/>
      <c r="DA660" s="112"/>
      <c r="DB660" s="112"/>
      <c r="DC660" s="112"/>
      <c r="DD660" s="112"/>
    </row>
    <row r="661" spans="1:108" s="58" customFormat="1" ht="13.5" customHeight="1">
      <c r="A661" s="112" t="s">
        <v>787</v>
      </c>
      <c r="B661" s="112"/>
      <c r="C661" s="112"/>
      <c r="D661" s="112"/>
      <c r="E661" s="112"/>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2"/>
      <c r="BG661" s="112"/>
      <c r="BH661" s="112"/>
      <c r="BI661" s="112"/>
      <c r="BJ661" s="112"/>
      <c r="BK661" s="112"/>
      <c r="BL661" s="112"/>
      <c r="BM661" s="112"/>
      <c r="BN661" s="112"/>
      <c r="BO661" s="112"/>
      <c r="BP661" s="112"/>
      <c r="BQ661" s="112"/>
      <c r="BR661" s="112"/>
      <c r="BS661" s="112"/>
      <c r="BT661" s="112"/>
      <c r="BU661" s="112"/>
      <c r="BV661" s="112"/>
      <c r="BW661" s="112"/>
      <c r="BX661" s="112"/>
      <c r="BY661" s="112"/>
      <c r="BZ661" s="112"/>
      <c r="CA661" s="112"/>
      <c r="CB661" s="112"/>
      <c r="CC661" s="112"/>
      <c r="CD661" s="112"/>
      <c r="CE661" s="112"/>
      <c r="CF661" s="112"/>
      <c r="CG661" s="112"/>
      <c r="CH661" s="112"/>
      <c r="CI661" s="112"/>
      <c r="CJ661" s="112"/>
      <c r="CK661" s="112"/>
      <c r="CL661" s="112"/>
      <c r="CM661" s="112"/>
      <c r="CN661" s="112"/>
      <c r="CO661" s="112"/>
      <c r="CP661" s="112"/>
      <c r="CQ661" s="112"/>
      <c r="CR661" s="112"/>
      <c r="CS661" s="112"/>
      <c r="CT661" s="112"/>
      <c r="CU661" s="112"/>
      <c r="CV661" s="112"/>
      <c r="CW661" s="112"/>
      <c r="CX661" s="112"/>
      <c r="CY661" s="112"/>
      <c r="CZ661" s="112"/>
      <c r="DA661" s="112"/>
      <c r="DB661" s="112"/>
      <c r="DC661" s="112"/>
      <c r="DD661" s="112"/>
    </row>
    <row r="662" spans="1:108" s="58" customFormat="1" ht="13.5" customHeight="1">
      <c r="A662" s="108" t="s">
        <v>788</v>
      </c>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c r="AA662" s="108"/>
      <c r="AB662" s="108"/>
      <c r="AC662" s="108"/>
      <c r="AD662" s="108"/>
      <c r="AE662" s="108"/>
      <c r="AF662" s="108"/>
      <c r="AG662" s="108"/>
      <c r="AH662" s="108"/>
      <c r="AI662" s="108"/>
      <c r="AJ662" s="108"/>
      <c r="AK662" s="108"/>
      <c r="AL662" s="108"/>
      <c r="AM662" s="108"/>
      <c r="AN662" s="108"/>
      <c r="AO662" s="108"/>
      <c r="AP662" s="108"/>
      <c r="AQ662" s="108"/>
      <c r="AR662" s="108"/>
      <c r="AS662" s="108"/>
      <c r="AT662" s="108"/>
      <c r="AU662" s="108"/>
      <c r="AV662" s="108"/>
      <c r="AW662" s="108"/>
      <c r="AX662" s="108"/>
      <c r="AY662" s="108"/>
      <c r="AZ662" s="108"/>
      <c r="BA662" s="108"/>
      <c r="BB662" s="108"/>
      <c r="BC662" s="108"/>
      <c r="BD662" s="108"/>
      <c r="BE662" s="108"/>
      <c r="BF662" s="108"/>
      <c r="BG662" s="108"/>
      <c r="BH662" s="108"/>
      <c r="BI662" s="108"/>
      <c r="BJ662" s="108"/>
      <c r="BK662" s="108"/>
      <c r="BL662" s="108"/>
      <c r="BM662" s="108"/>
      <c r="BN662" s="108"/>
      <c r="BO662" s="108"/>
      <c r="BP662" s="108"/>
      <c r="BQ662" s="108"/>
      <c r="BR662" s="108"/>
      <c r="BS662" s="108"/>
      <c r="BT662" s="108"/>
      <c r="BU662" s="108"/>
      <c r="BV662" s="108"/>
      <c r="BW662" s="108"/>
      <c r="BX662" s="108"/>
      <c r="BY662" s="108"/>
      <c r="BZ662" s="108"/>
      <c r="CA662" s="108"/>
      <c r="CB662" s="108"/>
      <c r="CC662" s="108"/>
      <c r="CD662" s="108"/>
      <c r="CE662" s="108"/>
      <c r="CF662" s="108"/>
      <c r="CG662" s="108"/>
      <c r="CH662" s="108"/>
      <c r="CI662" s="108"/>
      <c r="CJ662" s="108"/>
      <c r="CK662" s="108"/>
      <c r="CL662" s="108"/>
      <c r="CM662" s="108"/>
      <c r="CN662" s="108"/>
      <c r="CO662" s="108"/>
      <c r="CP662" s="108"/>
      <c r="CQ662" s="108"/>
      <c r="CR662" s="108"/>
      <c r="CS662" s="108"/>
      <c r="CT662" s="108"/>
      <c r="CU662" s="108"/>
      <c r="CV662" s="108"/>
      <c r="CW662" s="108"/>
      <c r="CX662" s="108"/>
      <c r="CY662" s="108"/>
      <c r="CZ662" s="108"/>
      <c r="DA662" s="108"/>
      <c r="DB662" s="108"/>
      <c r="DC662" s="108"/>
      <c r="DD662" s="108"/>
    </row>
    <row r="663" spans="1:108" s="58" customFormat="1" ht="13.5" customHeight="1">
      <c r="A663" s="108" t="s">
        <v>789</v>
      </c>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c r="AA663" s="108"/>
      <c r="AB663" s="108"/>
      <c r="AC663" s="108"/>
      <c r="AD663" s="108"/>
      <c r="AE663" s="108"/>
      <c r="AF663" s="108"/>
      <c r="AG663" s="108"/>
      <c r="AH663" s="108"/>
      <c r="AI663" s="108"/>
      <c r="AJ663" s="108"/>
      <c r="AK663" s="108"/>
      <c r="AL663" s="108"/>
      <c r="AM663" s="108"/>
      <c r="AN663" s="108"/>
      <c r="AO663" s="108"/>
      <c r="AP663" s="108"/>
      <c r="AQ663" s="108"/>
      <c r="AR663" s="108"/>
      <c r="AS663" s="108"/>
      <c r="AT663" s="108"/>
      <c r="AU663" s="108"/>
      <c r="AV663" s="108"/>
      <c r="AW663" s="108"/>
      <c r="AX663" s="108"/>
      <c r="AY663" s="108"/>
      <c r="AZ663" s="108"/>
      <c r="BA663" s="108"/>
      <c r="BB663" s="108"/>
      <c r="BC663" s="108"/>
      <c r="BD663" s="108"/>
      <c r="BE663" s="108"/>
      <c r="BF663" s="108"/>
      <c r="BG663" s="108"/>
      <c r="BH663" s="108"/>
      <c r="BI663" s="108"/>
      <c r="BJ663" s="108"/>
      <c r="BK663" s="108"/>
      <c r="BL663" s="108"/>
      <c r="BM663" s="108"/>
      <c r="BN663" s="108"/>
      <c r="BO663" s="108"/>
      <c r="BP663" s="108"/>
      <c r="BQ663" s="108"/>
      <c r="BR663" s="108"/>
      <c r="BS663" s="108"/>
      <c r="BT663" s="108"/>
      <c r="BU663" s="108"/>
      <c r="BV663" s="108"/>
      <c r="BW663" s="108"/>
      <c r="BX663" s="108"/>
      <c r="BY663" s="108"/>
      <c r="BZ663" s="108"/>
      <c r="CA663" s="108"/>
      <c r="CB663" s="108"/>
      <c r="CC663" s="108"/>
      <c r="CD663" s="108"/>
      <c r="CE663" s="108"/>
      <c r="CF663" s="108"/>
      <c r="CG663" s="108"/>
      <c r="CH663" s="108"/>
      <c r="CI663" s="108"/>
      <c r="CJ663" s="108"/>
      <c r="CK663" s="108"/>
      <c r="CL663" s="108"/>
      <c r="CM663" s="108"/>
      <c r="CN663" s="108"/>
      <c r="CO663" s="108"/>
      <c r="CP663" s="108"/>
      <c r="CQ663" s="108"/>
      <c r="CR663" s="108"/>
      <c r="CS663" s="108"/>
      <c r="CT663" s="108"/>
      <c r="CU663" s="108"/>
      <c r="CV663" s="108"/>
      <c r="CW663" s="108"/>
      <c r="CX663" s="108"/>
      <c r="CY663" s="108"/>
      <c r="CZ663" s="108"/>
      <c r="DA663" s="108"/>
      <c r="DB663" s="108"/>
      <c r="DC663" s="108"/>
      <c r="DD663" s="108"/>
    </row>
    <row r="664" spans="1:108" s="58" customFormat="1" ht="13.5" customHeight="1">
      <c r="A664" s="108" t="s">
        <v>814</v>
      </c>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c r="AA664" s="108"/>
      <c r="AB664" s="108"/>
      <c r="AC664" s="108"/>
      <c r="AD664" s="108"/>
      <c r="AE664" s="108"/>
      <c r="AF664" s="108"/>
      <c r="AG664" s="108"/>
      <c r="AH664" s="108"/>
      <c r="AI664" s="108"/>
      <c r="AJ664" s="108"/>
      <c r="AK664" s="108"/>
      <c r="AL664" s="108"/>
      <c r="AM664" s="108"/>
      <c r="AN664" s="108"/>
      <c r="AO664" s="108"/>
      <c r="AP664" s="108"/>
      <c r="AQ664" s="108"/>
      <c r="AR664" s="108"/>
      <c r="AS664" s="108"/>
      <c r="AT664" s="108"/>
      <c r="AU664" s="108"/>
      <c r="AV664" s="108"/>
      <c r="AW664" s="108"/>
      <c r="AX664" s="108"/>
      <c r="AY664" s="108"/>
      <c r="AZ664" s="108"/>
      <c r="BA664" s="108"/>
      <c r="BB664" s="108"/>
      <c r="BC664" s="108"/>
      <c r="BD664" s="108"/>
      <c r="BE664" s="108"/>
      <c r="BF664" s="108"/>
      <c r="BG664" s="108"/>
      <c r="BH664" s="108"/>
      <c r="BI664" s="108"/>
      <c r="BJ664" s="108"/>
      <c r="BK664" s="108"/>
      <c r="BL664" s="108"/>
      <c r="BM664" s="108"/>
      <c r="BN664" s="108"/>
      <c r="BO664" s="108"/>
      <c r="BP664" s="108"/>
      <c r="BQ664" s="108"/>
      <c r="BR664" s="108"/>
      <c r="BS664" s="108"/>
      <c r="BT664" s="108"/>
      <c r="BU664" s="108"/>
      <c r="BV664" s="108"/>
      <c r="BW664" s="108"/>
      <c r="BX664" s="108"/>
      <c r="BY664" s="108"/>
      <c r="BZ664" s="108"/>
      <c r="CA664" s="108"/>
      <c r="CB664" s="108"/>
      <c r="CC664" s="108"/>
      <c r="CD664" s="108"/>
      <c r="CE664" s="108"/>
      <c r="CF664" s="108"/>
      <c r="CG664" s="108"/>
      <c r="CH664" s="108"/>
      <c r="CI664" s="108"/>
      <c r="CJ664" s="108"/>
      <c r="CK664" s="108"/>
      <c r="CL664" s="108"/>
      <c r="CM664" s="108"/>
      <c r="CN664" s="108"/>
      <c r="CO664" s="108"/>
      <c r="CP664" s="108"/>
      <c r="CQ664" s="108"/>
      <c r="CR664" s="108"/>
      <c r="CS664" s="108"/>
      <c r="CT664" s="108"/>
      <c r="CU664" s="108"/>
      <c r="CV664" s="108"/>
      <c r="CW664" s="108"/>
      <c r="CX664" s="108"/>
      <c r="CY664" s="108"/>
      <c r="CZ664" s="108"/>
      <c r="DA664" s="108"/>
      <c r="DB664" s="108"/>
      <c r="DC664" s="108"/>
      <c r="DD664" s="108"/>
    </row>
    <row r="665" spans="1:108" s="58" customFormat="1" ht="13.5" customHeight="1">
      <c r="A665" s="107" t="s">
        <v>1013</v>
      </c>
      <c r="B665" s="107"/>
      <c r="C665" s="107"/>
      <c r="D665" s="107"/>
      <c r="E665" s="107"/>
      <c r="F665" s="107"/>
      <c r="G665" s="107"/>
      <c r="H665" s="107"/>
      <c r="I665" s="107"/>
      <c r="J665" s="107"/>
      <c r="K665" s="107"/>
      <c r="L665" s="107"/>
      <c r="M665" s="107"/>
      <c r="N665" s="107"/>
      <c r="O665" s="107"/>
      <c r="P665" s="107"/>
      <c r="Q665" s="107"/>
      <c r="R665" s="107"/>
      <c r="S665" s="107"/>
      <c r="T665" s="107"/>
      <c r="U665" s="107"/>
      <c r="V665" s="107"/>
      <c r="W665" s="107"/>
      <c r="X665" s="107"/>
      <c r="Y665" s="107"/>
      <c r="Z665" s="107"/>
      <c r="AA665" s="107"/>
      <c r="AB665" s="107"/>
      <c r="AC665" s="107"/>
      <c r="AD665" s="107"/>
      <c r="AE665" s="107"/>
      <c r="AF665" s="107"/>
      <c r="AG665" s="107"/>
      <c r="AH665" s="107"/>
      <c r="AI665" s="107"/>
      <c r="AJ665" s="107"/>
      <c r="AK665" s="107"/>
      <c r="AL665" s="107"/>
      <c r="AM665" s="107"/>
      <c r="AN665" s="107"/>
      <c r="AO665" s="107"/>
      <c r="AP665" s="107"/>
      <c r="AQ665" s="107"/>
      <c r="AR665" s="107"/>
      <c r="AS665" s="107"/>
      <c r="AT665" s="107"/>
      <c r="AU665" s="107"/>
      <c r="AV665" s="107"/>
      <c r="AW665" s="107"/>
      <c r="AX665" s="107"/>
      <c r="AY665" s="107"/>
      <c r="AZ665" s="107"/>
      <c r="BA665" s="107"/>
      <c r="BB665" s="107"/>
      <c r="BC665" s="107"/>
      <c r="BD665" s="107"/>
      <c r="BE665" s="107"/>
      <c r="BF665" s="107"/>
      <c r="BG665" s="107"/>
      <c r="BH665" s="107"/>
      <c r="BI665" s="107"/>
      <c r="BJ665" s="107"/>
      <c r="BK665" s="107"/>
      <c r="BL665" s="107"/>
      <c r="BM665" s="107"/>
      <c r="BN665" s="107"/>
      <c r="BO665" s="107"/>
      <c r="BP665" s="107"/>
      <c r="BQ665" s="107"/>
      <c r="BR665" s="107"/>
      <c r="BS665" s="107"/>
      <c r="BT665" s="107"/>
      <c r="BU665" s="107"/>
      <c r="BV665" s="107"/>
      <c r="BW665" s="107"/>
      <c r="BX665" s="107"/>
      <c r="BY665" s="107"/>
      <c r="BZ665" s="107"/>
      <c r="CA665" s="107"/>
      <c r="CB665" s="107"/>
      <c r="CC665" s="107"/>
      <c r="CD665" s="107"/>
      <c r="CE665" s="107"/>
      <c r="CF665" s="107"/>
      <c r="CG665" s="107"/>
      <c r="CH665" s="107"/>
      <c r="CI665" s="107"/>
      <c r="CJ665" s="107"/>
      <c r="CK665" s="107"/>
      <c r="CL665" s="107"/>
      <c r="CM665" s="107"/>
      <c r="CN665" s="107"/>
      <c r="CO665" s="107"/>
      <c r="CP665" s="107"/>
      <c r="CQ665" s="107"/>
      <c r="CR665" s="107"/>
      <c r="CS665" s="107"/>
      <c r="CT665" s="107"/>
      <c r="CU665" s="107"/>
      <c r="CV665" s="107"/>
      <c r="CW665" s="107"/>
      <c r="CX665" s="107"/>
      <c r="CY665" s="107"/>
      <c r="CZ665" s="107"/>
      <c r="DA665" s="107"/>
      <c r="DB665" s="107"/>
      <c r="DC665" s="107"/>
      <c r="DD665" s="107"/>
    </row>
    <row r="666" spans="1:108" s="58" customFormat="1" ht="13.5" customHeight="1">
      <c r="A666" s="107" t="s">
        <v>1014</v>
      </c>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c r="AA666" s="107"/>
      <c r="AB666" s="107"/>
      <c r="AC666" s="107"/>
      <c r="AD666" s="107"/>
      <c r="AE666" s="107"/>
      <c r="AF666" s="107"/>
      <c r="AG666" s="107"/>
      <c r="AH666" s="107"/>
      <c r="AI666" s="107"/>
      <c r="AJ666" s="107"/>
      <c r="AK666" s="107"/>
      <c r="AL666" s="107"/>
      <c r="AM666" s="107"/>
      <c r="AN666" s="107"/>
      <c r="AO666" s="107"/>
      <c r="AP666" s="107"/>
      <c r="AQ666" s="107"/>
      <c r="AR666" s="107"/>
      <c r="AS666" s="107"/>
      <c r="AT666" s="107"/>
      <c r="AU666" s="107"/>
      <c r="AV666" s="107"/>
      <c r="AW666" s="107"/>
      <c r="AX666" s="107"/>
      <c r="AY666" s="107"/>
      <c r="AZ666" s="107"/>
      <c r="BA666" s="107"/>
      <c r="BB666" s="107"/>
      <c r="BC666" s="107"/>
      <c r="BD666" s="107"/>
      <c r="BE666" s="107"/>
      <c r="BF666" s="107"/>
      <c r="BG666" s="107"/>
      <c r="BH666" s="107"/>
      <c r="BI666" s="107"/>
      <c r="BJ666" s="107"/>
      <c r="BK666" s="107"/>
      <c r="BL666" s="107"/>
      <c r="BM666" s="107"/>
      <c r="BN666" s="107"/>
      <c r="BO666" s="107"/>
      <c r="BP666" s="107"/>
      <c r="BQ666" s="107"/>
      <c r="BR666" s="107"/>
      <c r="BS666" s="107"/>
      <c r="BT666" s="107"/>
      <c r="BU666" s="107"/>
      <c r="BV666" s="107"/>
      <c r="BW666" s="107"/>
      <c r="BX666" s="107"/>
      <c r="BY666" s="107"/>
      <c r="BZ666" s="107"/>
      <c r="CA666" s="107"/>
      <c r="CB666" s="107"/>
      <c r="CC666" s="107"/>
      <c r="CD666" s="107"/>
      <c r="CE666" s="107"/>
      <c r="CF666" s="107"/>
      <c r="CG666" s="107"/>
      <c r="CH666" s="107"/>
      <c r="CI666" s="107"/>
      <c r="CJ666" s="107"/>
      <c r="CK666" s="107"/>
      <c r="CL666" s="107"/>
      <c r="CM666" s="107"/>
      <c r="CN666" s="107"/>
      <c r="CO666" s="107"/>
      <c r="CP666" s="107"/>
      <c r="CQ666" s="107"/>
      <c r="CR666" s="107"/>
      <c r="CS666" s="107"/>
      <c r="CT666" s="107"/>
      <c r="CU666" s="107"/>
      <c r="CV666" s="107"/>
      <c r="CW666" s="107"/>
      <c r="CX666" s="107"/>
      <c r="CY666" s="107"/>
      <c r="CZ666" s="107"/>
      <c r="DA666" s="107"/>
      <c r="DB666" s="107"/>
      <c r="DC666" s="107"/>
      <c r="DD666" s="107"/>
    </row>
    <row r="667" spans="1:108" s="58" customFormat="1" ht="13.5" customHeight="1">
      <c r="A667" s="107" t="s">
        <v>1015</v>
      </c>
      <c r="B667" s="107"/>
      <c r="C667" s="107"/>
      <c r="D667" s="107"/>
      <c r="E667" s="107"/>
      <c r="F667" s="107"/>
      <c r="G667" s="107"/>
      <c r="H667" s="107"/>
      <c r="I667" s="107"/>
      <c r="J667" s="107"/>
      <c r="K667" s="107"/>
      <c r="L667" s="107"/>
      <c r="M667" s="107"/>
      <c r="N667" s="107"/>
      <c r="O667" s="107"/>
      <c r="P667" s="107"/>
      <c r="Q667" s="107"/>
      <c r="R667" s="107"/>
      <c r="S667" s="107"/>
      <c r="T667" s="107"/>
      <c r="U667" s="107"/>
      <c r="V667" s="107"/>
      <c r="W667" s="107"/>
      <c r="X667" s="107"/>
      <c r="Y667" s="107"/>
      <c r="Z667" s="107"/>
      <c r="AA667" s="107"/>
      <c r="AB667" s="107"/>
      <c r="AC667" s="107"/>
      <c r="AD667" s="107"/>
      <c r="AE667" s="107"/>
      <c r="AF667" s="107"/>
      <c r="AG667" s="107"/>
      <c r="AH667" s="107"/>
      <c r="AI667" s="107"/>
      <c r="AJ667" s="107"/>
      <c r="AK667" s="107"/>
      <c r="AL667" s="107"/>
      <c r="AM667" s="107"/>
      <c r="AN667" s="107"/>
      <c r="AO667" s="107"/>
      <c r="AP667" s="107"/>
      <c r="AQ667" s="107"/>
      <c r="AR667" s="107"/>
      <c r="AS667" s="107"/>
      <c r="AT667" s="107"/>
      <c r="AU667" s="107"/>
      <c r="AV667" s="107"/>
      <c r="AW667" s="107"/>
      <c r="AX667" s="107"/>
      <c r="AY667" s="107"/>
      <c r="AZ667" s="107"/>
      <c r="BA667" s="107"/>
      <c r="BB667" s="107"/>
      <c r="BC667" s="107"/>
      <c r="BD667" s="107"/>
      <c r="BE667" s="107"/>
      <c r="BF667" s="107"/>
      <c r="BG667" s="107"/>
      <c r="BH667" s="107"/>
      <c r="BI667" s="107"/>
      <c r="BJ667" s="107"/>
      <c r="BK667" s="107"/>
      <c r="BL667" s="107"/>
      <c r="BM667" s="107"/>
      <c r="BN667" s="107"/>
      <c r="BO667" s="107"/>
      <c r="BP667" s="107"/>
      <c r="BQ667" s="107"/>
      <c r="BR667" s="107"/>
      <c r="BS667" s="107"/>
      <c r="BT667" s="107"/>
      <c r="BU667" s="107"/>
      <c r="BV667" s="107"/>
      <c r="BW667" s="107"/>
      <c r="BX667" s="107"/>
      <c r="BY667" s="107"/>
      <c r="BZ667" s="107"/>
      <c r="CA667" s="107"/>
      <c r="CB667" s="107"/>
      <c r="CC667" s="107"/>
      <c r="CD667" s="107"/>
      <c r="CE667" s="107"/>
      <c r="CF667" s="107"/>
      <c r="CG667" s="107"/>
      <c r="CH667" s="107"/>
      <c r="CI667" s="107"/>
      <c r="CJ667" s="107"/>
      <c r="CK667" s="107"/>
      <c r="CL667" s="107"/>
      <c r="CM667" s="107"/>
      <c r="CN667" s="107"/>
      <c r="CO667" s="107"/>
      <c r="CP667" s="107"/>
      <c r="CQ667" s="107"/>
      <c r="CR667" s="107"/>
      <c r="CS667" s="107"/>
      <c r="CT667" s="107"/>
      <c r="CU667" s="107"/>
      <c r="CV667" s="107"/>
      <c r="CW667" s="107"/>
      <c r="CX667" s="107"/>
      <c r="CY667" s="107"/>
      <c r="CZ667" s="107"/>
      <c r="DA667" s="107"/>
      <c r="DB667" s="107"/>
      <c r="DC667" s="107"/>
      <c r="DD667" s="107"/>
    </row>
    <row r="668" spans="1:108" s="58" customFormat="1" ht="13.5" customHeight="1">
      <c r="A668" s="117" t="s">
        <v>790</v>
      </c>
      <c r="B668" s="117"/>
      <c r="C668" s="117"/>
      <c r="D668" s="117"/>
      <c r="E668" s="117"/>
      <c r="F668" s="117"/>
      <c r="G668" s="117"/>
      <c r="H668" s="117"/>
      <c r="I668" s="117"/>
      <c r="J668" s="117"/>
      <c r="K668" s="117"/>
      <c r="L668" s="117"/>
      <c r="M668" s="117"/>
      <c r="N668" s="117"/>
      <c r="O668" s="117"/>
      <c r="P668" s="117"/>
      <c r="Q668" s="117"/>
      <c r="R668" s="117"/>
      <c r="S668" s="117"/>
      <c r="T668" s="117"/>
      <c r="U668" s="117"/>
      <c r="V668" s="117"/>
      <c r="W668" s="117"/>
      <c r="X668" s="117"/>
      <c r="Y668" s="117"/>
      <c r="Z668" s="117"/>
      <c r="AA668" s="117"/>
      <c r="AB668" s="117"/>
      <c r="AC668" s="117"/>
      <c r="AD668" s="117"/>
      <c r="AE668" s="117"/>
      <c r="AF668" s="117"/>
      <c r="AG668" s="117"/>
      <c r="AH668" s="117"/>
      <c r="AI668" s="117"/>
      <c r="AJ668" s="117"/>
      <c r="AK668" s="117"/>
      <c r="AL668" s="117"/>
      <c r="AM668" s="117"/>
      <c r="AN668" s="117"/>
      <c r="AO668" s="117"/>
      <c r="AP668" s="117"/>
      <c r="AQ668" s="117"/>
      <c r="AR668" s="117"/>
      <c r="AS668" s="117"/>
      <c r="AT668" s="117"/>
      <c r="AU668" s="117"/>
      <c r="AV668" s="117"/>
      <c r="AW668" s="117"/>
      <c r="AX668" s="117"/>
      <c r="AY668" s="117"/>
      <c r="AZ668" s="117"/>
      <c r="BA668" s="117"/>
      <c r="BB668" s="117"/>
      <c r="BC668" s="117"/>
      <c r="BD668" s="117"/>
      <c r="BE668" s="117"/>
      <c r="BF668" s="117"/>
      <c r="BG668" s="117"/>
      <c r="BH668" s="117"/>
      <c r="BI668" s="117"/>
      <c r="BJ668" s="117"/>
      <c r="BK668" s="117"/>
      <c r="BL668" s="117"/>
      <c r="BM668" s="117"/>
      <c r="BN668" s="117"/>
      <c r="BO668" s="117"/>
      <c r="BP668" s="117"/>
      <c r="BQ668" s="117"/>
      <c r="BR668" s="117"/>
      <c r="BS668" s="117"/>
      <c r="BT668" s="117"/>
      <c r="BU668" s="117"/>
      <c r="BV668" s="117"/>
      <c r="BW668" s="117"/>
      <c r="BX668" s="117"/>
      <c r="BY668" s="117"/>
      <c r="BZ668" s="117"/>
      <c r="CA668" s="117"/>
      <c r="CB668" s="117"/>
      <c r="CC668" s="117"/>
      <c r="CD668" s="117"/>
      <c r="CE668" s="117"/>
      <c r="CF668" s="117"/>
      <c r="CG668" s="117"/>
      <c r="CH668" s="117"/>
      <c r="CI668" s="117"/>
      <c r="CJ668" s="117"/>
      <c r="CK668" s="117"/>
      <c r="CL668" s="117"/>
      <c r="CM668" s="117"/>
      <c r="CN668" s="117"/>
      <c r="CO668" s="117"/>
      <c r="CP668" s="117"/>
      <c r="CQ668" s="117"/>
      <c r="CR668" s="117"/>
      <c r="CS668" s="117"/>
      <c r="CT668" s="117"/>
      <c r="CU668" s="117"/>
      <c r="CV668" s="117"/>
      <c r="CW668" s="117"/>
      <c r="CX668" s="117"/>
      <c r="CY668" s="117"/>
      <c r="CZ668" s="117"/>
      <c r="DA668" s="117"/>
      <c r="DB668" s="117"/>
      <c r="DC668" s="117"/>
      <c r="DD668" s="117"/>
    </row>
    <row r="669" spans="1:108" s="57" customFormat="1" ht="13.5" customHeight="1">
      <c r="A669" s="112" t="s">
        <v>1152</v>
      </c>
      <c r="B669" s="112"/>
      <c r="C669" s="112"/>
      <c r="D669" s="112"/>
      <c r="E669" s="112"/>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2"/>
      <c r="BG669" s="112"/>
      <c r="BH669" s="112"/>
      <c r="BI669" s="112"/>
      <c r="BJ669" s="112"/>
      <c r="BK669" s="112"/>
      <c r="BL669" s="112"/>
      <c r="BM669" s="112"/>
      <c r="BN669" s="112"/>
      <c r="BO669" s="112"/>
      <c r="BP669" s="112"/>
      <c r="BQ669" s="112"/>
      <c r="BR669" s="112"/>
      <c r="BS669" s="112"/>
      <c r="BT669" s="112"/>
      <c r="BU669" s="112"/>
      <c r="BV669" s="112"/>
      <c r="BW669" s="112"/>
      <c r="BX669" s="112"/>
      <c r="BY669" s="112"/>
      <c r="BZ669" s="112"/>
      <c r="CA669" s="112"/>
      <c r="CB669" s="112"/>
      <c r="CC669" s="112"/>
      <c r="CD669" s="112"/>
      <c r="CE669" s="112"/>
      <c r="CF669" s="112"/>
      <c r="CG669" s="112"/>
      <c r="CH669" s="112"/>
      <c r="CI669" s="112"/>
      <c r="CJ669" s="112"/>
      <c r="CK669" s="112"/>
      <c r="CL669" s="112"/>
      <c r="CM669" s="112"/>
      <c r="CN669" s="112"/>
      <c r="CO669" s="112"/>
      <c r="CP669" s="112"/>
      <c r="CQ669" s="112"/>
      <c r="CR669" s="112"/>
      <c r="CS669" s="112"/>
      <c r="CT669" s="112"/>
      <c r="CU669" s="112"/>
      <c r="CV669" s="112"/>
      <c r="CW669" s="112"/>
      <c r="CX669" s="112"/>
      <c r="CY669" s="112"/>
      <c r="CZ669" s="112"/>
      <c r="DA669" s="112"/>
      <c r="DB669" s="112"/>
      <c r="DC669" s="112"/>
      <c r="DD669" s="112"/>
    </row>
    <row r="670" spans="1:108" s="57" customFormat="1" ht="13.5" customHeight="1">
      <c r="A670" s="112" t="s">
        <v>1153</v>
      </c>
      <c r="B670" s="112"/>
      <c r="C670" s="112"/>
      <c r="D670" s="112"/>
      <c r="E670" s="112"/>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c r="AB670" s="112"/>
      <c r="AC670" s="112"/>
      <c r="AD670" s="112"/>
      <c r="AE670" s="112"/>
      <c r="AF670" s="112"/>
      <c r="AG670" s="112"/>
      <c r="AH670" s="112"/>
      <c r="AI670" s="112"/>
      <c r="AJ670" s="112"/>
      <c r="AK670" s="112"/>
      <c r="AL670" s="112"/>
      <c r="AM670" s="112"/>
      <c r="AN670" s="112"/>
      <c r="AO670" s="112"/>
      <c r="AP670" s="112"/>
      <c r="AQ670" s="112"/>
      <c r="AR670" s="112"/>
      <c r="AS670" s="112"/>
      <c r="AT670" s="112"/>
      <c r="AU670" s="112"/>
      <c r="AV670" s="112"/>
      <c r="AW670" s="112"/>
      <c r="AX670" s="112"/>
      <c r="AY670" s="112"/>
      <c r="AZ670" s="112"/>
      <c r="BA670" s="112"/>
      <c r="BB670" s="112"/>
      <c r="BC670" s="112"/>
      <c r="BD670" s="112"/>
      <c r="BE670" s="112"/>
      <c r="BF670" s="112"/>
      <c r="BG670" s="112"/>
      <c r="BH670" s="112"/>
      <c r="BI670" s="112"/>
      <c r="BJ670" s="112"/>
      <c r="BK670" s="112"/>
      <c r="BL670" s="112"/>
      <c r="BM670" s="112"/>
      <c r="BN670" s="112"/>
      <c r="BO670" s="112"/>
      <c r="BP670" s="112"/>
      <c r="BQ670" s="112"/>
      <c r="BR670" s="112"/>
      <c r="BS670" s="112"/>
      <c r="BT670" s="112"/>
      <c r="BU670" s="112"/>
      <c r="BV670" s="112"/>
      <c r="BW670" s="112"/>
      <c r="BX670" s="112"/>
      <c r="BY670" s="112"/>
      <c r="BZ670" s="112"/>
      <c r="CA670" s="112"/>
      <c r="CB670" s="112"/>
      <c r="CC670" s="112"/>
      <c r="CD670" s="112"/>
      <c r="CE670" s="112"/>
      <c r="CF670" s="112"/>
      <c r="CG670" s="112"/>
      <c r="CH670" s="112"/>
      <c r="CI670" s="112"/>
      <c r="CJ670" s="112"/>
      <c r="CK670" s="112"/>
      <c r="CL670" s="112"/>
      <c r="CM670" s="112"/>
      <c r="CN670" s="112"/>
      <c r="CO670" s="112"/>
      <c r="CP670" s="112"/>
      <c r="CQ670" s="112"/>
      <c r="CR670" s="112"/>
      <c r="CS670" s="112"/>
      <c r="CT670" s="112"/>
      <c r="CU670" s="112"/>
      <c r="CV670" s="112"/>
      <c r="CW670" s="112"/>
      <c r="CX670" s="112"/>
      <c r="CY670" s="112"/>
      <c r="CZ670" s="112"/>
      <c r="DA670" s="112"/>
      <c r="DB670" s="112"/>
      <c r="DC670" s="112"/>
      <c r="DD670" s="112"/>
    </row>
    <row r="671" spans="1:108" s="57" customFormat="1" ht="13.5" customHeight="1">
      <c r="A671" s="112" t="s">
        <v>1611</v>
      </c>
      <c r="B671" s="112"/>
      <c r="C671" s="112"/>
      <c r="D671" s="112"/>
      <c r="E671" s="112"/>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c r="AB671" s="112"/>
      <c r="AC671" s="112"/>
      <c r="AD671" s="112"/>
      <c r="AE671" s="112"/>
      <c r="AF671" s="112"/>
      <c r="AG671" s="112"/>
      <c r="AH671" s="112"/>
      <c r="AI671" s="112"/>
      <c r="AJ671" s="112"/>
      <c r="AK671" s="112"/>
      <c r="AL671" s="112"/>
      <c r="AM671" s="112"/>
      <c r="AN671" s="112"/>
      <c r="AO671" s="112"/>
      <c r="AP671" s="112"/>
      <c r="AQ671" s="112"/>
      <c r="AR671" s="112"/>
      <c r="AS671" s="112"/>
      <c r="AT671" s="112"/>
      <c r="AU671" s="112"/>
      <c r="AV671" s="112"/>
      <c r="AW671" s="112"/>
      <c r="AX671" s="112"/>
      <c r="AY671" s="112"/>
      <c r="AZ671" s="112"/>
      <c r="BA671" s="112"/>
      <c r="BB671" s="112"/>
      <c r="BC671" s="112"/>
      <c r="BD671" s="112"/>
      <c r="BE671" s="112"/>
      <c r="BF671" s="112"/>
      <c r="BG671" s="112"/>
      <c r="BH671" s="112"/>
      <c r="BI671" s="112"/>
      <c r="BJ671" s="112"/>
      <c r="BK671" s="112"/>
      <c r="BL671" s="112"/>
      <c r="BM671" s="112"/>
      <c r="BN671" s="112"/>
      <c r="BO671" s="112"/>
      <c r="BP671" s="112"/>
      <c r="BQ671" s="112"/>
      <c r="BR671" s="112"/>
      <c r="BS671" s="112"/>
      <c r="BT671" s="112"/>
      <c r="BU671" s="112"/>
      <c r="BV671" s="112"/>
      <c r="BW671" s="112"/>
      <c r="BX671" s="112"/>
      <c r="BY671" s="112"/>
      <c r="BZ671" s="112"/>
      <c r="CA671" s="112"/>
      <c r="CB671" s="112"/>
      <c r="CC671" s="112"/>
      <c r="CD671" s="112"/>
      <c r="CE671" s="112"/>
      <c r="CF671" s="112"/>
      <c r="CG671" s="112"/>
      <c r="CH671" s="112"/>
      <c r="CI671" s="112"/>
      <c r="CJ671" s="112"/>
      <c r="CK671" s="112"/>
      <c r="CL671" s="112"/>
      <c r="CM671" s="112"/>
      <c r="CN671" s="112"/>
      <c r="CO671" s="112"/>
      <c r="CP671" s="112"/>
      <c r="CQ671" s="112"/>
      <c r="CR671" s="112"/>
      <c r="CS671" s="112"/>
      <c r="CT671" s="112"/>
      <c r="CU671" s="112"/>
      <c r="CV671" s="112"/>
      <c r="CW671" s="112"/>
      <c r="CX671" s="112"/>
      <c r="CY671" s="112"/>
      <c r="CZ671" s="112"/>
      <c r="DA671" s="112"/>
      <c r="DB671" s="112"/>
      <c r="DC671" s="112"/>
      <c r="DD671" s="112"/>
    </row>
    <row r="672" spans="1:108" s="57" customFormat="1" ht="13.5" customHeight="1">
      <c r="A672" s="112" t="s">
        <v>1612</v>
      </c>
      <c r="B672" s="112"/>
      <c r="C672" s="112"/>
      <c r="D672" s="112"/>
      <c r="E672" s="112"/>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c r="AB672" s="112"/>
      <c r="AC672" s="112"/>
      <c r="AD672" s="112"/>
      <c r="AE672" s="112"/>
      <c r="AF672" s="112"/>
      <c r="AG672" s="112"/>
      <c r="AH672" s="112"/>
      <c r="AI672" s="112"/>
      <c r="AJ672" s="112"/>
      <c r="AK672" s="112"/>
      <c r="AL672" s="112"/>
      <c r="AM672" s="112"/>
      <c r="AN672" s="112"/>
      <c r="AO672" s="112"/>
      <c r="AP672" s="112"/>
      <c r="AQ672" s="112"/>
      <c r="AR672" s="112"/>
      <c r="AS672" s="112"/>
      <c r="AT672" s="112"/>
      <c r="AU672" s="112"/>
      <c r="AV672" s="112"/>
      <c r="AW672" s="112"/>
      <c r="AX672" s="112"/>
      <c r="AY672" s="112"/>
      <c r="AZ672" s="112"/>
      <c r="BA672" s="112"/>
      <c r="BB672" s="112"/>
      <c r="BC672" s="112"/>
      <c r="BD672" s="112"/>
      <c r="BE672" s="112"/>
      <c r="BF672" s="112"/>
      <c r="BG672" s="112"/>
      <c r="BH672" s="112"/>
      <c r="BI672" s="112"/>
      <c r="BJ672" s="112"/>
      <c r="BK672" s="112"/>
      <c r="BL672" s="112"/>
      <c r="BM672" s="112"/>
      <c r="BN672" s="112"/>
      <c r="BO672" s="112"/>
      <c r="BP672" s="112"/>
      <c r="BQ672" s="112"/>
      <c r="BR672" s="112"/>
      <c r="BS672" s="112"/>
      <c r="BT672" s="112"/>
      <c r="BU672" s="112"/>
      <c r="BV672" s="112"/>
      <c r="BW672" s="112"/>
      <c r="BX672" s="112"/>
      <c r="BY672" s="112"/>
      <c r="BZ672" s="112"/>
      <c r="CA672" s="112"/>
      <c r="CB672" s="112"/>
      <c r="CC672" s="112"/>
      <c r="CD672" s="112"/>
      <c r="CE672" s="112"/>
      <c r="CF672" s="112"/>
      <c r="CG672" s="112"/>
      <c r="CH672" s="112"/>
      <c r="CI672" s="112"/>
      <c r="CJ672" s="112"/>
      <c r="CK672" s="112"/>
      <c r="CL672" s="112"/>
      <c r="CM672" s="112"/>
      <c r="CN672" s="112"/>
      <c r="CO672" s="112"/>
      <c r="CP672" s="112"/>
      <c r="CQ672" s="112"/>
      <c r="CR672" s="112"/>
      <c r="CS672" s="112"/>
      <c r="CT672" s="112"/>
      <c r="CU672" s="112"/>
      <c r="CV672" s="112"/>
      <c r="CW672" s="112"/>
      <c r="CX672" s="112"/>
      <c r="CY672" s="112"/>
      <c r="CZ672" s="112"/>
      <c r="DA672" s="112"/>
      <c r="DB672" s="112"/>
      <c r="DC672" s="112"/>
      <c r="DD672" s="112"/>
    </row>
    <row r="673" spans="1:108" s="57" customFormat="1" ht="13.5" customHeight="1">
      <c r="A673" s="112" t="s">
        <v>1613</v>
      </c>
      <c r="B673" s="112"/>
      <c r="C673" s="112"/>
      <c r="D673" s="112"/>
      <c r="E673" s="112"/>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c r="AB673" s="112"/>
      <c r="AC673" s="112"/>
      <c r="AD673" s="112"/>
      <c r="AE673" s="112"/>
      <c r="AF673" s="112"/>
      <c r="AG673" s="112"/>
      <c r="AH673" s="112"/>
      <c r="AI673" s="112"/>
      <c r="AJ673" s="112"/>
      <c r="AK673" s="112"/>
      <c r="AL673" s="112"/>
      <c r="AM673" s="112"/>
      <c r="AN673" s="112"/>
      <c r="AO673" s="112"/>
      <c r="AP673" s="112"/>
      <c r="AQ673" s="112"/>
      <c r="AR673" s="112"/>
      <c r="AS673" s="112"/>
      <c r="AT673" s="112"/>
      <c r="AU673" s="112"/>
      <c r="AV673" s="112"/>
      <c r="AW673" s="112"/>
      <c r="AX673" s="112"/>
      <c r="AY673" s="112"/>
      <c r="AZ673" s="112"/>
      <c r="BA673" s="112"/>
      <c r="BB673" s="112"/>
      <c r="BC673" s="112"/>
      <c r="BD673" s="112"/>
      <c r="BE673" s="112"/>
      <c r="BF673" s="112"/>
      <c r="BG673" s="112"/>
      <c r="BH673" s="112"/>
      <c r="BI673" s="112"/>
      <c r="BJ673" s="112"/>
      <c r="BK673" s="112"/>
      <c r="BL673" s="112"/>
      <c r="BM673" s="112"/>
      <c r="BN673" s="112"/>
      <c r="BO673" s="112"/>
      <c r="BP673" s="112"/>
      <c r="BQ673" s="112"/>
      <c r="BR673" s="112"/>
      <c r="BS673" s="112"/>
      <c r="BT673" s="112"/>
      <c r="BU673" s="112"/>
      <c r="BV673" s="112"/>
      <c r="BW673" s="112"/>
      <c r="BX673" s="112"/>
      <c r="BY673" s="112"/>
      <c r="BZ673" s="112"/>
      <c r="CA673" s="112"/>
      <c r="CB673" s="112"/>
      <c r="CC673" s="112"/>
      <c r="CD673" s="112"/>
      <c r="CE673" s="112"/>
      <c r="CF673" s="112"/>
      <c r="CG673" s="112"/>
      <c r="CH673" s="112"/>
      <c r="CI673" s="112"/>
      <c r="CJ673" s="112"/>
      <c r="CK673" s="112"/>
      <c r="CL673" s="112"/>
      <c r="CM673" s="112"/>
      <c r="CN673" s="112"/>
      <c r="CO673" s="112"/>
      <c r="CP673" s="112"/>
      <c r="CQ673" s="112"/>
      <c r="CR673" s="112"/>
      <c r="CS673" s="112"/>
      <c r="CT673" s="112"/>
      <c r="CU673" s="112"/>
      <c r="CV673" s="112"/>
      <c r="CW673" s="112"/>
      <c r="CX673" s="112"/>
      <c r="CY673" s="112"/>
      <c r="CZ673" s="112"/>
      <c r="DA673" s="112"/>
      <c r="DB673" s="112"/>
      <c r="DC673" s="112"/>
      <c r="DD673" s="112"/>
    </row>
    <row r="674" spans="1:108" s="57" customFormat="1" ht="13.5" customHeight="1">
      <c r="A674" s="112" t="s">
        <v>1614</v>
      </c>
      <c r="B674" s="112"/>
      <c r="C674" s="112"/>
      <c r="D674" s="112"/>
      <c r="E674" s="112"/>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c r="AB674" s="112"/>
      <c r="AC674" s="112"/>
      <c r="AD674" s="112"/>
      <c r="AE674" s="112"/>
      <c r="AF674" s="112"/>
      <c r="AG674" s="112"/>
      <c r="AH674" s="112"/>
      <c r="AI674" s="112"/>
      <c r="AJ674" s="112"/>
      <c r="AK674" s="112"/>
      <c r="AL674" s="112"/>
      <c r="AM674" s="112"/>
      <c r="AN674" s="112"/>
      <c r="AO674" s="112"/>
      <c r="AP674" s="112"/>
      <c r="AQ674" s="112"/>
      <c r="AR674" s="112"/>
      <c r="AS674" s="112"/>
      <c r="AT674" s="112"/>
      <c r="AU674" s="112"/>
      <c r="AV674" s="112"/>
      <c r="AW674" s="112"/>
      <c r="AX674" s="112"/>
      <c r="AY674" s="112"/>
      <c r="AZ674" s="112"/>
      <c r="BA674" s="112"/>
      <c r="BB674" s="112"/>
      <c r="BC674" s="112"/>
      <c r="BD674" s="112"/>
      <c r="BE674" s="112"/>
      <c r="BF674" s="112"/>
      <c r="BG674" s="112"/>
      <c r="BH674" s="112"/>
      <c r="BI674" s="112"/>
      <c r="BJ674" s="112"/>
      <c r="BK674" s="112"/>
      <c r="BL674" s="112"/>
      <c r="BM674" s="112"/>
      <c r="BN674" s="112"/>
      <c r="BO674" s="112"/>
      <c r="BP674" s="112"/>
      <c r="BQ674" s="112"/>
      <c r="BR674" s="112"/>
      <c r="BS674" s="112"/>
      <c r="BT674" s="112"/>
      <c r="BU674" s="112"/>
      <c r="BV674" s="112"/>
      <c r="BW674" s="112"/>
      <c r="BX674" s="112"/>
      <c r="BY674" s="112"/>
      <c r="BZ674" s="112"/>
      <c r="CA674" s="112"/>
      <c r="CB674" s="112"/>
      <c r="CC674" s="112"/>
      <c r="CD674" s="112"/>
      <c r="CE674" s="112"/>
      <c r="CF674" s="112"/>
      <c r="CG674" s="112"/>
      <c r="CH674" s="112"/>
      <c r="CI674" s="112"/>
      <c r="CJ674" s="112"/>
      <c r="CK674" s="112"/>
      <c r="CL674" s="112"/>
      <c r="CM674" s="112"/>
      <c r="CN674" s="112"/>
      <c r="CO674" s="112"/>
      <c r="CP674" s="112"/>
      <c r="CQ674" s="112"/>
      <c r="CR674" s="112"/>
      <c r="CS674" s="112"/>
      <c r="CT674" s="112"/>
      <c r="CU674" s="112"/>
      <c r="CV674" s="112"/>
      <c r="CW674" s="112"/>
      <c r="CX674" s="112"/>
      <c r="CY674" s="112"/>
      <c r="CZ674" s="112"/>
      <c r="DA674" s="112"/>
      <c r="DB674" s="112"/>
      <c r="DC674" s="112"/>
      <c r="DD674" s="112"/>
    </row>
    <row r="675" spans="1:108" s="57" customFormat="1" ht="13.5" customHeight="1">
      <c r="A675" s="112" t="s">
        <v>1615</v>
      </c>
      <c r="B675" s="112"/>
      <c r="C675" s="112"/>
      <c r="D675" s="112"/>
      <c r="E675" s="112"/>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c r="AB675" s="112"/>
      <c r="AC675" s="112"/>
      <c r="AD675" s="112"/>
      <c r="AE675" s="112"/>
      <c r="AF675" s="112"/>
      <c r="AG675" s="112"/>
      <c r="AH675" s="112"/>
      <c r="AI675" s="112"/>
      <c r="AJ675" s="112"/>
      <c r="AK675" s="112"/>
      <c r="AL675" s="112"/>
      <c r="AM675" s="112"/>
      <c r="AN675" s="112"/>
      <c r="AO675" s="112"/>
      <c r="AP675" s="112"/>
      <c r="AQ675" s="112"/>
      <c r="AR675" s="112"/>
      <c r="AS675" s="112"/>
      <c r="AT675" s="112"/>
      <c r="AU675" s="112"/>
      <c r="AV675" s="112"/>
      <c r="AW675" s="112"/>
      <c r="AX675" s="112"/>
      <c r="AY675" s="112"/>
      <c r="AZ675" s="112"/>
      <c r="BA675" s="112"/>
      <c r="BB675" s="112"/>
      <c r="BC675" s="112"/>
      <c r="BD675" s="112"/>
      <c r="BE675" s="112"/>
      <c r="BF675" s="112"/>
      <c r="BG675" s="112"/>
      <c r="BH675" s="112"/>
      <c r="BI675" s="112"/>
      <c r="BJ675" s="112"/>
      <c r="BK675" s="112"/>
      <c r="BL675" s="112"/>
      <c r="BM675" s="112"/>
      <c r="BN675" s="112"/>
      <c r="BO675" s="112"/>
      <c r="BP675" s="112"/>
      <c r="BQ675" s="112"/>
      <c r="BR675" s="112"/>
      <c r="BS675" s="112"/>
      <c r="BT675" s="112"/>
      <c r="BU675" s="112"/>
      <c r="BV675" s="112"/>
      <c r="BW675" s="112"/>
      <c r="BX675" s="112"/>
      <c r="BY675" s="112"/>
      <c r="BZ675" s="112"/>
      <c r="CA675" s="112"/>
      <c r="CB675" s="112"/>
      <c r="CC675" s="112"/>
      <c r="CD675" s="112"/>
      <c r="CE675" s="112"/>
      <c r="CF675" s="112"/>
      <c r="CG675" s="112"/>
      <c r="CH675" s="112"/>
      <c r="CI675" s="112"/>
      <c r="CJ675" s="112"/>
      <c r="CK675" s="112"/>
      <c r="CL675" s="112"/>
      <c r="CM675" s="112"/>
      <c r="CN675" s="112"/>
      <c r="CO675" s="112"/>
      <c r="CP675" s="112"/>
      <c r="CQ675" s="112"/>
      <c r="CR675" s="112"/>
      <c r="CS675" s="112"/>
      <c r="CT675" s="112"/>
      <c r="CU675" s="112"/>
      <c r="CV675" s="112"/>
      <c r="CW675" s="112"/>
      <c r="CX675" s="112"/>
      <c r="CY675" s="112"/>
      <c r="CZ675" s="112"/>
      <c r="DA675" s="112"/>
      <c r="DB675" s="112"/>
      <c r="DC675" s="112"/>
      <c r="DD675" s="112"/>
    </row>
    <row r="676" spans="1:108" s="57" customFormat="1" ht="13.5" customHeight="1">
      <c r="A676" s="112" t="s">
        <v>1616</v>
      </c>
      <c r="B676" s="112"/>
      <c r="C676" s="112"/>
      <c r="D676" s="112"/>
      <c r="E676" s="112"/>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c r="AB676" s="112"/>
      <c r="AC676" s="112"/>
      <c r="AD676" s="112"/>
      <c r="AE676" s="112"/>
      <c r="AF676" s="112"/>
      <c r="AG676" s="112"/>
      <c r="AH676" s="112"/>
      <c r="AI676" s="112"/>
      <c r="AJ676" s="112"/>
      <c r="AK676" s="112"/>
      <c r="AL676" s="112"/>
      <c r="AM676" s="112"/>
      <c r="AN676" s="112"/>
      <c r="AO676" s="112"/>
      <c r="AP676" s="112"/>
      <c r="AQ676" s="112"/>
      <c r="AR676" s="112"/>
      <c r="AS676" s="112"/>
      <c r="AT676" s="112"/>
      <c r="AU676" s="112"/>
      <c r="AV676" s="112"/>
      <c r="AW676" s="112"/>
      <c r="AX676" s="112"/>
      <c r="AY676" s="112"/>
      <c r="AZ676" s="112"/>
      <c r="BA676" s="112"/>
      <c r="BB676" s="112"/>
      <c r="BC676" s="112"/>
      <c r="BD676" s="112"/>
      <c r="BE676" s="112"/>
      <c r="BF676" s="112"/>
      <c r="BG676" s="112"/>
      <c r="BH676" s="112"/>
      <c r="BI676" s="112"/>
      <c r="BJ676" s="112"/>
      <c r="BK676" s="112"/>
      <c r="BL676" s="112"/>
      <c r="BM676" s="112"/>
      <c r="BN676" s="112"/>
      <c r="BO676" s="112"/>
      <c r="BP676" s="112"/>
      <c r="BQ676" s="112"/>
      <c r="BR676" s="112"/>
      <c r="BS676" s="112"/>
      <c r="BT676" s="112"/>
      <c r="BU676" s="112"/>
      <c r="BV676" s="112"/>
      <c r="BW676" s="112"/>
      <c r="BX676" s="112"/>
      <c r="BY676" s="112"/>
      <c r="BZ676" s="112"/>
      <c r="CA676" s="112"/>
      <c r="CB676" s="112"/>
      <c r="CC676" s="112"/>
      <c r="CD676" s="112"/>
      <c r="CE676" s="112"/>
      <c r="CF676" s="112"/>
      <c r="CG676" s="112"/>
      <c r="CH676" s="112"/>
      <c r="CI676" s="112"/>
      <c r="CJ676" s="112"/>
      <c r="CK676" s="112"/>
      <c r="CL676" s="112"/>
      <c r="CM676" s="112"/>
      <c r="CN676" s="112"/>
      <c r="CO676" s="112"/>
      <c r="CP676" s="112"/>
      <c r="CQ676" s="112"/>
      <c r="CR676" s="112"/>
      <c r="CS676" s="112"/>
      <c r="CT676" s="112"/>
      <c r="CU676" s="112"/>
      <c r="CV676" s="112"/>
      <c r="CW676" s="112"/>
      <c r="CX676" s="112"/>
      <c r="CY676" s="112"/>
      <c r="CZ676" s="112"/>
      <c r="DA676" s="112"/>
      <c r="DB676" s="112"/>
      <c r="DC676" s="112"/>
      <c r="DD676" s="112"/>
    </row>
    <row r="677" spans="1:108" s="57" customFormat="1" ht="13.5" customHeight="1">
      <c r="A677" s="112" t="s">
        <v>1617</v>
      </c>
      <c r="B677" s="112"/>
      <c r="C677" s="112"/>
      <c r="D677" s="112"/>
      <c r="E677" s="112"/>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c r="AB677" s="112"/>
      <c r="AC677" s="112"/>
      <c r="AD677" s="112"/>
      <c r="AE677" s="112"/>
      <c r="AF677" s="112"/>
      <c r="AG677" s="112"/>
      <c r="AH677" s="112"/>
      <c r="AI677" s="112"/>
      <c r="AJ677" s="112"/>
      <c r="AK677" s="112"/>
      <c r="AL677" s="112"/>
      <c r="AM677" s="112"/>
      <c r="AN677" s="112"/>
      <c r="AO677" s="112"/>
      <c r="AP677" s="112"/>
      <c r="AQ677" s="112"/>
      <c r="AR677" s="112"/>
      <c r="AS677" s="112"/>
      <c r="AT677" s="112"/>
      <c r="AU677" s="112"/>
      <c r="AV677" s="112"/>
      <c r="AW677" s="112"/>
      <c r="AX677" s="112"/>
      <c r="AY677" s="112"/>
      <c r="AZ677" s="112"/>
      <c r="BA677" s="112"/>
      <c r="BB677" s="112"/>
      <c r="BC677" s="112"/>
      <c r="BD677" s="112"/>
      <c r="BE677" s="112"/>
      <c r="BF677" s="112"/>
      <c r="BG677" s="112"/>
      <c r="BH677" s="112"/>
      <c r="BI677" s="112"/>
      <c r="BJ677" s="112"/>
      <c r="BK677" s="112"/>
      <c r="BL677" s="112"/>
      <c r="BM677" s="112"/>
      <c r="BN677" s="112"/>
      <c r="BO677" s="112"/>
      <c r="BP677" s="112"/>
      <c r="BQ677" s="112"/>
      <c r="BR677" s="112"/>
      <c r="BS677" s="112"/>
      <c r="BT677" s="112"/>
      <c r="BU677" s="112"/>
      <c r="BV677" s="112"/>
      <c r="BW677" s="112"/>
      <c r="BX677" s="112"/>
      <c r="BY677" s="112"/>
      <c r="BZ677" s="112"/>
      <c r="CA677" s="112"/>
      <c r="CB677" s="112"/>
      <c r="CC677" s="112"/>
      <c r="CD677" s="112"/>
      <c r="CE677" s="112"/>
      <c r="CF677" s="112"/>
      <c r="CG677" s="112"/>
      <c r="CH677" s="112"/>
      <c r="CI677" s="112"/>
      <c r="CJ677" s="112"/>
      <c r="CK677" s="112"/>
      <c r="CL677" s="112"/>
      <c r="CM677" s="112"/>
      <c r="CN677" s="112"/>
      <c r="CO677" s="112"/>
      <c r="CP677" s="112"/>
      <c r="CQ677" s="112"/>
      <c r="CR677" s="112"/>
      <c r="CS677" s="112"/>
      <c r="CT677" s="112"/>
      <c r="CU677" s="112"/>
      <c r="CV677" s="112"/>
      <c r="CW677" s="112"/>
      <c r="CX677" s="112"/>
      <c r="CY677" s="112"/>
      <c r="CZ677" s="112"/>
      <c r="DA677" s="112"/>
      <c r="DB677" s="112"/>
      <c r="DC677" s="112"/>
      <c r="DD677" s="112"/>
    </row>
    <row r="678" spans="1:108" s="57" customFormat="1" ht="13.5" customHeight="1">
      <c r="A678" s="112" t="s">
        <v>1618</v>
      </c>
      <c r="B678" s="112"/>
      <c r="C678" s="112"/>
      <c r="D678" s="112"/>
      <c r="E678" s="112"/>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c r="AB678" s="112"/>
      <c r="AC678" s="112"/>
      <c r="AD678" s="112"/>
      <c r="AE678" s="112"/>
      <c r="AF678" s="112"/>
      <c r="AG678" s="112"/>
      <c r="AH678" s="112"/>
      <c r="AI678" s="112"/>
      <c r="AJ678" s="112"/>
      <c r="AK678" s="112"/>
      <c r="AL678" s="112"/>
      <c r="AM678" s="112"/>
      <c r="AN678" s="112"/>
      <c r="AO678" s="112"/>
      <c r="AP678" s="112"/>
      <c r="AQ678" s="112"/>
      <c r="AR678" s="112"/>
      <c r="AS678" s="112"/>
      <c r="AT678" s="112"/>
      <c r="AU678" s="112"/>
      <c r="AV678" s="112"/>
      <c r="AW678" s="112"/>
      <c r="AX678" s="112"/>
      <c r="AY678" s="112"/>
      <c r="AZ678" s="112"/>
      <c r="BA678" s="112"/>
      <c r="BB678" s="112"/>
      <c r="BC678" s="112"/>
      <c r="BD678" s="112"/>
      <c r="BE678" s="112"/>
      <c r="BF678" s="112"/>
      <c r="BG678" s="112"/>
      <c r="BH678" s="112"/>
      <c r="BI678" s="112"/>
      <c r="BJ678" s="112"/>
      <c r="BK678" s="112"/>
      <c r="BL678" s="112"/>
      <c r="BM678" s="112"/>
      <c r="BN678" s="112"/>
      <c r="BO678" s="112"/>
      <c r="BP678" s="112"/>
      <c r="BQ678" s="112"/>
      <c r="BR678" s="112"/>
      <c r="BS678" s="112"/>
      <c r="BT678" s="112"/>
      <c r="BU678" s="112"/>
      <c r="BV678" s="112"/>
      <c r="BW678" s="112"/>
      <c r="BX678" s="112"/>
      <c r="BY678" s="112"/>
      <c r="BZ678" s="112"/>
      <c r="CA678" s="112"/>
      <c r="CB678" s="112"/>
      <c r="CC678" s="112"/>
      <c r="CD678" s="112"/>
      <c r="CE678" s="112"/>
      <c r="CF678" s="112"/>
      <c r="CG678" s="112"/>
      <c r="CH678" s="112"/>
      <c r="CI678" s="112"/>
      <c r="CJ678" s="112"/>
      <c r="CK678" s="112"/>
      <c r="CL678" s="112"/>
      <c r="CM678" s="112"/>
      <c r="CN678" s="112"/>
      <c r="CO678" s="112"/>
      <c r="CP678" s="112"/>
      <c r="CQ678" s="112"/>
      <c r="CR678" s="112"/>
      <c r="CS678" s="112"/>
      <c r="CT678" s="112"/>
      <c r="CU678" s="112"/>
      <c r="CV678" s="112"/>
      <c r="CW678" s="112"/>
      <c r="CX678" s="112"/>
      <c r="CY678" s="112"/>
      <c r="CZ678" s="112"/>
      <c r="DA678" s="112"/>
      <c r="DB678" s="112"/>
      <c r="DC678" s="112"/>
      <c r="DD678" s="112"/>
    </row>
    <row r="679" spans="1:108" s="57" customFormat="1" ht="13.5" customHeight="1">
      <c r="A679" s="112" t="s">
        <v>1153</v>
      </c>
      <c r="B679" s="112"/>
      <c r="C679" s="112"/>
      <c r="D679" s="112"/>
      <c r="E679" s="112"/>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c r="AB679" s="112"/>
      <c r="AC679" s="112"/>
      <c r="AD679" s="112"/>
      <c r="AE679" s="112"/>
      <c r="AF679" s="112"/>
      <c r="AG679" s="112"/>
      <c r="AH679" s="112"/>
      <c r="AI679" s="112"/>
      <c r="AJ679" s="112"/>
      <c r="AK679" s="112"/>
      <c r="AL679" s="112"/>
      <c r="AM679" s="112"/>
      <c r="AN679" s="112"/>
      <c r="AO679" s="112"/>
      <c r="AP679" s="112"/>
      <c r="AQ679" s="112"/>
      <c r="AR679" s="112"/>
      <c r="AS679" s="112"/>
      <c r="AT679" s="112"/>
      <c r="AU679" s="112"/>
      <c r="AV679" s="112"/>
      <c r="AW679" s="112"/>
      <c r="AX679" s="112"/>
      <c r="AY679" s="112"/>
      <c r="AZ679" s="112"/>
      <c r="BA679" s="112"/>
      <c r="BB679" s="112"/>
      <c r="BC679" s="112"/>
      <c r="BD679" s="112"/>
      <c r="BE679" s="112"/>
      <c r="BF679" s="112"/>
      <c r="BG679" s="112"/>
      <c r="BH679" s="112"/>
      <c r="BI679" s="112"/>
      <c r="BJ679" s="112"/>
      <c r="BK679" s="112"/>
      <c r="BL679" s="112"/>
      <c r="BM679" s="112"/>
      <c r="BN679" s="112"/>
      <c r="BO679" s="112"/>
      <c r="BP679" s="112"/>
      <c r="BQ679" s="112"/>
      <c r="BR679" s="112"/>
      <c r="BS679" s="112"/>
      <c r="BT679" s="112"/>
      <c r="BU679" s="112"/>
      <c r="BV679" s="112"/>
      <c r="BW679" s="112"/>
      <c r="BX679" s="112"/>
      <c r="BY679" s="112"/>
      <c r="BZ679" s="112"/>
      <c r="CA679" s="112"/>
      <c r="CB679" s="112"/>
      <c r="CC679" s="112"/>
      <c r="CD679" s="112"/>
      <c r="CE679" s="112"/>
      <c r="CF679" s="112"/>
      <c r="CG679" s="112"/>
      <c r="CH679" s="112"/>
      <c r="CI679" s="112"/>
      <c r="CJ679" s="112"/>
      <c r="CK679" s="112"/>
      <c r="CL679" s="112"/>
      <c r="CM679" s="112"/>
      <c r="CN679" s="112"/>
      <c r="CO679" s="112"/>
      <c r="CP679" s="112"/>
      <c r="CQ679" s="112"/>
      <c r="CR679" s="112"/>
      <c r="CS679" s="112"/>
      <c r="CT679" s="112"/>
      <c r="CU679" s="112"/>
      <c r="CV679" s="112"/>
      <c r="CW679" s="112"/>
      <c r="CX679" s="112"/>
      <c r="CY679" s="112"/>
      <c r="CZ679" s="112"/>
      <c r="DA679" s="112"/>
      <c r="DB679" s="112"/>
      <c r="DC679" s="112"/>
      <c r="DD679" s="112"/>
    </row>
    <row r="680" spans="1:108" s="57" customFormat="1" ht="13.5" customHeight="1">
      <c r="A680" s="112" t="s">
        <v>1619</v>
      </c>
      <c r="B680" s="112"/>
      <c r="C680" s="112"/>
      <c r="D680" s="112"/>
      <c r="E680" s="112"/>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c r="AB680" s="112"/>
      <c r="AC680" s="112"/>
      <c r="AD680" s="112"/>
      <c r="AE680" s="112"/>
      <c r="AF680" s="112"/>
      <c r="AG680" s="112"/>
      <c r="AH680" s="112"/>
      <c r="AI680" s="112"/>
      <c r="AJ680" s="112"/>
      <c r="AK680" s="112"/>
      <c r="AL680" s="112"/>
      <c r="AM680" s="112"/>
      <c r="AN680" s="112"/>
      <c r="AO680" s="112"/>
      <c r="AP680" s="112"/>
      <c r="AQ680" s="112"/>
      <c r="AR680" s="112"/>
      <c r="AS680" s="112"/>
      <c r="AT680" s="112"/>
      <c r="AU680" s="112"/>
      <c r="AV680" s="112"/>
      <c r="AW680" s="112"/>
      <c r="AX680" s="112"/>
      <c r="AY680" s="112"/>
      <c r="AZ680" s="112"/>
      <c r="BA680" s="112"/>
      <c r="BB680" s="112"/>
      <c r="BC680" s="112"/>
      <c r="BD680" s="112"/>
      <c r="BE680" s="112"/>
      <c r="BF680" s="112"/>
      <c r="BG680" s="112"/>
      <c r="BH680" s="112"/>
      <c r="BI680" s="112"/>
      <c r="BJ680" s="112"/>
      <c r="BK680" s="112"/>
      <c r="BL680" s="112"/>
      <c r="BM680" s="112"/>
      <c r="BN680" s="112"/>
      <c r="BO680" s="112"/>
      <c r="BP680" s="112"/>
      <c r="BQ680" s="112"/>
      <c r="BR680" s="112"/>
      <c r="BS680" s="112"/>
      <c r="BT680" s="112"/>
      <c r="BU680" s="112"/>
      <c r="BV680" s="112"/>
      <c r="BW680" s="112"/>
      <c r="BX680" s="112"/>
      <c r="BY680" s="112"/>
      <c r="BZ680" s="112"/>
      <c r="CA680" s="112"/>
      <c r="CB680" s="112"/>
      <c r="CC680" s="112"/>
      <c r="CD680" s="112"/>
      <c r="CE680" s="112"/>
      <c r="CF680" s="112"/>
      <c r="CG680" s="112"/>
      <c r="CH680" s="112"/>
      <c r="CI680" s="112"/>
      <c r="CJ680" s="112"/>
      <c r="CK680" s="112"/>
      <c r="CL680" s="112"/>
      <c r="CM680" s="112"/>
      <c r="CN680" s="112"/>
      <c r="CO680" s="112"/>
      <c r="CP680" s="112"/>
      <c r="CQ680" s="112"/>
      <c r="CR680" s="112"/>
      <c r="CS680" s="112"/>
      <c r="CT680" s="112"/>
      <c r="CU680" s="112"/>
      <c r="CV680" s="112"/>
      <c r="CW680" s="112"/>
      <c r="CX680" s="112"/>
      <c r="CY680" s="112"/>
      <c r="CZ680" s="112"/>
      <c r="DA680" s="112"/>
      <c r="DB680" s="112"/>
      <c r="DC680" s="112"/>
      <c r="DD680" s="112"/>
    </row>
    <row r="681" spans="1:108" s="57" customFormat="1" ht="13.5" customHeight="1">
      <c r="A681" s="112" t="s">
        <v>1620</v>
      </c>
      <c r="B681" s="112"/>
      <c r="C681" s="112"/>
      <c r="D681" s="112"/>
      <c r="E681" s="112"/>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c r="AB681" s="112"/>
      <c r="AC681" s="112"/>
      <c r="AD681" s="112"/>
      <c r="AE681" s="112"/>
      <c r="AF681" s="112"/>
      <c r="AG681" s="112"/>
      <c r="AH681" s="112"/>
      <c r="AI681" s="112"/>
      <c r="AJ681" s="112"/>
      <c r="AK681" s="112"/>
      <c r="AL681" s="112"/>
      <c r="AM681" s="112"/>
      <c r="AN681" s="112"/>
      <c r="AO681" s="112"/>
      <c r="AP681" s="112"/>
      <c r="AQ681" s="112"/>
      <c r="AR681" s="112"/>
      <c r="AS681" s="112"/>
      <c r="AT681" s="112"/>
      <c r="AU681" s="112"/>
      <c r="AV681" s="112"/>
      <c r="AW681" s="112"/>
      <c r="AX681" s="112"/>
      <c r="AY681" s="112"/>
      <c r="AZ681" s="112"/>
      <c r="BA681" s="112"/>
      <c r="BB681" s="112"/>
      <c r="BC681" s="112"/>
      <c r="BD681" s="112"/>
      <c r="BE681" s="112"/>
      <c r="BF681" s="112"/>
      <c r="BG681" s="112"/>
      <c r="BH681" s="112"/>
      <c r="BI681" s="112"/>
      <c r="BJ681" s="112"/>
      <c r="BK681" s="112"/>
      <c r="BL681" s="112"/>
      <c r="BM681" s="112"/>
      <c r="BN681" s="112"/>
      <c r="BO681" s="112"/>
      <c r="BP681" s="112"/>
      <c r="BQ681" s="112"/>
      <c r="BR681" s="112"/>
      <c r="BS681" s="112"/>
      <c r="BT681" s="112"/>
      <c r="BU681" s="112"/>
      <c r="BV681" s="112"/>
      <c r="BW681" s="112"/>
      <c r="BX681" s="112"/>
      <c r="BY681" s="112"/>
      <c r="BZ681" s="112"/>
      <c r="CA681" s="112"/>
      <c r="CB681" s="112"/>
      <c r="CC681" s="112"/>
      <c r="CD681" s="112"/>
      <c r="CE681" s="112"/>
      <c r="CF681" s="112"/>
      <c r="CG681" s="112"/>
      <c r="CH681" s="112"/>
      <c r="CI681" s="112"/>
      <c r="CJ681" s="112"/>
      <c r="CK681" s="112"/>
      <c r="CL681" s="112"/>
      <c r="CM681" s="112"/>
      <c r="CN681" s="112"/>
      <c r="CO681" s="112"/>
      <c r="CP681" s="112"/>
      <c r="CQ681" s="112"/>
      <c r="CR681" s="112"/>
      <c r="CS681" s="112"/>
      <c r="CT681" s="112"/>
      <c r="CU681" s="112"/>
      <c r="CV681" s="112"/>
      <c r="CW681" s="112"/>
      <c r="CX681" s="112"/>
      <c r="CY681" s="112"/>
      <c r="CZ681" s="112"/>
      <c r="DA681" s="112"/>
      <c r="DB681" s="112"/>
      <c r="DC681" s="112"/>
      <c r="DD681" s="112"/>
    </row>
    <row r="682" spans="1:108" s="57" customFormat="1" ht="13.5" customHeight="1">
      <c r="A682" s="112" t="s">
        <v>1621</v>
      </c>
      <c r="B682" s="112"/>
      <c r="C682" s="112"/>
      <c r="D682" s="112"/>
      <c r="E682" s="112"/>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c r="AB682" s="112"/>
      <c r="AC682" s="112"/>
      <c r="AD682" s="112"/>
      <c r="AE682" s="112"/>
      <c r="AF682" s="112"/>
      <c r="AG682" s="112"/>
      <c r="AH682" s="112"/>
      <c r="AI682" s="112"/>
      <c r="AJ682" s="112"/>
      <c r="AK682" s="112"/>
      <c r="AL682" s="112"/>
      <c r="AM682" s="112"/>
      <c r="AN682" s="112"/>
      <c r="AO682" s="112"/>
      <c r="AP682" s="112"/>
      <c r="AQ682" s="112"/>
      <c r="AR682" s="112"/>
      <c r="AS682" s="112"/>
      <c r="AT682" s="112"/>
      <c r="AU682" s="112"/>
      <c r="AV682" s="112"/>
      <c r="AW682" s="112"/>
      <c r="AX682" s="112"/>
      <c r="AY682" s="112"/>
      <c r="AZ682" s="112"/>
      <c r="BA682" s="112"/>
      <c r="BB682" s="112"/>
      <c r="BC682" s="112"/>
      <c r="BD682" s="112"/>
      <c r="BE682" s="112"/>
      <c r="BF682" s="112"/>
      <c r="BG682" s="112"/>
      <c r="BH682" s="112"/>
      <c r="BI682" s="112"/>
      <c r="BJ682" s="112"/>
      <c r="BK682" s="112"/>
      <c r="BL682" s="112"/>
      <c r="BM682" s="112"/>
      <c r="BN682" s="112"/>
      <c r="BO682" s="112"/>
      <c r="BP682" s="112"/>
      <c r="BQ682" s="112"/>
      <c r="BR682" s="112"/>
      <c r="BS682" s="112"/>
      <c r="BT682" s="112"/>
      <c r="BU682" s="112"/>
      <c r="BV682" s="112"/>
      <c r="BW682" s="112"/>
      <c r="BX682" s="112"/>
      <c r="BY682" s="112"/>
      <c r="BZ682" s="112"/>
      <c r="CA682" s="112"/>
      <c r="CB682" s="112"/>
      <c r="CC682" s="112"/>
      <c r="CD682" s="112"/>
      <c r="CE682" s="112"/>
      <c r="CF682" s="112"/>
      <c r="CG682" s="112"/>
      <c r="CH682" s="112"/>
      <c r="CI682" s="112"/>
      <c r="CJ682" s="112"/>
      <c r="CK682" s="112"/>
      <c r="CL682" s="112"/>
      <c r="CM682" s="112"/>
      <c r="CN682" s="112"/>
      <c r="CO682" s="112"/>
      <c r="CP682" s="112"/>
      <c r="CQ682" s="112"/>
      <c r="CR682" s="112"/>
      <c r="CS682" s="112"/>
      <c r="CT682" s="112"/>
      <c r="CU682" s="112"/>
      <c r="CV682" s="112"/>
      <c r="CW682" s="112"/>
      <c r="CX682" s="112"/>
      <c r="CY682" s="112"/>
      <c r="CZ682" s="112"/>
      <c r="DA682" s="112"/>
      <c r="DB682" s="112"/>
      <c r="DC682" s="112"/>
      <c r="DD682" s="112"/>
    </row>
    <row r="683" spans="1:108" s="57" customFormat="1" ht="13.5" customHeight="1">
      <c r="A683" s="112" t="s">
        <v>1622</v>
      </c>
      <c r="B683" s="112"/>
      <c r="C683" s="112"/>
      <c r="D683" s="112"/>
      <c r="E683" s="112"/>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c r="AB683" s="112"/>
      <c r="AC683" s="112"/>
      <c r="AD683" s="112"/>
      <c r="AE683" s="112"/>
      <c r="AF683" s="112"/>
      <c r="AG683" s="112"/>
      <c r="AH683" s="112"/>
      <c r="AI683" s="112"/>
      <c r="AJ683" s="112"/>
      <c r="AK683" s="112"/>
      <c r="AL683" s="112"/>
      <c r="AM683" s="112"/>
      <c r="AN683" s="112"/>
      <c r="AO683" s="112"/>
      <c r="AP683" s="112"/>
      <c r="AQ683" s="112"/>
      <c r="AR683" s="112"/>
      <c r="AS683" s="112"/>
      <c r="AT683" s="112"/>
      <c r="AU683" s="112"/>
      <c r="AV683" s="112"/>
      <c r="AW683" s="112"/>
      <c r="AX683" s="112"/>
      <c r="AY683" s="112"/>
      <c r="AZ683" s="112"/>
      <c r="BA683" s="112"/>
      <c r="BB683" s="112"/>
      <c r="BC683" s="112"/>
      <c r="BD683" s="112"/>
      <c r="BE683" s="112"/>
      <c r="BF683" s="112"/>
      <c r="BG683" s="112"/>
      <c r="BH683" s="112"/>
      <c r="BI683" s="112"/>
      <c r="BJ683" s="112"/>
      <c r="BK683" s="112"/>
      <c r="BL683" s="112"/>
      <c r="BM683" s="112"/>
      <c r="BN683" s="112"/>
      <c r="BO683" s="112"/>
      <c r="BP683" s="112"/>
      <c r="BQ683" s="112"/>
      <c r="BR683" s="112"/>
      <c r="BS683" s="112"/>
      <c r="BT683" s="112"/>
      <c r="BU683" s="112"/>
      <c r="BV683" s="112"/>
      <c r="BW683" s="112"/>
      <c r="BX683" s="112"/>
      <c r="BY683" s="112"/>
      <c r="BZ683" s="112"/>
      <c r="CA683" s="112"/>
      <c r="CB683" s="112"/>
      <c r="CC683" s="112"/>
      <c r="CD683" s="112"/>
      <c r="CE683" s="112"/>
      <c r="CF683" s="112"/>
      <c r="CG683" s="112"/>
      <c r="CH683" s="112"/>
      <c r="CI683" s="112"/>
      <c r="CJ683" s="112"/>
      <c r="CK683" s="112"/>
      <c r="CL683" s="112"/>
      <c r="CM683" s="112"/>
      <c r="CN683" s="112"/>
      <c r="CO683" s="112"/>
      <c r="CP683" s="112"/>
      <c r="CQ683" s="112"/>
      <c r="CR683" s="112"/>
      <c r="CS683" s="112"/>
      <c r="CT683" s="112"/>
      <c r="CU683" s="112"/>
      <c r="CV683" s="112"/>
      <c r="CW683" s="112"/>
      <c r="CX683" s="112"/>
      <c r="CY683" s="112"/>
      <c r="CZ683" s="112"/>
      <c r="DA683" s="112"/>
      <c r="DB683" s="112"/>
      <c r="DC683" s="112"/>
      <c r="DD683" s="112"/>
    </row>
    <row r="684" spans="1:108" s="57" customFormat="1" ht="13.5" customHeight="1">
      <c r="A684" s="112" t="s">
        <v>1623</v>
      </c>
      <c r="B684" s="112"/>
      <c r="C684" s="112"/>
      <c r="D684" s="112"/>
      <c r="E684" s="112"/>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c r="AB684" s="112"/>
      <c r="AC684" s="112"/>
      <c r="AD684" s="112"/>
      <c r="AE684" s="112"/>
      <c r="AF684" s="112"/>
      <c r="AG684" s="112"/>
      <c r="AH684" s="112"/>
      <c r="AI684" s="112"/>
      <c r="AJ684" s="112"/>
      <c r="AK684" s="112"/>
      <c r="AL684" s="112"/>
      <c r="AM684" s="112"/>
      <c r="AN684" s="112"/>
      <c r="AO684" s="112"/>
      <c r="AP684" s="112"/>
      <c r="AQ684" s="112"/>
      <c r="AR684" s="112"/>
      <c r="AS684" s="112"/>
      <c r="AT684" s="112"/>
      <c r="AU684" s="112"/>
      <c r="AV684" s="112"/>
      <c r="AW684" s="112"/>
      <c r="AX684" s="112"/>
      <c r="AY684" s="112"/>
      <c r="AZ684" s="112"/>
      <c r="BA684" s="112"/>
      <c r="BB684" s="112"/>
      <c r="BC684" s="112"/>
      <c r="BD684" s="112"/>
      <c r="BE684" s="112"/>
      <c r="BF684" s="112"/>
      <c r="BG684" s="112"/>
      <c r="BH684" s="112"/>
      <c r="BI684" s="112"/>
      <c r="BJ684" s="112"/>
      <c r="BK684" s="112"/>
      <c r="BL684" s="112"/>
      <c r="BM684" s="112"/>
      <c r="BN684" s="112"/>
      <c r="BO684" s="112"/>
      <c r="BP684" s="112"/>
      <c r="BQ684" s="112"/>
      <c r="BR684" s="112"/>
      <c r="BS684" s="112"/>
      <c r="BT684" s="112"/>
      <c r="BU684" s="112"/>
      <c r="BV684" s="112"/>
      <c r="BW684" s="112"/>
      <c r="BX684" s="112"/>
      <c r="BY684" s="112"/>
      <c r="BZ684" s="112"/>
      <c r="CA684" s="112"/>
      <c r="CB684" s="112"/>
      <c r="CC684" s="112"/>
      <c r="CD684" s="112"/>
      <c r="CE684" s="112"/>
      <c r="CF684" s="112"/>
      <c r="CG684" s="112"/>
      <c r="CH684" s="112"/>
      <c r="CI684" s="112"/>
      <c r="CJ684" s="112"/>
      <c r="CK684" s="112"/>
      <c r="CL684" s="112"/>
      <c r="CM684" s="112"/>
      <c r="CN684" s="112"/>
      <c r="CO684" s="112"/>
      <c r="CP684" s="112"/>
      <c r="CQ684" s="112"/>
      <c r="CR684" s="112"/>
      <c r="CS684" s="112"/>
      <c r="CT684" s="112"/>
      <c r="CU684" s="112"/>
      <c r="CV684" s="112"/>
      <c r="CW684" s="112"/>
      <c r="CX684" s="112"/>
      <c r="CY684" s="112"/>
      <c r="CZ684" s="112"/>
      <c r="DA684" s="112"/>
      <c r="DB684" s="112"/>
      <c r="DC684" s="112"/>
      <c r="DD684" s="112"/>
    </row>
    <row r="685" spans="1:108" s="57" customFormat="1" ht="13.5" customHeight="1">
      <c r="A685" s="112" t="s">
        <v>1154</v>
      </c>
      <c r="B685" s="112"/>
      <c r="C685" s="112"/>
      <c r="D685" s="112"/>
      <c r="E685" s="112"/>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c r="AB685" s="112"/>
      <c r="AC685" s="112"/>
      <c r="AD685" s="112"/>
      <c r="AE685" s="112"/>
      <c r="AF685" s="112"/>
      <c r="AG685" s="112"/>
      <c r="AH685" s="112"/>
      <c r="AI685" s="112"/>
      <c r="AJ685" s="112"/>
      <c r="AK685" s="112"/>
      <c r="AL685" s="112"/>
      <c r="AM685" s="112"/>
      <c r="AN685" s="112"/>
      <c r="AO685" s="112"/>
      <c r="AP685" s="112"/>
      <c r="AQ685" s="112"/>
      <c r="AR685" s="112"/>
      <c r="AS685" s="112"/>
      <c r="AT685" s="112"/>
      <c r="AU685" s="112"/>
      <c r="AV685" s="112"/>
      <c r="AW685" s="112"/>
      <c r="AX685" s="112"/>
      <c r="AY685" s="112"/>
      <c r="AZ685" s="112"/>
      <c r="BA685" s="112"/>
      <c r="BB685" s="112"/>
      <c r="BC685" s="112"/>
      <c r="BD685" s="112"/>
      <c r="BE685" s="112"/>
      <c r="BF685" s="112"/>
      <c r="BG685" s="112"/>
      <c r="BH685" s="112"/>
      <c r="BI685" s="112"/>
      <c r="BJ685" s="112"/>
      <c r="BK685" s="112"/>
      <c r="BL685" s="112"/>
      <c r="BM685" s="112"/>
      <c r="BN685" s="112"/>
      <c r="BO685" s="112"/>
      <c r="BP685" s="112"/>
      <c r="BQ685" s="112"/>
      <c r="BR685" s="112"/>
      <c r="BS685" s="112"/>
      <c r="BT685" s="112"/>
      <c r="BU685" s="112"/>
      <c r="BV685" s="112"/>
      <c r="BW685" s="112"/>
      <c r="BX685" s="112"/>
      <c r="BY685" s="112"/>
      <c r="BZ685" s="112"/>
      <c r="CA685" s="112"/>
      <c r="CB685" s="112"/>
      <c r="CC685" s="112"/>
      <c r="CD685" s="112"/>
      <c r="CE685" s="112"/>
      <c r="CF685" s="112"/>
      <c r="CG685" s="112"/>
      <c r="CH685" s="112"/>
      <c r="CI685" s="112"/>
      <c r="CJ685" s="112"/>
      <c r="CK685" s="112"/>
      <c r="CL685" s="112"/>
      <c r="CM685" s="112"/>
      <c r="CN685" s="112"/>
      <c r="CO685" s="112"/>
      <c r="CP685" s="112"/>
      <c r="CQ685" s="112"/>
      <c r="CR685" s="112"/>
      <c r="CS685" s="112"/>
      <c r="CT685" s="112"/>
      <c r="CU685" s="112"/>
      <c r="CV685" s="112"/>
      <c r="CW685" s="112"/>
      <c r="CX685" s="112"/>
      <c r="CY685" s="112"/>
      <c r="CZ685" s="112"/>
      <c r="DA685" s="112"/>
      <c r="DB685" s="112"/>
      <c r="DC685" s="112"/>
      <c r="DD685" s="112"/>
    </row>
    <row r="686" spans="1:108" s="58" customFormat="1" ht="12.75">
      <c r="A686" s="112" t="s">
        <v>1155</v>
      </c>
      <c r="B686" s="112"/>
      <c r="C686" s="112"/>
      <c r="D686" s="112"/>
      <c r="E686" s="112"/>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c r="AB686" s="112"/>
      <c r="AC686" s="112"/>
      <c r="AD686" s="112"/>
      <c r="AE686" s="112"/>
      <c r="AF686" s="112"/>
      <c r="AG686" s="112"/>
      <c r="AH686" s="112"/>
      <c r="AI686" s="112"/>
      <c r="AJ686" s="112"/>
      <c r="AK686" s="112"/>
      <c r="AL686" s="112"/>
      <c r="AM686" s="112"/>
      <c r="AN686" s="112"/>
      <c r="AO686" s="112"/>
      <c r="AP686" s="112"/>
      <c r="AQ686" s="112"/>
      <c r="AR686" s="112"/>
      <c r="AS686" s="112"/>
      <c r="AT686" s="112"/>
      <c r="AU686" s="112"/>
      <c r="AV686" s="112"/>
      <c r="AW686" s="112"/>
      <c r="AX686" s="112"/>
      <c r="AY686" s="112"/>
      <c r="AZ686" s="112"/>
      <c r="BA686" s="112"/>
      <c r="BB686" s="112"/>
      <c r="BC686" s="112"/>
      <c r="BD686" s="112"/>
      <c r="BE686" s="112"/>
      <c r="BF686" s="112"/>
      <c r="BG686" s="112"/>
      <c r="BH686" s="112"/>
      <c r="BI686" s="112"/>
      <c r="BJ686" s="112"/>
      <c r="BK686" s="112"/>
      <c r="BL686" s="112"/>
      <c r="BM686" s="112"/>
      <c r="BN686" s="112"/>
      <c r="BO686" s="112"/>
      <c r="BP686" s="112"/>
      <c r="BQ686" s="112"/>
      <c r="BR686" s="112"/>
      <c r="BS686" s="112"/>
      <c r="BT686" s="112"/>
      <c r="BU686" s="112"/>
      <c r="BV686" s="112"/>
      <c r="BW686" s="112"/>
      <c r="BX686" s="112"/>
      <c r="BY686" s="112"/>
      <c r="BZ686" s="112"/>
      <c r="CA686" s="112"/>
      <c r="CB686" s="112"/>
      <c r="CC686" s="112"/>
      <c r="CD686" s="112"/>
      <c r="CE686" s="112"/>
      <c r="CF686" s="112"/>
      <c r="CG686" s="112"/>
      <c r="CH686" s="112"/>
      <c r="CI686" s="112"/>
      <c r="CJ686" s="112"/>
      <c r="CK686" s="112"/>
      <c r="CL686" s="112"/>
      <c r="CM686" s="112"/>
      <c r="CN686" s="112"/>
      <c r="CO686" s="112"/>
      <c r="CP686" s="112"/>
      <c r="CQ686" s="112"/>
      <c r="CR686" s="112"/>
      <c r="CS686" s="112"/>
      <c r="CT686" s="112"/>
      <c r="CU686" s="112"/>
      <c r="CV686" s="112"/>
      <c r="CW686" s="112"/>
      <c r="CX686" s="112"/>
      <c r="CY686" s="112"/>
      <c r="CZ686" s="112"/>
      <c r="DA686" s="112"/>
      <c r="DB686" s="112"/>
      <c r="DC686" s="112"/>
      <c r="DD686" s="112"/>
    </row>
    <row r="687" spans="1:108" s="59" customFormat="1" ht="12.75">
      <c r="A687" s="112" t="s">
        <v>1156</v>
      </c>
      <c r="B687" s="112"/>
      <c r="C687" s="112"/>
      <c r="D687" s="112"/>
      <c r="E687" s="112"/>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c r="AB687" s="112"/>
      <c r="AC687" s="112"/>
      <c r="AD687" s="112"/>
      <c r="AE687" s="112"/>
      <c r="AF687" s="112"/>
      <c r="AG687" s="112"/>
      <c r="AH687" s="112"/>
      <c r="AI687" s="112"/>
      <c r="AJ687" s="112"/>
      <c r="AK687" s="112"/>
      <c r="AL687" s="112"/>
      <c r="AM687" s="112"/>
      <c r="AN687" s="112"/>
      <c r="AO687" s="112"/>
      <c r="AP687" s="112"/>
      <c r="AQ687" s="112"/>
      <c r="AR687" s="112"/>
      <c r="AS687" s="112"/>
      <c r="AT687" s="112"/>
      <c r="AU687" s="112"/>
      <c r="AV687" s="112"/>
      <c r="AW687" s="112"/>
      <c r="AX687" s="112"/>
      <c r="AY687" s="112"/>
      <c r="AZ687" s="112"/>
      <c r="BA687" s="112"/>
      <c r="BB687" s="112"/>
      <c r="BC687" s="112"/>
      <c r="BD687" s="112"/>
      <c r="BE687" s="112"/>
      <c r="BF687" s="112"/>
      <c r="BG687" s="112"/>
      <c r="BH687" s="112"/>
      <c r="BI687" s="112"/>
      <c r="BJ687" s="112"/>
      <c r="BK687" s="112"/>
      <c r="BL687" s="112"/>
      <c r="BM687" s="112"/>
      <c r="BN687" s="112"/>
      <c r="BO687" s="112"/>
      <c r="BP687" s="112"/>
      <c r="BQ687" s="112"/>
      <c r="BR687" s="112"/>
      <c r="BS687" s="112"/>
      <c r="BT687" s="112"/>
      <c r="BU687" s="112"/>
      <c r="BV687" s="112"/>
      <c r="BW687" s="112"/>
      <c r="BX687" s="112"/>
      <c r="BY687" s="112"/>
      <c r="BZ687" s="112"/>
      <c r="CA687" s="112"/>
      <c r="CB687" s="112"/>
      <c r="CC687" s="112"/>
      <c r="CD687" s="112"/>
      <c r="CE687" s="112"/>
      <c r="CF687" s="112"/>
      <c r="CG687" s="112"/>
      <c r="CH687" s="112"/>
      <c r="CI687" s="112"/>
      <c r="CJ687" s="112"/>
      <c r="CK687" s="112"/>
      <c r="CL687" s="112"/>
      <c r="CM687" s="112"/>
      <c r="CN687" s="112"/>
      <c r="CO687" s="112"/>
      <c r="CP687" s="112"/>
      <c r="CQ687" s="112"/>
      <c r="CR687" s="112"/>
      <c r="CS687" s="112"/>
      <c r="CT687" s="112"/>
      <c r="CU687" s="112"/>
      <c r="CV687" s="112"/>
      <c r="CW687" s="112"/>
      <c r="CX687" s="112"/>
      <c r="CY687" s="112"/>
      <c r="CZ687" s="112"/>
      <c r="DA687" s="112"/>
      <c r="DB687" s="112"/>
      <c r="DC687" s="112"/>
      <c r="DD687" s="112"/>
    </row>
    <row r="688" spans="1:108" s="58" customFormat="1" ht="12.75">
      <c r="A688" s="112" t="s">
        <v>1157</v>
      </c>
      <c r="B688" s="112"/>
      <c r="C688" s="112"/>
      <c r="D688" s="112"/>
      <c r="E688" s="112"/>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c r="AB688" s="112"/>
      <c r="AC688" s="112"/>
      <c r="AD688" s="112"/>
      <c r="AE688" s="112"/>
      <c r="AF688" s="112"/>
      <c r="AG688" s="112"/>
      <c r="AH688" s="112"/>
      <c r="AI688" s="112"/>
      <c r="AJ688" s="112"/>
      <c r="AK688" s="112"/>
      <c r="AL688" s="112"/>
      <c r="AM688" s="112"/>
      <c r="AN688" s="112"/>
      <c r="AO688" s="112"/>
      <c r="AP688" s="112"/>
      <c r="AQ688" s="112"/>
      <c r="AR688" s="112"/>
      <c r="AS688" s="112"/>
      <c r="AT688" s="112"/>
      <c r="AU688" s="112"/>
      <c r="AV688" s="112"/>
      <c r="AW688" s="112"/>
      <c r="AX688" s="112"/>
      <c r="AY688" s="112"/>
      <c r="AZ688" s="112"/>
      <c r="BA688" s="112"/>
      <c r="BB688" s="112"/>
      <c r="BC688" s="112"/>
      <c r="BD688" s="112"/>
      <c r="BE688" s="112"/>
      <c r="BF688" s="112"/>
      <c r="BG688" s="112"/>
      <c r="BH688" s="112"/>
      <c r="BI688" s="112"/>
      <c r="BJ688" s="112"/>
      <c r="BK688" s="112"/>
      <c r="BL688" s="112"/>
      <c r="BM688" s="112"/>
      <c r="BN688" s="112"/>
      <c r="BO688" s="112"/>
      <c r="BP688" s="112"/>
      <c r="BQ688" s="112"/>
      <c r="BR688" s="112"/>
      <c r="BS688" s="112"/>
      <c r="BT688" s="112"/>
      <c r="BU688" s="112"/>
      <c r="BV688" s="112"/>
      <c r="BW688" s="112"/>
      <c r="BX688" s="112"/>
      <c r="BY688" s="112"/>
      <c r="BZ688" s="112"/>
      <c r="CA688" s="112"/>
      <c r="CB688" s="112"/>
      <c r="CC688" s="112"/>
      <c r="CD688" s="112"/>
      <c r="CE688" s="112"/>
      <c r="CF688" s="112"/>
      <c r="CG688" s="112"/>
      <c r="CH688" s="112"/>
      <c r="CI688" s="112"/>
      <c r="CJ688" s="112"/>
      <c r="CK688" s="112"/>
      <c r="CL688" s="112"/>
      <c r="CM688" s="112"/>
      <c r="CN688" s="112"/>
      <c r="CO688" s="112"/>
      <c r="CP688" s="112"/>
      <c r="CQ688" s="112"/>
      <c r="CR688" s="112"/>
      <c r="CS688" s="112"/>
      <c r="CT688" s="112"/>
      <c r="CU688" s="112"/>
      <c r="CV688" s="112"/>
      <c r="CW688" s="112"/>
      <c r="CX688" s="112"/>
      <c r="CY688" s="112"/>
      <c r="CZ688" s="112"/>
      <c r="DA688" s="112"/>
      <c r="DB688" s="112"/>
      <c r="DC688" s="112"/>
      <c r="DD688" s="112"/>
    </row>
    <row r="689" spans="1:108" s="58" customFormat="1" ht="12.75">
      <c r="A689" s="112" t="s">
        <v>1158</v>
      </c>
      <c r="B689" s="112"/>
      <c r="C689" s="112"/>
      <c r="D689" s="112"/>
      <c r="E689" s="112"/>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c r="AB689" s="112"/>
      <c r="AC689" s="112"/>
      <c r="AD689" s="112"/>
      <c r="AE689" s="112"/>
      <c r="AF689" s="112"/>
      <c r="AG689" s="112"/>
      <c r="AH689" s="112"/>
      <c r="AI689" s="112"/>
      <c r="AJ689" s="112"/>
      <c r="AK689" s="112"/>
      <c r="AL689" s="112"/>
      <c r="AM689" s="112"/>
      <c r="AN689" s="112"/>
      <c r="AO689" s="112"/>
      <c r="AP689" s="112"/>
      <c r="AQ689" s="112"/>
      <c r="AR689" s="112"/>
      <c r="AS689" s="112"/>
      <c r="AT689" s="112"/>
      <c r="AU689" s="112"/>
      <c r="AV689" s="112"/>
      <c r="AW689" s="112"/>
      <c r="AX689" s="112"/>
      <c r="AY689" s="112"/>
      <c r="AZ689" s="112"/>
      <c r="BA689" s="112"/>
      <c r="BB689" s="112"/>
      <c r="BC689" s="112"/>
      <c r="BD689" s="112"/>
      <c r="BE689" s="112"/>
      <c r="BF689" s="112"/>
      <c r="BG689" s="112"/>
      <c r="BH689" s="112"/>
      <c r="BI689" s="112"/>
      <c r="BJ689" s="112"/>
      <c r="BK689" s="112"/>
      <c r="BL689" s="112"/>
      <c r="BM689" s="112"/>
      <c r="BN689" s="112"/>
      <c r="BO689" s="112"/>
      <c r="BP689" s="112"/>
      <c r="BQ689" s="112"/>
      <c r="BR689" s="112"/>
      <c r="BS689" s="112"/>
      <c r="BT689" s="112"/>
      <c r="BU689" s="112"/>
      <c r="BV689" s="112"/>
      <c r="BW689" s="112"/>
      <c r="BX689" s="112"/>
      <c r="BY689" s="112"/>
      <c r="BZ689" s="112"/>
      <c r="CA689" s="112"/>
      <c r="CB689" s="112"/>
      <c r="CC689" s="112"/>
      <c r="CD689" s="112"/>
      <c r="CE689" s="112"/>
      <c r="CF689" s="112"/>
      <c r="CG689" s="112"/>
      <c r="CH689" s="112"/>
      <c r="CI689" s="112"/>
      <c r="CJ689" s="112"/>
      <c r="CK689" s="112"/>
      <c r="CL689" s="112"/>
      <c r="CM689" s="112"/>
      <c r="CN689" s="112"/>
      <c r="CO689" s="112"/>
      <c r="CP689" s="112"/>
      <c r="CQ689" s="112"/>
      <c r="CR689" s="112"/>
      <c r="CS689" s="112"/>
      <c r="CT689" s="112"/>
      <c r="CU689" s="112"/>
      <c r="CV689" s="112"/>
      <c r="CW689" s="112"/>
      <c r="CX689" s="112"/>
      <c r="CY689" s="112"/>
      <c r="CZ689" s="112"/>
      <c r="DA689" s="112"/>
      <c r="DB689" s="112"/>
      <c r="DC689" s="112"/>
      <c r="DD689" s="112"/>
    </row>
    <row r="690" spans="1:108" s="58" customFormat="1" ht="13.5" customHeight="1">
      <c r="A690" s="107" t="s">
        <v>1624</v>
      </c>
      <c r="B690" s="107"/>
      <c r="C690" s="107"/>
      <c r="D690" s="107"/>
      <c r="E690" s="107"/>
      <c r="F690" s="107"/>
      <c r="G690" s="107"/>
      <c r="H690" s="107"/>
      <c r="I690" s="107"/>
      <c r="J690" s="107"/>
      <c r="K690" s="107"/>
      <c r="L690" s="107"/>
      <c r="M690" s="107"/>
      <c r="N690" s="107"/>
      <c r="O690" s="107"/>
      <c r="P690" s="107"/>
      <c r="Q690" s="107"/>
      <c r="R690" s="107"/>
      <c r="S690" s="107"/>
      <c r="T690" s="107"/>
      <c r="U690" s="107"/>
      <c r="V690" s="107"/>
      <c r="W690" s="107"/>
      <c r="X690" s="107"/>
      <c r="Y690" s="107"/>
      <c r="Z690" s="107"/>
      <c r="AA690" s="107"/>
      <c r="AB690" s="107"/>
      <c r="AC690" s="107"/>
      <c r="AD690" s="107"/>
      <c r="AE690" s="107"/>
      <c r="AF690" s="107"/>
      <c r="AG690" s="107"/>
      <c r="AH690" s="107"/>
      <c r="AI690" s="107"/>
      <c r="AJ690" s="107"/>
      <c r="AK690" s="107"/>
      <c r="AL690" s="107"/>
      <c r="AM690" s="107"/>
      <c r="AN690" s="107"/>
      <c r="AO690" s="107"/>
      <c r="AP690" s="107"/>
      <c r="AQ690" s="107"/>
      <c r="AR690" s="107"/>
      <c r="AS690" s="107"/>
      <c r="AT690" s="107"/>
      <c r="AU690" s="107"/>
      <c r="AV690" s="107"/>
      <c r="AW690" s="107"/>
      <c r="AX690" s="107"/>
      <c r="AY690" s="107"/>
      <c r="AZ690" s="107"/>
      <c r="BA690" s="107"/>
      <c r="BB690" s="107"/>
      <c r="BC690" s="107"/>
      <c r="BD690" s="107"/>
      <c r="BE690" s="107"/>
      <c r="BF690" s="107"/>
      <c r="BG690" s="107"/>
      <c r="BH690" s="107"/>
      <c r="BI690" s="107"/>
      <c r="BJ690" s="107"/>
      <c r="BK690" s="107"/>
      <c r="BL690" s="107"/>
      <c r="BM690" s="107"/>
      <c r="BN690" s="107"/>
      <c r="BO690" s="107"/>
      <c r="BP690" s="107"/>
      <c r="BQ690" s="107"/>
      <c r="BR690" s="107"/>
      <c r="BS690" s="107"/>
      <c r="BT690" s="107"/>
      <c r="BU690" s="107"/>
      <c r="BV690" s="107"/>
      <c r="BW690" s="107"/>
      <c r="BX690" s="107"/>
      <c r="BY690" s="107"/>
      <c r="BZ690" s="107"/>
      <c r="CA690" s="107"/>
      <c r="CB690" s="107"/>
      <c r="CC690" s="107"/>
      <c r="CD690" s="107"/>
      <c r="CE690" s="107"/>
      <c r="CF690" s="107"/>
      <c r="CG690" s="107"/>
      <c r="CH690" s="107"/>
      <c r="CI690" s="107"/>
      <c r="CJ690" s="107"/>
      <c r="CK690" s="107"/>
      <c r="CL690" s="107"/>
      <c r="CM690" s="107"/>
      <c r="CN690" s="107"/>
      <c r="CO690" s="107"/>
      <c r="CP690" s="107"/>
      <c r="CQ690" s="107"/>
      <c r="CR690" s="107"/>
      <c r="CS690" s="107"/>
      <c r="CT690" s="107"/>
      <c r="CU690" s="107"/>
      <c r="CV690" s="107"/>
      <c r="CW690" s="107"/>
      <c r="CX690" s="107"/>
      <c r="CY690" s="107"/>
      <c r="CZ690" s="107"/>
      <c r="DA690" s="107"/>
      <c r="DB690" s="107"/>
      <c r="DC690" s="107"/>
      <c r="DD690" s="107"/>
    </row>
    <row r="691" spans="1:108" s="58" customFormat="1" ht="13.5" customHeight="1">
      <c r="A691" s="107" t="s">
        <v>1625</v>
      </c>
      <c r="B691" s="107"/>
      <c r="C691" s="107"/>
      <c r="D691" s="107"/>
      <c r="E691" s="107"/>
      <c r="F691" s="107"/>
      <c r="G691" s="107"/>
      <c r="H691" s="107"/>
      <c r="I691" s="107"/>
      <c r="J691" s="107"/>
      <c r="K691" s="107"/>
      <c r="L691" s="107"/>
      <c r="M691" s="107"/>
      <c r="N691" s="107"/>
      <c r="O691" s="107"/>
      <c r="P691" s="107"/>
      <c r="Q691" s="107"/>
      <c r="R691" s="107"/>
      <c r="S691" s="107"/>
      <c r="T691" s="107"/>
      <c r="U691" s="107"/>
      <c r="V691" s="107"/>
      <c r="W691" s="107"/>
      <c r="X691" s="107"/>
      <c r="Y691" s="107"/>
      <c r="Z691" s="107"/>
      <c r="AA691" s="107"/>
      <c r="AB691" s="107"/>
      <c r="AC691" s="107"/>
      <c r="AD691" s="107"/>
      <c r="AE691" s="107"/>
      <c r="AF691" s="107"/>
      <c r="AG691" s="107"/>
      <c r="AH691" s="107"/>
      <c r="AI691" s="107"/>
      <c r="AJ691" s="107"/>
      <c r="AK691" s="107"/>
      <c r="AL691" s="107"/>
      <c r="AM691" s="107"/>
      <c r="AN691" s="107"/>
      <c r="AO691" s="107"/>
      <c r="AP691" s="107"/>
      <c r="AQ691" s="107"/>
      <c r="AR691" s="107"/>
      <c r="AS691" s="107"/>
      <c r="AT691" s="107"/>
      <c r="AU691" s="107"/>
      <c r="AV691" s="107"/>
      <c r="AW691" s="107"/>
      <c r="AX691" s="107"/>
      <c r="AY691" s="107"/>
      <c r="AZ691" s="107"/>
      <c r="BA691" s="107"/>
      <c r="BB691" s="107"/>
      <c r="BC691" s="107"/>
      <c r="BD691" s="107"/>
      <c r="BE691" s="107"/>
      <c r="BF691" s="107"/>
      <c r="BG691" s="107"/>
      <c r="BH691" s="107"/>
      <c r="BI691" s="107"/>
      <c r="BJ691" s="107"/>
      <c r="BK691" s="107"/>
      <c r="BL691" s="107"/>
      <c r="BM691" s="107"/>
      <c r="BN691" s="107"/>
      <c r="BO691" s="107"/>
      <c r="BP691" s="107"/>
      <c r="BQ691" s="107"/>
      <c r="BR691" s="107"/>
      <c r="BS691" s="107"/>
      <c r="BT691" s="107"/>
      <c r="BU691" s="107"/>
      <c r="BV691" s="107"/>
      <c r="BW691" s="107"/>
      <c r="BX691" s="107"/>
      <c r="BY691" s="107"/>
      <c r="BZ691" s="107"/>
      <c r="CA691" s="107"/>
      <c r="CB691" s="107"/>
      <c r="CC691" s="107"/>
      <c r="CD691" s="107"/>
      <c r="CE691" s="107"/>
      <c r="CF691" s="107"/>
      <c r="CG691" s="107"/>
      <c r="CH691" s="107"/>
      <c r="CI691" s="107"/>
      <c r="CJ691" s="107"/>
      <c r="CK691" s="107"/>
      <c r="CL691" s="107"/>
      <c r="CM691" s="107"/>
      <c r="CN691" s="107"/>
      <c r="CO691" s="107"/>
      <c r="CP691" s="107"/>
      <c r="CQ691" s="107"/>
      <c r="CR691" s="107"/>
      <c r="CS691" s="107"/>
      <c r="CT691" s="107"/>
      <c r="CU691" s="107"/>
      <c r="CV691" s="107"/>
      <c r="CW691" s="107"/>
      <c r="CX691" s="107"/>
      <c r="CY691" s="107"/>
      <c r="CZ691" s="107"/>
      <c r="DA691" s="107"/>
      <c r="DB691" s="107"/>
      <c r="DC691" s="107"/>
      <c r="DD691" s="107"/>
    </row>
    <row r="692" spans="1:108" s="58" customFormat="1" ht="13.5" customHeight="1">
      <c r="A692" s="107" t="s">
        <v>1626</v>
      </c>
      <c r="B692" s="107"/>
      <c r="C692" s="107"/>
      <c r="D692" s="107"/>
      <c r="E692" s="107"/>
      <c r="F692" s="107"/>
      <c r="G692" s="107"/>
      <c r="H692" s="107"/>
      <c r="I692" s="107"/>
      <c r="J692" s="107"/>
      <c r="K692" s="107"/>
      <c r="L692" s="107"/>
      <c r="M692" s="107"/>
      <c r="N692" s="107"/>
      <c r="O692" s="107"/>
      <c r="P692" s="107"/>
      <c r="Q692" s="107"/>
      <c r="R692" s="107"/>
      <c r="S692" s="107"/>
      <c r="T692" s="107"/>
      <c r="U692" s="107"/>
      <c r="V692" s="107"/>
      <c r="W692" s="107"/>
      <c r="X692" s="107"/>
      <c r="Y692" s="107"/>
      <c r="Z692" s="107"/>
      <c r="AA692" s="107"/>
      <c r="AB692" s="107"/>
      <c r="AC692" s="107"/>
      <c r="AD692" s="107"/>
      <c r="AE692" s="107"/>
      <c r="AF692" s="107"/>
      <c r="AG692" s="107"/>
      <c r="AH692" s="107"/>
      <c r="AI692" s="107"/>
      <c r="AJ692" s="107"/>
      <c r="AK692" s="107"/>
      <c r="AL692" s="107"/>
      <c r="AM692" s="107"/>
      <c r="AN692" s="107"/>
      <c r="AO692" s="107"/>
      <c r="AP692" s="107"/>
      <c r="AQ692" s="107"/>
      <c r="AR692" s="107"/>
      <c r="AS692" s="107"/>
      <c r="AT692" s="107"/>
      <c r="AU692" s="107"/>
      <c r="AV692" s="107"/>
      <c r="AW692" s="107"/>
      <c r="AX692" s="107"/>
      <c r="AY692" s="107"/>
      <c r="AZ692" s="107"/>
      <c r="BA692" s="107"/>
      <c r="BB692" s="107"/>
      <c r="BC692" s="107"/>
      <c r="BD692" s="107"/>
      <c r="BE692" s="107"/>
      <c r="BF692" s="107"/>
      <c r="BG692" s="107"/>
      <c r="BH692" s="107"/>
      <c r="BI692" s="107"/>
      <c r="BJ692" s="107"/>
      <c r="BK692" s="107"/>
      <c r="BL692" s="107"/>
      <c r="BM692" s="107"/>
      <c r="BN692" s="107"/>
      <c r="BO692" s="107"/>
      <c r="BP692" s="107"/>
      <c r="BQ692" s="107"/>
      <c r="BR692" s="107"/>
      <c r="BS692" s="107"/>
      <c r="BT692" s="107"/>
      <c r="BU692" s="107"/>
      <c r="BV692" s="107"/>
      <c r="BW692" s="107"/>
      <c r="BX692" s="107"/>
      <c r="BY692" s="107"/>
      <c r="BZ692" s="107"/>
      <c r="CA692" s="107"/>
      <c r="CB692" s="107"/>
      <c r="CC692" s="107"/>
      <c r="CD692" s="107"/>
      <c r="CE692" s="107"/>
      <c r="CF692" s="107"/>
      <c r="CG692" s="107"/>
      <c r="CH692" s="107"/>
      <c r="CI692" s="107"/>
      <c r="CJ692" s="107"/>
      <c r="CK692" s="107"/>
      <c r="CL692" s="107"/>
      <c r="CM692" s="107"/>
      <c r="CN692" s="107"/>
      <c r="CO692" s="107"/>
      <c r="CP692" s="107"/>
      <c r="CQ692" s="107"/>
      <c r="CR692" s="107"/>
      <c r="CS692" s="107"/>
      <c r="CT692" s="107"/>
      <c r="CU692" s="107"/>
      <c r="CV692" s="107"/>
      <c r="CW692" s="107"/>
      <c r="CX692" s="107"/>
      <c r="CY692" s="107"/>
      <c r="CZ692" s="107"/>
      <c r="DA692" s="107"/>
      <c r="DB692" s="107"/>
      <c r="DC692" s="107"/>
      <c r="DD692" s="107"/>
    </row>
    <row r="693" spans="1:108" s="57" customFormat="1" ht="13.5" customHeight="1">
      <c r="A693" s="112" t="s">
        <v>1627</v>
      </c>
      <c r="B693" s="112"/>
      <c r="C693" s="112"/>
      <c r="D693" s="112"/>
      <c r="E693" s="112"/>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c r="AB693" s="112"/>
      <c r="AC693" s="112"/>
      <c r="AD693" s="112"/>
      <c r="AE693" s="112"/>
      <c r="AF693" s="112"/>
      <c r="AG693" s="112"/>
      <c r="AH693" s="112"/>
      <c r="AI693" s="112"/>
      <c r="AJ693" s="112"/>
      <c r="AK693" s="112"/>
      <c r="AL693" s="112"/>
      <c r="AM693" s="112"/>
      <c r="AN693" s="112"/>
      <c r="AO693" s="112"/>
      <c r="AP693" s="112"/>
      <c r="AQ693" s="112"/>
      <c r="AR693" s="112"/>
      <c r="AS693" s="112"/>
      <c r="AT693" s="112"/>
      <c r="AU693" s="112"/>
      <c r="AV693" s="112"/>
      <c r="AW693" s="112"/>
      <c r="AX693" s="112"/>
      <c r="AY693" s="112"/>
      <c r="AZ693" s="112"/>
      <c r="BA693" s="112"/>
      <c r="BB693" s="112"/>
      <c r="BC693" s="112"/>
      <c r="BD693" s="112"/>
      <c r="BE693" s="112"/>
      <c r="BF693" s="112"/>
      <c r="BG693" s="112"/>
      <c r="BH693" s="112"/>
      <c r="BI693" s="112"/>
      <c r="BJ693" s="112"/>
      <c r="BK693" s="112"/>
      <c r="BL693" s="112"/>
      <c r="BM693" s="112"/>
      <c r="BN693" s="112"/>
      <c r="BO693" s="112"/>
      <c r="BP693" s="112"/>
      <c r="BQ693" s="112"/>
      <c r="BR693" s="112"/>
      <c r="BS693" s="112"/>
      <c r="BT693" s="112"/>
      <c r="BU693" s="112"/>
      <c r="BV693" s="112"/>
      <c r="BW693" s="112"/>
      <c r="BX693" s="112"/>
      <c r="BY693" s="112"/>
      <c r="BZ693" s="112"/>
      <c r="CA693" s="112"/>
      <c r="CB693" s="112"/>
      <c r="CC693" s="112"/>
      <c r="CD693" s="112"/>
      <c r="CE693" s="112"/>
      <c r="CF693" s="112"/>
      <c r="CG693" s="112"/>
      <c r="CH693" s="112"/>
      <c r="CI693" s="112"/>
      <c r="CJ693" s="112"/>
      <c r="CK693" s="112"/>
      <c r="CL693" s="112"/>
      <c r="CM693" s="112"/>
      <c r="CN693" s="112"/>
      <c r="CO693" s="112"/>
      <c r="CP693" s="112"/>
      <c r="CQ693" s="112"/>
      <c r="CR693" s="112"/>
      <c r="CS693" s="112"/>
      <c r="CT693" s="112"/>
      <c r="CU693" s="112"/>
      <c r="CV693" s="112"/>
      <c r="CW693" s="112"/>
      <c r="CX693" s="112"/>
      <c r="CY693" s="112"/>
      <c r="CZ693" s="112"/>
      <c r="DA693" s="112"/>
      <c r="DB693" s="112"/>
      <c r="DC693" s="112"/>
      <c r="DD693" s="112"/>
    </row>
    <row r="694" spans="1:108" s="58" customFormat="1" ht="12.75">
      <c r="A694" s="112" t="s">
        <v>1628</v>
      </c>
      <c r="B694" s="112"/>
      <c r="C694" s="112"/>
      <c r="D694" s="112"/>
      <c r="E694" s="112"/>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c r="AB694" s="112"/>
      <c r="AC694" s="112"/>
      <c r="AD694" s="112"/>
      <c r="AE694" s="112"/>
      <c r="AF694" s="112"/>
      <c r="AG694" s="112"/>
      <c r="AH694" s="112"/>
      <c r="AI694" s="112"/>
      <c r="AJ694" s="112"/>
      <c r="AK694" s="112"/>
      <c r="AL694" s="112"/>
      <c r="AM694" s="112"/>
      <c r="AN694" s="112"/>
      <c r="AO694" s="112"/>
      <c r="AP694" s="112"/>
      <c r="AQ694" s="112"/>
      <c r="AR694" s="112"/>
      <c r="AS694" s="112"/>
      <c r="AT694" s="112"/>
      <c r="AU694" s="112"/>
      <c r="AV694" s="112"/>
      <c r="AW694" s="112"/>
      <c r="AX694" s="112"/>
      <c r="AY694" s="112"/>
      <c r="AZ694" s="112"/>
      <c r="BA694" s="112"/>
      <c r="BB694" s="112"/>
      <c r="BC694" s="112"/>
      <c r="BD694" s="112"/>
      <c r="BE694" s="112"/>
      <c r="BF694" s="112"/>
      <c r="BG694" s="112"/>
      <c r="BH694" s="112"/>
      <c r="BI694" s="112"/>
      <c r="BJ694" s="112"/>
      <c r="BK694" s="112"/>
      <c r="BL694" s="112"/>
      <c r="BM694" s="112"/>
      <c r="BN694" s="112"/>
      <c r="BO694" s="112"/>
      <c r="BP694" s="112"/>
      <c r="BQ694" s="112"/>
      <c r="BR694" s="112"/>
      <c r="BS694" s="112"/>
      <c r="BT694" s="112"/>
      <c r="BU694" s="112"/>
      <c r="BV694" s="112"/>
      <c r="BW694" s="112"/>
      <c r="BX694" s="112"/>
      <c r="BY694" s="112"/>
      <c r="BZ694" s="112"/>
      <c r="CA694" s="112"/>
      <c r="CB694" s="112"/>
      <c r="CC694" s="112"/>
      <c r="CD694" s="112"/>
      <c r="CE694" s="112"/>
      <c r="CF694" s="112"/>
      <c r="CG694" s="112"/>
      <c r="CH694" s="112"/>
      <c r="CI694" s="112"/>
      <c r="CJ694" s="112"/>
      <c r="CK694" s="112"/>
      <c r="CL694" s="112"/>
      <c r="CM694" s="112"/>
      <c r="CN694" s="112"/>
      <c r="CO694" s="112"/>
      <c r="CP694" s="112"/>
      <c r="CQ694" s="112"/>
      <c r="CR694" s="112"/>
      <c r="CS694" s="112"/>
      <c r="CT694" s="112"/>
      <c r="CU694" s="112"/>
      <c r="CV694" s="112"/>
      <c r="CW694" s="112"/>
      <c r="CX694" s="112"/>
      <c r="CY694" s="112"/>
      <c r="CZ694" s="112"/>
      <c r="DA694" s="112"/>
      <c r="DB694" s="112"/>
      <c r="DC694" s="112"/>
      <c r="DD694" s="112"/>
    </row>
    <row r="695" spans="1:108" s="59" customFormat="1" ht="12.75">
      <c r="A695" s="112" t="s">
        <v>1629</v>
      </c>
      <c r="B695" s="112"/>
      <c r="C695" s="112"/>
      <c r="D695" s="112"/>
      <c r="E695" s="112"/>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c r="AB695" s="112"/>
      <c r="AC695" s="112"/>
      <c r="AD695" s="112"/>
      <c r="AE695" s="112"/>
      <c r="AF695" s="112"/>
      <c r="AG695" s="112"/>
      <c r="AH695" s="112"/>
      <c r="AI695" s="112"/>
      <c r="AJ695" s="112"/>
      <c r="AK695" s="112"/>
      <c r="AL695" s="112"/>
      <c r="AM695" s="112"/>
      <c r="AN695" s="112"/>
      <c r="AO695" s="112"/>
      <c r="AP695" s="112"/>
      <c r="AQ695" s="112"/>
      <c r="AR695" s="112"/>
      <c r="AS695" s="112"/>
      <c r="AT695" s="112"/>
      <c r="AU695" s="112"/>
      <c r="AV695" s="112"/>
      <c r="AW695" s="112"/>
      <c r="AX695" s="112"/>
      <c r="AY695" s="112"/>
      <c r="AZ695" s="112"/>
      <c r="BA695" s="112"/>
      <c r="BB695" s="112"/>
      <c r="BC695" s="112"/>
      <c r="BD695" s="112"/>
      <c r="BE695" s="112"/>
      <c r="BF695" s="112"/>
      <c r="BG695" s="112"/>
      <c r="BH695" s="112"/>
      <c r="BI695" s="112"/>
      <c r="BJ695" s="112"/>
      <c r="BK695" s="112"/>
      <c r="BL695" s="112"/>
      <c r="BM695" s="112"/>
      <c r="BN695" s="112"/>
      <c r="BO695" s="112"/>
      <c r="BP695" s="112"/>
      <c r="BQ695" s="112"/>
      <c r="BR695" s="112"/>
      <c r="BS695" s="112"/>
      <c r="BT695" s="112"/>
      <c r="BU695" s="112"/>
      <c r="BV695" s="112"/>
      <c r="BW695" s="112"/>
      <c r="BX695" s="112"/>
      <c r="BY695" s="112"/>
      <c r="BZ695" s="112"/>
      <c r="CA695" s="112"/>
      <c r="CB695" s="112"/>
      <c r="CC695" s="112"/>
      <c r="CD695" s="112"/>
      <c r="CE695" s="112"/>
      <c r="CF695" s="112"/>
      <c r="CG695" s="112"/>
      <c r="CH695" s="112"/>
      <c r="CI695" s="112"/>
      <c r="CJ695" s="112"/>
      <c r="CK695" s="112"/>
      <c r="CL695" s="112"/>
      <c r="CM695" s="112"/>
      <c r="CN695" s="112"/>
      <c r="CO695" s="112"/>
      <c r="CP695" s="112"/>
      <c r="CQ695" s="112"/>
      <c r="CR695" s="112"/>
      <c r="CS695" s="112"/>
      <c r="CT695" s="112"/>
      <c r="CU695" s="112"/>
      <c r="CV695" s="112"/>
      <c r="CW695" s="112"/>
      <c r="CX695" s="112"/>
      <c r="CY695" s="112"/>
      <c r="CZ695" s="112"/>
      <c r="DA695" s="112"/>
      <c r="DB695" s="112"/>
      <c r="DC695" s="112"/>
      <c r="DD695" s="112"/>
    </row>
    <row r="696" spans="1:108" s="58" customFormat="1" ht="12.75">
      <c r="A696" s="112" t="s">
        <v>1595</v>
      </c>
      <c r="B696" s="112"/>
      <c r="C696" s="112"/>
      <c r="D696" s="112"/>
      <c r="E696" s="112"/>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c r="AB696" s="112"/>
      <c r="AC696" s="112"/>
      <c r="AD696" s="112"/>
      <c r="AE696" s="112"/>
      <c r="AF696" s="112"/>
      <c r="AG696" s="112"/>
      <c r="AH696" s="112"/>
      <c r="AI696" s="112"/>
      <c r="AJ696" s="112"/>
      <c r="AK696" s="112"/>
      <c r="AL696" s="112"/>
      <c r="AM696" s="112"/>
      <c r="AN696" s="112"/>
      <c r="AO696" s="112"/>
      <c r="AP696" s="112"/>
      <c r="AQ696" s="112"/>
      <c r="AR696" s="112"/>
      <c r="AS696" s="112"/>
      <c r="AT696" s="112"/>
      <c r="AU696" s="112"/>
      <c r="AV696" s="112"/>
      <c r="AW696" s="112"/>
      <c r="AX696" s="112"/>
      <c r="AY696" s="112"/>
      <c r="AZ696" s="112"/>
      <c r="BA696" s="112"/>
      <c r="BB696" s="112"/>
      <c r="BC696" s="112"/>
      <c r="BD696" s="112"/>
      <c r="BE696" s="112"/>
      <c r="BF696" s="112"/>
      <c r="BG696" s="112"/>
      <c r="BH696" s="112"/>
      <c r="BI696" s="112"/>
      <c r="BJ696" s="112"/>
      <c r="BK696" s="112"/>
      <c r="BL696" s="112"/>
      <c r="BM696" s="112"/>
      <c r="BN696" s="112"/>
      <c r="BO696" s="112"/>
      <c r="BP696" s="112"/>
      <c r="BQ696" s="112"/>
      <c r="BR696" s="112"/>
      <c r="BS696" s="112"/>
      <c r="BT696" s="112"/>
      <c r="BU696" s="112"/>
      <c r="BV696" s="112"/>
      <c r="BW696" s="112"/>
      <c r="BX696" s="112"/>
      <c r="BY696" s="112"/>
      <c r="BZ696" s="112"/>
      <c r="CA696" s="112"/>
      <c r="CB696" s="112"/>
      <c r="CC696" s="112"/>
      <c r="CD696" s="112"/>
      <c r="CE696" s="112"/>
      <c r="CF696" s="112"/>
      <c r="CG696" s="112"/>
      <c r="CH696" s="112"/>
      <c r="CI696" s="112"/>
      <c r="CJ696" s="112"/>
      <c r="CK696" s="112"/>
      <c r="CL696" s="112"/>
      <c r="CM696" s="112"/>
      <c r="CN696" s="112"/>
      <c r="CO696" s="112"/>
      <c r="CP696" s="112"/>
      <c r="CQ696" s="112"/>
      <c r="CR696" s="112"/>
      <c r="CS696" s="112"/>
      <c r="CT696" s="112"/>
      <c r="CU696" s="112"/>
      <c r="CV696" s="112"/>
      <c r="CW696" s="112"/>
      <c r="CX696" s="112"/>
      <c r="CY696" s="112"/>
      <c r="CZ696" s="112"/>
      <c r="DA696" s="112"/>
      <c r="DB696" s="112"/>
      <c r="DC696" s="112"/>
      <c r="DD696" s="112"/>
    </row>
    <row r="697" spans="1:108" s="58" customFormat="1" ht="12.75">
      <c r="A697" s="112" t="s">
        <v>1630</v>
      </c>
      <c r="B697" s="112"/>
      <c r="C697" s="112"/>
      <c r="D697" s="112"/>
      <c r="E697" s="112"/>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c r="AB697" s="112"/>
      <c r="AC697" s="112"/>
      <c r="AD697" s="112"/>
      <c r="AE697" s="112"/>
      <c r="AF697" s="112"/>
      <c r="AG697" s="112"/>
      <c r="AH697" s="112"/>
      <c r="AI697" s="112"/>
      <c r="AJ697" s="112"/>
      <c r="AK697" s="112"/>
      <c r="AL697" s="112"/>
      <c r="AM697" s="112"/>
      <c r="AN697" s="112"/>
      <c r="AO697" s="112"/>
      <c r="AP697" s="112"/>
      <c r="AQ697" s="112"/>
      <c r="AR697" s="112"/>
      <c r="AS697" s="112"/>
      <c r="AT697" s="112"/>
      <c r="AU697" s="112"/>
      <c r="AV697" s="112"/>
      <c r="AW697" s="112"/>
      <c r="AX697" s="112"/>
      <c r="AY697" s="112"/>
      <c r="AZ697" s="112"/>
      <c r="BA697" s="112"/>
      <c r="BB697" s="112"/>
      <c r="BC697" s="112"/>
      <c r="BD697" s="112"/>
      <c r="BE697" s="112"/>
      <c r="BF697" s="112"/>
      <c r="BG697" s="112"/>
      <c r="BH697" s="112"/>
      <c r="BI697" s="112"/>
      <c r="BJ697" s="112"/>
      <c r="BK697" s="112"/>
      <c r="BL697" s="112"/>
      <c r="BM697" s="112"/>
      <c r="BN697" s="112"/>
      <c r="BO697" s="112"/>
      <c r="BP697" s="112"/>
      <c r="BQ697" s="112"/>
      <c r="BR697" s="112"/>
      <c r="BS697" s="112"/>
      <c r="BT697" s="112"/>
      <c r="BU697" s="112"/>
      <c r="BV697" s="112"/>
      <c r="BW697" s="112"/>
      <c r="BX697" s="112"/>
      <c r="BY697" s="112"/>
      <c r="BZ697" s="112"/>
      <c r="CA697" s="112"/>
      <c r="CB697" s="112"/>
      <c r="CC697" s="112"/>
      <c r="CD697" s="112"/>
      <c r="CE697" s="112"/>
      <c r="CF697" s="112"/>
      <c r="CG697" s="112"/>
      <c r="CH697" s="112"/>
      <c r="CI697" s="112"/>
      <c r="CJ697" s="112"/>
      <c r="CK697" s="112"/>
      <c r="CL697" s="112"/>
      <c r="CM697" s="112"/>
      <c r="CN697" s="112"/>
      <c r="CO697" s="112"/>
      <c r="CP697" s="112"/>
      <c r="CQ697" s="112"/>
      <c r="CR697" s="112"/>
      <c r="CS697" s="112"/>
      <c r="CT697" s="112"/>
      <c r="CU697" s="112"/>
      <c r="CV697" s="112"/>
      <c r="CW697" s="112"/>
      <c r="CX697" s="112"/>
      <c r="CY697" s="112"/>
      <c r="CZ697" s="112"/>
      <c r="DA697" s="112"/>
      <c r="DB697" s="112"/>
      <c r="DC697" s="112"/>
      <c r="DD697" s="112"/>
    </row>
    <row r="698" spans="1:108" s="58" customFormat="1" ht="12.75">
      <c r="A698" s="112" t="s">
        <v>1631</v>
      </c>
      <c r="B698" s="112"/>
      <c r="C698" s="112"/>
      <c r="D698" s="112"/>
      <c r="E698" s="112"/>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c r="AB698" s="112"/>
      <c r="AC698" s="112"/>
      <c r="AD698" s="112"/>
      <c r="AE698" s="112"/>
      <c r="AF698" s="112"/>
      <c r="AG698" s="112"/>
      <c r="AH698" s="112"/>
      <c r="AI698" s="112"/>
      <c r="AJ698" s="112"/>
      <c r="AK698" s="112"/>
      <c r="AL698" s="112"/>
      <c r="AM698" s="112"/>
      <c r="AN698" s="112"/>
      <c r="AO698" s="112"/>
      <c r="AP698" s="112"/>
      <c r="AQ698" s="112"/>
      <c r="AR698" s="112"/>
      <c r="AS698" s="112"/>
      <c r="AT698" s="112"/>
      <c r="AU698" s="112"/>
      <c r="AV698" s="112"/>
      <c r="AW698" s="112"/>
      <c r="AX698" s="112"/>
      <c r="AY698" s="112"/>
      <c r="AZ698" s="112"/>
      <c r="BA698" s="112"/>
      <c r="BB698" s="112"/>
      <c r="BC698" s="112"/>
      <c r="BD698" s="112"/>
      <c r="BE698" s="112"/>
      <c r="BF698" s="112"/>
      <c r="BG698" s="112"/>
      <c r="BH698" s="112"/>
      <c r="BI698" s="112"/>
      <c r="BJ698" s="112"/>
      <c r="BK698" s="112"/>
      <c r="BL698" s="112"/>
      <c r="BM698" s="112"/>
      <c r="BN698" s="112"/>
      <c r="BO698" s="112"/>
      <c r="BP698" s="112"/>
      <c r="BQ698" s="112"/>
      <c r="BR698" s="112"/>
      <c r="BS698" s="112"/>
      <c r="BT698" s="112"/>
      <c r="BU698" s="112"/>
      <c r="BV698" s="112"/>
      <c r="BW698" s="112"/>
      <c r="BX698" s="112"/>
      <c r="BY698" s="112"/>
      <c r="BZ698" s="112"/>
      <c r="CA698" s="112"/>
      <c r="CB698" s="112"/>
      <c r="CC698" s="112"/>
      <c r="CD698" s="112"/>
      <c r="CE698" s="112"/>
      <c r="CF698" s="112"/>
      <c r="CG698" s="112"/>
      <c r="CH698" s="112"/>
      <c r="CI698" s="112"/>
      <c r="CJ698" s="112"/>
      <c r="CK698" s="112"/>
      <c r="CL698" s="112"/>
      <c r="CM698" s="112"/>
      <c r="CN698" s="112"/>
      <c r="CO698" s="112"/>
      <c r="CP698" s="112"/>
      <c r="CQ698" s="112"/>
      <c r="CR698" s="112"/>
      <c r="CS698" s="112"/>
      <c r="CT698" s="112"/>
      <c r="CU698" s="112"/>
      <c r="CV698" s="112"/>
      <c r="CW698" s="112"/>
      <c r="CX698" s="112"/>
      <c r="CY698" s="112"/>
      <c r="CZ698" s="112"/>
      <c r="DA698" s="112"/>
      <c r="DB698" s="112"/>
      <c r="DC698" s="112"/>
      <c r="DD698" s="112"/>
    </row>
    <row r="699" spans="1:108" s="58" customFormat="1" ht="13.5" customHeight="1">
      <c r="A699" s="107" t="s">
        <v>1632</v>
      </c>
      <c r="B699" s="107"/>
      <c r="C699" s="107"/>
      <c r="D699" s="107"/>
      <c r="E699" s="107"/>
      <c r="F699" s="107"/>
      <c r="G699" s="107"/>
      <c r="H699" s="107"/>
      <c r="I699" s="107"/>
      <c r="J699" s="107"/>
      <c r="K699" s="107"/>
      <c r="L699" s="107"/>
      <c r="M699" s="107"/>
      <c r="N699" s="107"/>
      <c r="O699" s="107"/>
      <c r="P699" s="107"/>
      <c r="Q699" s="107"/>
      <c r="R699" s="107"/>
      <c r="S699" s="107"/>
      <c r="T699" s="107"/>
      <c r="U699" s="107"/>
      <c r="V699" s="107"/>
      <c r="W699" s="107"/>
      <c r="X699" s="107"/>
      <c r="Y699" s="107"/>
      <c r="Z699" s="107"/>
      <c r="AA699" s="107"/>
      <c r="AB699" s="107"/>
      <c r="AC699" s="107"/>
      <c r="AD699" s="107"/>
      <c r="AE699" s="107"/>
      <c r="AF699" s="107"/>
      <c r="AG699" s="107"/>
      <c r="AH699" s="107"/>
      <c r="AI699" s="107"/>
      <c r="AJ699" s="107"/>
      <c r="AK699" s="107"/>
      <c r="AL699" s="107"/>
      <c r="AM699" s="107"/>
      <c r="AN699" s="107"/>
      <c r="AO699" s="107"/>
      <c r="AP699" s="107"/>
      <c r="AQ699" s="107"/>
      <c r="AR699" s="107"/>
      <c r="AS699" s="107"/>
      <c r="AT699" s="107"/>
      <c r="AU699" s="107"/>
      <c r="AV699" s="107"/>
      <c r="AW699" s="107"/>
      <c r="AX699" s="107"/>
      <c r="AY699" s="107"/>
      <c r="AZ699" s="107"/>
      <c r="BA699" s="107"/>
      <c r="BB699" s="107"/>
      <c r="BC699" s="107"/>
      <c r="BD699" s="107"/>
      <c r="BE699" s="107"/>
      <c r="BF699" s="107"/>
      <c r="BG699" s="107"/>
      <c r="BH699" s="107"/>
      <c r="BI699" s="107"/>
      <c r="BJ699" s="107"/>
      <c r="BK699" s="107"/>
      <c r="BL699" s="107"/>
      <c r="BM699" s="107"/>
      <c r="BN699" s="107"/>
      <c r="BO699" s="107"/>
      <c r="BP699" s="107"/>
      <c r="BQ699" s="107"/>
      <c r="BR699" s="107"/>
      <c r="BS699" s="107"/>
      <c r="BT699" s="107"/>
      <c r="BU699" s="107"/>
      <c r="BV699" s="107"/>
      <c r="BW699" s="107"/>
      <c r="BX699" s="107"/>
      <c r="BY699" s="107"/>
      <c r="BZ699" s="107"/>
      <c r="CA699" s="107"/>
      <c r="CB699" s="107"/>
      <c r="CC699" s="107"/>
      <c r="CD699" s="107"/>
      <c r="CE699" s="107"/>
      <c r="CF699" s="107"/>
      <c r="CG699" s="107"/>
      <c r="CH699" s="107"/>
      <c r="CI699" s="107"/>
      <c r="CJ699" s="107"/>
      <c r="CK699" s="107"/>
      <c r="CL699" s="107"/>
      <c r="CM699" s="107"/>
      <c r="CN699" s="107"/>
      <c r="CO699" s="107"/>
      <c r="CP699" s="107"/>
      <c r="CQ699" s="107"/>
      <c r="CR699" s="107"/>
      <c r="CS699" s="107"/>
      <c r="CT699" s="107"/>
      <c r="CU699" s="107"/>
      <c r="CV699" s="107"/>
      <c r="CW699" s="107"/>
      <c r="CX699" s="107"/>
      <c r="CY699" s="107"/>
      <c r="CZ699" s="107"/>
      <c r="DA699" s="107"/>
      <c r="DB699" s="107"/>
      <c r="DC699" s="107"/>
      <c r="DD699" s="107"/>
    </row>
    <row r="700" spans="1:108" s="58" customFormat="1" ht="13.5" customHeight="1">
      <c r="A700" s="107" t="s">
        <v>1633</v>
      </c>
      <c r="B700" s="107"/>
      <c r="C700" s="107"/>
      <c r="D700" s="107"/>
      <c r="E700" s="107"/>
      <c r="F700" s="107"/>
      <c r="G700" s="107"/>
      <c r="H700" s="107"/>
      <c r="I700" s="107"/>
      <c r="J700" s="107"/>
      <c r="K700" s="107"/>
      <c r="L700" s="107"/>
      <c r="M700" s="107"/>
      <c r="N700" s="107"/>
      <c r="O700" s="107"/>
      <c r="P700" s="107"/>
      <c r="Q700" s="107"/>
      <c r="R700" s="107"/>
      <c r="S700" s="107"/>
      <c r="T700" s="107"/>
      <c r="U700" s="107"/>
      <c r="V700" s="107"/>
      <c r="W700" s="107"/>
      <c r="X700" s="107"/>
      <c r="Y700" s="107"/>
      <c r="Z700" s="107"/>
      <c r="AA700" s="107"/>
      <c r="AB700" s="107"/>
      <c r="AC700" s="107"/>
      <c r="AD700" s="107"/>
      <c r="AE700" s="107"/>
      <c r="AF700" s="107"/>
      <c r="AG700" s="107"/>
      <c r="AH700" s="107"/>
      <c r="AI700" s="107"/>
      <c r="AJ700" s="107"/>
      <c r="AK700" s="107"/>
      <c r="AL700" s="107"/>
      <c r="AM700" s="107"/>
      <c r="AN700" s="107"/>
      <c r="AO700" s="107"/>
      <c r="AP700" s="107"/>
      <c r="AQ700" s="107"/>
      <c r="AR700" s="107"/>
      <c r="AS700" s="107"/>
      <c r="AT700" s="107"/>
      <c r="AU700" s="107"/>
      <c r="AV700" s="107"/>
      <c r="AW700" s="107"/>
      <c r="AX700" s="107"/>
      <c r="AY700" s="107"/>
      <c r="AZ700" s="107"/>
      <c r="BA700" s="107"/>
      <c r="BB700" s="107"/>
      <c r="BC700" s="107"/>
      <c r="BD700" s="107"/>
      <c r="BE700" s="107"/>
      <c r="BF700" s="107"/>
      <c r="BG700" s="107"/>
      <c r="BH700" s="107"/>
      <c r="BI700" s="107"/>
      <c r="BJ700" s="107"/>
      <c r="BK700" s="107"/>
      <c r="BL700" s="107"/>
      <c r="BM700" s="107"/>
      <c r="BN700" s="107"/>
      <c r="BO700" s="107"/>
      <c r="BP700" s="107"/>
      <c r="BQ700" s="107"/>
      <c r="BR700" s="107"/>
      <c r="BS700" s="107"/>
      <c r="BT700" s="107"/>
      <c r="BU700" s="107"/>
      <c r="BV700" s="107"/>
      <c r="BW700" s="107"/>
      <c r="BX700" s="107"/>
      <c r="BY700" s="107"/>
      <c r="BZ700" s="107"/>
      <c r="CA700" s="107"/>
      <c r="CB700" s="107"/>
      <c r="CC700" s="107"/>
      <c r="CD700" s="107"/>
      <c r="CE700" s="107"/>
      <c r="CF700" s="107"/>
      <c r="CG700" s="107"/>
      <c r="CH700" s="107"/>
      <c r="CI700" s="107"/>
      <c r="CJ700" s="107"/>
      <c r="CK700" s="107"/>
      <c r="CL700" s="107"/>
      <c r="CM700" s="107"/>
      <c r="CN700" s="107"/>
      <c r="CO700" s="107"/>
      <c r="CP700" s="107"/>
      <c r="CQ700" s="107"/>
      <c r="CR700" s="107"/>
      <c r="CS700" s="107"/>
      <c r="CT700" s="107"/>
      <c r="CU700" s="107"/>
      <c r="CV700" s="107"/>
      <c r="CW700" s="107"/>
      <c r="CX700" s="107"/>
      <c r="CY700" s="107"/>
      <c r="CZ700" s="107"/>
      <c r="DA700" s="107"/>
      <c r="DB700" s="107"/>
      <c r="DC700" s="107"/>
      <c r="DD700" s="107"/>
    </row>
    <row r="701" spans="1:108" s="57" customFormat="1" ht="13.5" customHeight="1">
      <c r="A701" s="112" t="s">
        <v>1634</v>
      </c>
      <c r="B701" s="112"/>
      <c r="C701" s="112"/>
      <c r="D701" s="112"/>
      <c r="E701" s="112"/>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c r="AB701" s="112"/>
      <c r="AC701" s="112"/>
      <c r="AD701" s="112"/>
      <c r="AE701" s="112"/>
      <c r="AF701" s="112"/>
      <c r="AG701" s="112"/>
      <c r="AH701" s="112"/>
      <c r="AI701" s="112"/>
      <c r="AJ701" s="112"/>
      <c r="AK701" s="112"/>
      <c r="AL701" s="112"/>
      <c r="AM701" s="112"/>
      <c r="AN701" s="112"/>
      <c r="AO701" s="112"/>
      <c r="AP701" s="112"/>
      <c r="AQ701" s="112"/>
      <c r="AR701" s="112"/>
      <c r="AS701" s="112"/>
      <c r="AT701" s="112"/>
      <c r="AU701" s="112"/>
      <c r="AV701" s="112"/>
      <c r="AW701" s="112"/>
      <c r="AX701" s="112"/>
      <c r="AY701" s="112"/>
      <c r="AZ701" s="112"/>
      <c r="BA701" s="112"/>
      <c r="BB701" s="112"/>
      <c r="BC701" s="112"/>
      <c r="BD701" s="112"/>
      <c r="BE701" s="112"/>
      <c r="BF701" s="112"/>
      <c r="BG701" s="112"/>
      <c r="BH701" s="112"/>
      <c r="BI701" s="112"/>
      <c r="BJ701" s="112"/>
      <c r="BK701" s="112"/>
      <c r="BL701" s="112"/>
      <c r="BM701" s="112"/>
      <c r="BN701" s="112"/>
      <c r="BO701" s="112"/>
      <c r="BP701" s="112"/>
      <c r="BQ701" s="112"/>
      <c r="BR701" s="112"/>
      <c r="BS701" s="112"/>
      <c r="BT701" s="112"/>
      <c r="BU701" s="112"/>
      <c r="BV701" s="112"/>
      <c r="BW701" s="112"/>
      <c r="BX701" s="112"/>
      <c r="BY701" s="112"/>
      <c r="BZ701" s="112"/>
      <c r="CA701" s="112"/>
      <c r="CB701" s="112"/>
      <c r="CC701" s="112"/>
      <c r="CD701" s="112"/>
      <c r="CE701" s="112"/>
      <c r="CF701" s="112"/>
      <c r="CG701" s="112"/>
      <c r="CH701" s="112"/>
      <c r="CI701" s="112"/>
      <c r="CJ701" s="112"/>
      <c r="CK701" s="112"/>
      <c r="CL701" s="112"/>
      <c r="CM701" s="112"/>
      <c r="CN701" s="112"/>
      <c r="CO701" s="112"/>
      <c r="CP701" s="112"/>
      <c r="CQ701" s="112"/>
      <c r="CR701" s="112"/>
      <c r="CS701" s="112"/>
      <c r="CT701" s="112"/>
      <c r="CU701" s="112"/>
      <c r="CV701" s="112"/>
      <c r="CW701" s="112"/>
      <c r="CX701" s="112"/>
      <c r="CY701" s="112"/>
      <c r="CZ701" s="112"/>
      <c r="DA701" s="112"/>
      <c r="DB701" s="112"/>
      <c r="DC701" s="112"/>
      <c r="DD701" s="112"/>
    </row>
    <row r="702" spans="1:108" s="57" customFormat="1" ht="13.5" customHeight="1">
      <c r="A702" s="112" t="s">
        <v>1635</v>
      </c>
      <c r="B702" s="112"/>
      <c r="C702" s="112"/>
      <c r="D702" s="112"/>
      <c r="E702" s="112"/>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c r="AB702" s="112"/>
      <c r="AC702" s="112"/>
      <c r="AD702" s="112"/>
      <c r="AE702" s="112"/>
      <c r="AF702" s="112"/>
      <c r="AG702" s="112"/>
      <c r="AH702" s="112"/>
      <c r="AI702" s="112"/>
      <c r="AJ702" s="112"/>
      <c r="AK702" s="112"/>
      <c r="AL702" s="112"/>
      <c r="AM702" s="112"/>
      <c r="AN702" s="112"/>
      <c r="AO702" s="112"/>
      <c r="AP702" s="112"/>
      <c r="AQ702" s="112"/>
      <c r="AR702" s="112"/>
      <c r="AS702" s="112"/>
      <c r="AT702" s="112"/>
      <c r="AU702" s="112"/>
      <c r="AV702" s="112"/>
      <c r="AW702" s="112"/>
      <c r="AX702" s="112"/>
      <c r="AY702" s="112"/>
      <c r="AZ702" s="112"/>
      <c r="BA702" s="112"/>
      <c r="BB702" s="112"/>
      <c r="BC702" s="112"/>
      <c r="BD702" s="112"/>
      <c r="BE702" s="112"/>
      <c r="BF702" s="112"/>
      <c r="BG702" s="112"/>
      <c r="BH702" s="112"/>
      <c r="BI702" s="112"/>
      <c r="BJ702" s="112"/>
      <c r="BK702" s="112"/>
      <c r="BL702" s="112"/>
      <c r="BM702" s="112"/>
      <c r="BN702" s="112"/>
      <c r="BO702" s="112"/>
      <c r="BP702" s="112"/>
      <c r="BQ702" s="112"/>
      <c r="BR702" s="112"/>
      <c r="BS702" s="112"/>
      <c r="BT702" s="112"/>
      <c r="BU702" s="112"/>
      <c r="BV702" s="112"/>
      <c r="BW702" s="112"/>
      <c r="BX702" s="112"/>
      <c r="BY702" s="112"/>
      <c r="BZ702" s="112"/>
      <c r="CA702" s="112"/>
      <c r="CB702" s="112"/>
      <c r="CC702" s="112"/>
      <c r="CD702" s="112"/>
      <c r="CE702" s="112"/>
      <c r="CF702" s="112"/>
      <c r="CG702" s="112"/>
      <c r="CH702" s="112"/>
      <c r="CI702" s="112"/>
      <c r="CJ702" s="112"/>
      <c r="CK702" s="112"/>
      <c r="CL702" s="112"/>
      <c r="CM702" s="112"/>
      <c r="CN702" s="112"/>
      <c r="CO702" s="112"/>
      <c r="CP702" s="112"/>
      <c r="CQ702" s="112"/>
      <c r="CR702" s="112"/>
      <c r="CS702" s="112"/>
      <c r="CT702" s="112"/>
      <c r="CU702" s="112"/>
      <c r="CV702" s="112"/>
      <c r="CW702" s="112"/>
      <c r="CX702" s="112"/>
      <c r="CY702" s="112"/>
      <c r="CZ702" s="112"/>
      <c r="DA702" s="112"/>
      <c r="DB702" s="112"/>
      <c r="DC702" s="112"/>
      <c r="DD702" s="112"/>
    </row>
    <row r="703" spans="1:108" s="57" customFormat="1" ht="13.5" customHeight="1">
      <c r="A703" s="112" t="s">
        <v>1636</v>
      </c>
      <c r="B703" s="112"/>
      <c r="C703" s="112"/>
      <c r="D703" s="112"/>
      <c r="E703" s="112"/>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c r="AB703" s="112"/>
      <c r="AC703" s="112"/>
      <c r="AD703" s="112"/>
      <c r="AE703" s="112"/>
      <c r="AF703" s="112"/>
      <c r="AG703" s="112"/>
      <c r="AH703" s="112"/>
      <c r="AI703" s="112"/>
      <c r="AJ703" s="112"/>
      <c r="AK703" s="112"/>
      <c r="AL703" s="112"/>
      <c r="AM703" s="112"/>
      <c r="AN703" s="112"/>
      <c r="AO703" s="112"/>
      <c r="AP703" s="112"/>
      <c r="AQ703" s="112"/>
      <c r="AR703" s="112"/>
      <c r="AS703" s="112"/>
      <c r="AT703" s="112"/>
      <c r="AU703" s="112"/>
      <c r="AV703" s="112"/>
      <c r="AW703" s="112"/>
      <c r="AX703" s="112"/>
      <c r="AY703" s="112"/>
      <c r="AZ703" s="112"/>
      <c r="BA703" s="112"/>
      <c r="BB703" s="112"/>
      <c r="BC703" s="112"/>
      <c r="BD703" s="112"/>
      <c r="BE703" s="112"/>
      <c r="BF703" s="112"/>
      <c r="BG703" s="112"/>
      <c r="BH703" s="112"/>
      <c r="BI703" s="112"/>
      <c r="BJ703" s="112"/>
      <c r="BK703" s="112"/>
      <c r="BL703" s="112"/>
      <c r="BM703" s="112"/>
      <c r="BN703" s="112"/>
      <c r="BO703" s="112"/>
      <c r="BP703" s="112"/>
      <c r="BQ703" s="112"/>
      <c r="BR703" s="112"/>
      <c r="BS703" s="112"/>
      <c r="BT703" s="112"/>
      <c r="BU703" s="112"/>
      <c r="BV703" s="112"/>
      <c r="BW703" s="112"/>
      <c r="BX703" s="112"/>
      <c r="BY703" s="112"/>
      <c r="BZ703" s="112"/>
      <c r="CA703" s="112"/>
      <c r="CB703" s="112"/>
      <c r="CC703" s="112"/>
      <c r="CD703" s="112"/>
      <c r="CE703" s="112"/>
      <c r="CF703" s="112"/>
      <c r="CG703" s="112"/>
      <c r="CH703" s="112"/>
      <c r="CI703" s="112"/>
      <c r="CJ703" s="112"/>
      <c r="CK703" s="112"/>
      <c r="CL703" s="112"/>
      <c r="CM703" s="112"/>
      <c r="CN703" s="112"/>
      <c r="CO703" s="112"/>
      <c r="CP703" s="112"/>
      <c r="CQ703" s="112"/>
      <c r="CR703" s="112"/>
      <c r="CS703" s="112"/>
      <c r="CT703" s="112"/>
      <c r="CU703" s="112"/>
      <c r="CV703" s="112"/>
      <c r="CW703" s="112"/>
      <c r="CX703" s="112"/>
      <c r="CY703" s="112"/>
      <c r="CZ703" s="112"/>
      <c r="DA703" s="112"/>
      <c r="DB703" s="112"/>
      <c r="DC703" s="112"/>
      <c r="DD703" s="112"/>
    </row>
    <row r="704" spans="1:108" s="57" customFormat="1" ht="13.5" customHeight="1">
      <c r="A704" s="112" t="s">
        <v>1637</v>
      </c>
      <c r="B704" s="112"/>
      <c r="C704" s="112"/>
      <c r="D704" s="112"/>
      <c r="E704" s="112"/>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c r="AB704" s="112"/>
      <c r="AC704" s="112"/>
      <c r="AD704" s="112"/>
      <c r="AE704" s="112"/>
      <c r="AF704" s="112"/>
      <c r="AG704" s="112"/>
      <c r="AH704" s="112"/>
      <c r="AI704" s="112"/>
      <c r="AJ704" s="112"/>
      <c r="AK704" s="112"/>
      <c r="AL704" s="112"/>
      <c r="AM704" s="112"/>
      <c r="AN704" s="112"/>
      <c r="AO704" s="112"/>
      <c r="AP704" s="112"/>
      <c r="AQ704" s="112"/>
      <c r="AR704" s="112"/>
      <c r="AS704" s="112"/>
      <c r="AT704" s="112"/>
      <c r="AU704" s="112"/>
      <c r="AV704" s="112"/>
      <c r="AW704" s="112"/>
      <c r="AX704" s="112"/>
      <c r="AY704" s="112"/>
      <c r="AZ704" s="112"/>
      <c r="BA704" s="112"/>
      <c r="BB704" s="112"/>
      <c r="BC704" s="112"/>
      <c r="BD704" s="112"/>
      <c r="BE704" s="112"/>
      <c r="BF704" s="112"/>
      <c r="BG704" s="112"/>
      <c r="BH704" s="112"/>
      <c r="BI704" s="112"/>
      <c r="BJ704" s="112"/>
      <c r="BK704" s="112"/>
      <c r="BL704" s="112"/>
      <c r="BM704" s="112"/>
      <c r="BN704" s="112"/>
      <c r="BO704" s="112"/>
      <c r="BP704" s="112"/>
      <c r="BQ704" s="112"/>
      <c r="BR704" s="112"/>
      <c r="BS704" s="112"/>
      <c r="BT704" s="112"/>
      <c r="BU704" s="112"/>
      <c r="BV704" s="112"/>
      <c r="BW704" s="112"/>
      <c r="BX704" s="112"/>
      <c r="BY704" s="112"/>
      <c r="BZ704" s="112"/>
      <c r="CA704" s="112"/>
      <c r="CB704" s="112"/>
      <c r="CC704" s="112"/>
      <c r="CD704" s="112"/>
      <c r="CE704" s="112"/>
      <c r="CF704" s="112"/>
      <c r="CG704" s="112"/>
      <c r="CH704" s="112"/>
      <c r="CI704" s="112"/>
      <c r="CJ704" s="112"/>
      <c r="CK704" s="112"/>
      <c r="CL704" s="112"/>
      <c r="CM704" s="112"/>
      <c r="CN704" s="112"/>
      <c r="CO704" s="112"/>
      <c r="CP704" s="112"/>
      <c r="CQ704" s="112"/>
      <c r="CR704" s="112"/>
      <c r="CS704" s="112"/>
      <c r="CT704" s="112"/>
      <c r="CU704" s="112"/>
      <c r="CV704" s="112"/>
      <c r="CW704" s="112"/>
      <c r="CX704" s="112"/>
      <c r="CY704" s="112"/>
      <c r="CZ704" s="112"/>
      <c r="DA704" s="112"/>
      <c r="DB704" s="112"/>
      <c r="DC704" s="112"/>
      <c r="DD704" s="112"/>
    </row>
    <row r="705" spans="1:108" s="57" customFormat="1" ht="13.5" customHeight="1">
      <c r="A705" s="112" t="s">
        <v>1638</v>
      </c>
      <c r="B705" s="112"/>
      <c r="C705" s="112"/>
      <c r="D705" s="112"/>
      <c r="E705" s="112"/>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c r="AB705" s="112"/>
      <c r="AC705" s="112"/>
      <c r="AD705" s="112"/>
      <c r="AE705" s="112"/>
      <c r="AF705" s="112"/>
      <c r="AG705" s="112"/>
      <c r="AH705" s="112"/>
      <c r="AI705" s="112"/>
      <c r="AJ705" s="112"/>
      <c r="AK705" s="112"/>
      <c r="AL705" s="112"/>
      <c r="AM705" s="112"/>
      <c r="AN705" s="112"/>
      <c r="AO705" s="112"/>
      <c r="AP705" s="112"/>
      <c r="AQ705" s="112"/>
      <c r="AR705" s="112"/>
      <c r="AS705" s="112"/>
      <c r="AT705" s="112"/>
      <c r="AU705" s="112"/>
      <c r="AV705" s="112"/>
      <c r="AW705" s="112"/>
      <c r="AX705" s="112"/>
      <c r="AY705" s="112"/>
      <c r="AZ705" s="112"/>
      <c r="BA705" s="112"/>
      <c r="BB705" s="112"/>
      <c r="BC705" s="112"/>
      <c r="BD705" s="112"/>
      <c r="BE705" s="112"/>
      <c r="BF705" s="112"/>
      <c r="BG705" s="112"/>
      <c r="BH705" s="112"/>
      <c r="BI705" s="112"/>
      <c r="BJ705" s="112"/>
      <c r="BK705" s="112"/>
      <c r="BL705" s="112"/>
      <c r="BM705" s="112"/>
      <c r="BN705" s="112"/>
      <c r="BO705" s="112"/>
      <c r="BP705" s="112"/>
      <c r="BQ705" s="112"/>
      <c r="BR705" s="112"/>
      <c r="BS705" s="112"/>
      <c r="BT705" s="112"/>
      <c r="BU705" s="112"/>
      <c r="BV705" s="112"/>
      <c r="BW705" s="112"/>
      <c r="BX705" s="112"/>
      <c r="BY705" s="112"/>
      <c r="BZ705" s="112"/>
      <c r="CA705" s="112"/>
      <c r="CB705" s="112"/>
      <c r="CC705" s="112"/>
      <c r="CD705" s="112"/>
      <c r="CE705" s="112"/>
      <c r="CF705" s="112"/>
      <c r="CG705" s="112"/>
      <c r="CH705" s="112"/>
      <c r="CI705" s="112"/>
      <c r="CJ705" s="112"/>
      <c r="CK705" s="112"/>
      <c r="CL705" s="112"/>
      <c r="CM705" s="112"/>
      <c r="CN705" s="112"/>
      <c r="CO705" s="112"/>
      <c r="CP705" s="112"/>
      <c r="CQ705" s="112"/>
      <c r="CR705" s="112"/>
      <c r="CS705" s="112"/>
      <c r="CT705" s="112"/>
      <c r="CU705" s="112"/>
      <c r="CV705" s="112"/>
      <c r="CW705" s="112"/>
      <c r="CX705" s="112"/>
      <c r="CY705" s="112"/>
      <c r="CZ705" s="112"/>
      <c r="DA705" s="112"/>
      <c r="DB705" s="112"/>
      <c r="DC705" s="112"/>
      <c r="DD705" s="112"/>
    </row>
    <row r="706" spans="1:108" s="57" customFormat="1" ht="13.5" customHeight="1">
      <c r="A706" s="112" t="s">
        <v>1639</v>
      </c>
      <c r="B706" s="112"/>
      <c r="C706" s="112"/>
      <c r="D706" s="112"/>
      <c r="E706" s="112"/>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c r="AB706" s="112"/>
      <c r="AC706" s="112"/>
      <c r="AD706" s="112"/>
      <c r="AE706" s="112"/>
      <c r="AF706" s="112"/>
      <c r="AG706" s="112"/>
      <c r="AH706" s="112"/>
      <c r="AI706" s="112"/>
      <c r="AJ706" s="112"/>
      <c r="AK706" s="112"/>
      <c r="AL706" s="112"/>
      <c r="AM706" s="112"/>
      <c r="AN706" s="112"/>
      <c r="AO706" s="112"/>
      <c r="AP706" s="112"/>
      <c r="AQ706" s="112"/>
      <c r="AR706" s="112"/>
      <c r="AS706" s="112"/>
      <c r="AT706" s="112"/>
      <c r="AU706" s="112"/>
      <c r="AV706" s="112"/>
      <c r="AW706" s="112"/>
      <c r="AX706" s="112"/>
      <c r="AY706" s="112"/>
      <c r="AZ706" s="112"/>
      <c r="BA706" s="112"/>
      <c r="BB706" s="112"/>
      <c r="BC706" s="112"/>
      <c r="BD706" s="112"/>
      <c r="BE706" s="112"/>
      <c r="BF706" s="112"/>
      <c r="BG706" s="112"/>
      <c r="BH706" s="112"/>
      <c r="BI706" s="112"/>
      <c r="BJ706" s="112"/>
      <c r="BK706" s="112"/>
      <c r="BL706" s="112"/>
      <c r="BM706" s="112"/>
      <c r="BN706" s="112"/>
      <c r="BO706" s="112"/>
      <c r="BP706" s="112"/>
      <c r="BQ706" s="112"/>
      <c r="BR706" s="112"/>
      <c r="BS706" s="112"/>
      <c r="BT706" s="112"/>
      <c r="BU706" s="112"/>
      <c r="BV706" s="112"/>
      <c r="BW706" s="112"/>
      <c r="BX706" s="112"/>
      <c r="BY706" s="112"/>
      <c r="BZ706" s="112"/>
      <c r="CA706" s="112"/>
      <c r="CB706" s="112"/>
      <c r="CC706" s="112"/>
      <c r="CD706" s="112"/>
      <c r="CE706" s="112"/>
      <c r="CF706" s="112"/>
      <c r="CG706" s="112"/>
      <c r="CH706" s="112"/>
      <c r="CI706" s="112"/>
      <c r="CJ706" s="112"/>
      <c r="CK706" s="112"/>
      <c r="CL706" s="112"/>
      <c r="CM706" s="112"/>
      <c r="CN706" s="112"/>
      <c r="CO706" s="112"/>
      <c r="CP706" s="112"/>
      <c r="CQ706" s="112"/>
      <c r="CR706" s="112"/>
      <c r="CS706" s="112"/>
      <c r="CT706" s="112"/>
      <c r="CU706" s="112"/>
      <c r="CV706" s="112"/>
      <c r="CW706" s="112"/>
      <c r="CX706" s="112"/>
      <c r="CY706" s="112"/>
      <c r="CZ706" s="112"/>
      <c r="DA706" s="112"/>
      <c r="DB706" s="112"/>
      <c r="DC706" s="112"/>
      <c r="DD706" s="112"/>
    </row>
    <row r="707" spans="1:108" s="57" customFormat="1" ht="13.5" customHeight="1">
      <c r="A707" s="112" t="s">
        <v>1640</v>
      </c>
      <c r="B707" s="112"/>
      <c r="C707" s="112"/>
      <c r="D707" s="112"/>
      <c r="E707" s="112"/>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c r="AB707" s="112"/>
      <c r="AC707" s="112"/>
      <c r="AD707" s="112"/>
      <c r="AE707" s="112"/>
      <c r="AF707" s="112"/>
      <c r="AG707" s="112"/>
      <c r="AH707" s="112"/>
      <c r="AI707" s="112"/>
      <c r="AJ707" s="112"/>
      <c r="AK707" s="112"/>
      <c r="AL707" s="112"/>
      <c r="AM707" s="112"/>
      <c r="AN707" s="112"/>
      <c r="AO707" s="112"/>
      <c r="AP707" s="112"/>
      <c r="AQ707" s="112"/>
      <c r="AR707" s="112"/>
      <c r="AS707" s="112"/>
      <c r="AT707" s="112"/>
      <c r="AU707" s="112"/>
      <c r="AV707" s="112"/>
      <c r="AW707" s="112"/>
      <c r="AX707" s="112"/>
      <c r="AY707" s="112"/>
      <c r="AZ707" s="112"/>
      <c r="BA707" s="112"/>
      <c r="BB707" s="112"/>
      <c r="BC707" s="112"/>
      <c r="BD707" s="112"/>
      <c r="BE707" s="112"/>
      <c r="BF707" s="112"/>
      <c r="BG707" s="112"/>
      <c r="BH707" s="112"/>
      <c r="BI707" s="112"/>
      <c r="BJ707" s="112"/>
      <c r="BK707" s="112"/>
      <c r="BL707" s="112"/>
      <c r="BM707" s="112"/>
      <c r="BN707" s="112"/>
      <c r="BO707" s="112"/>
      <c r="BP707" s="112"/>
      <c r="BQ707" s="112"/>
      <c r="BR707" s="112"/>
      <c r="BS707" s="112"/>
      <c r="BT707" s="112"/>
      <c r="BU707" s="112"/>
      <c r="BV707" s="112"/>
      <c r="BW707" s="112"/>
      <c r="BX707" s="112"/>
      <c r="BY707" s="112"/>
      <c r="BZ707" s="112"/>
      <c r="CA707" s="112"/>
      <c r="CB707" s="112"/>
      <c r="CC707" s="112"/>
      <c r="CD707" s="112"/>
      <c r="CE707" s="112"/>
      <c r="CF707" s="112"/>
      <c r="CG707" s="112"/>
      <c r="CH707" s="112"/>
      <c r="CI707" s="112"/>
      <c r="CJ707" s="112"/>
      <c r="CK707" s="112"/>
      <c r="CL707" s="112"/>
      <c r="CM707" s="112"/>
      <c r="CN707" s="112"/>
      <c r="CO707" s="112"/>
      <c r="CP707" s="112"/>
      <c r="CQ707" s="112"/>
      <c r="CR707" s="112"/>
      <c r="CS707" s="112"/>
      <c r="CT707" s="112"/>
      <c r="CU707" s="112"/>
      <c r="CV707" s="112"/>
      <c r="CW707" s="112"/>
      <c r="CX707" s="112"/>
      <c r="CY707" s="112"/>
      <c r="CZ707" s="112"/>
      <c r="DA707" s="112"/>
      <c r="DB707" s="112"/>
      <c r="DC707" s="112"/>
      <c r="DD707" s="112"/>
    </row>
    <row r="708" spans="1:108" s="57" customFormat="1" ht="13.5" customHeight="1">
      <c r="A708" s="112" t="s">
        <v>1641</v>
      </c>
      <c r="B708" s="112"/>
      <c r="C708" s="112"/>
      <c r="D708" s="112"/>
      <c r="E708" s="112"/>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c r="AB708" s="112"/>
      <c r="AC708" s="112"/>
      <c r="AD708" s="112"/>
      <c r="AE708" s="112"/>
      <c r="AF708" s="112"/>
      <c r="AG708" s="112"/>
      <c r="AH708" s="112"/>
      <c r="AI708" s="112"/>
      <c r="AJ708" s="112"/>
      <c r="AK708" s="112"/>
      <c r="AL708" s="112"/>
      <c r="AM708" s="112"/>
      <c r="AN708" s="112"/>
      <c r="AO708" s="112"/>
      <c r="AP708" s="112"/>
      <c r="AQ708" s="112"/>
      <c r="AR708" s="112"/>
      <c r="AS708" s="112"/>
      <c r="AT708" s="112"/>
      <c r="AU708" s="112"/>
      <c r="AV708" s="112"/>
      <c r="AW708" s="112"/>
      <c r="AX708" s="112"/>
      <c r="AY708" s="112"/>
      <c r="AZ708" s="112"/>
      <c r="BA708" s="112"/>
      <c r="BB708" s="112"/>
      <c r="BC708" s="112"/>
      <c r="BD708" s="112"/>
      <c r="BE708" s="112"/>
      <c r="BF708" s="112"/>
      <c r="BG708" s="112"/>
      <c r="BH708" s="112"/>
      <c r="BI708" s="112"/>
      <c r="BJ708" s="112"/>
      <c r="BK708" s="112"/>
      <c r="BL708" s="112"/>
      <c r="BM708" s="112"/>
      <c r="BN708" s="112"/>
      <c r="BO708" s="112"/>
      <c r="BP708" s="112"/>
      <c r="BQ708" s="112"/>
      <c r="BR708" s="112"/>
      <c r="BS708" s="112"/>
      <c r="BT708" s="112"/>
      <c r="BU708" s="112"/>
      <c r="BV708" s="112"/>
      <c r="BW708" s="112"/>
      <c r="BX708" s="112"/>
      <c r="BY708" s="112"/>
      <c r="BZ708" s="112"/>
      <c r="CA708" s="112"/>
      <c r="CB708" s="112"/>
      <c r="CC708" s="112"/>
      <c r="CD708" s="112"/>
      <c r="CE708" s="112"/>
      <c r="CF708" s="112"/>
      <c r="CG708" s="112"/>
      <c r="CH708" s="112"/>
      <c r="CI708" s="112"/>
      <c r="CJ708" s="112"/>
      <c r="CK708" s="112"/>
      <c r="CL708" s="112"/>
      <c r="CM708" s="112"/>
      <c r="CN708" s="112"/>
      <c r="CO708" s="112"/>
      <c r="CP708" s="112"/>
      <c r="CQ708" s="112"/>
      <c r="CR708" s="112"/>
      <c r="CS708" s="112"/>
      <c r="CT708" s="112"/>
      <c r="CU708" s="112"/>
      <c r="CV708" s="112"/>
      <c r="CW708" s="112"/>
      <c r="CX708" s="112"/>
      <c r="CY708" s="112"/>
      <c r="CZ708" s="112"/>
      <c r="DA708" s="112"/>
      <c r="DB708" s="112"/>
      <c r="DC708" s="112"/>
      <c r="DD708" s="112"/>
    </row>
    <row r="709" spans="1:108" s="57" customFormat="1" ht="13.5" customHeight="1">
      <c r="A709" s="112" t="s">
        <v>1642</v>
      </c>
      <c r="B709" s="112"/>
      <c r="C709" s="112"/>
      <c r="D709" s="112"/>
      <c r="E709" s="112"/>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c r="AB709" s="112"/>
      <c r="AC709" s="112"/>
      <c r="AD709" s="112"/>
      <c r="AE709" s="112"/>
      <c r="AF709" s="112"/>
      <c r="AG709" s="112"/>
      <c r="AH709" s="112"/>
      <c r="AI709" s="112"/>
      <c r="AJ709" s="112"/>
      <c r="AK709" s="112"/>
      <c r="AL709" s="112"/>
      <c r="AM709" s="112"/>
      <c r="AN709" s="112"/>
      <c r="AO709" s="112"/>
      <c r="AP709" s="112"/>
      <c r="AQ709" s="112"/>
      <c r="AR709" s="112"/>
      <c r="AS709" s="112"/>
      <c r="AT709" s="112"/>
      <c r="AU709" s="112"/>
      <c r="AV709" s="112"/>
      <c r="AW709" s="112"/>
      <c r="AX709" s="112"/>
      <c r="AY709" s="112"/>
      <c r="AZ709" s="112"/>
      <c r="BA709" s="112"/>
      <c r="BB709" s="112"/>
      <c r="BC709" s="112"/>
      <c r="BD709" s="112"/>
      <c r="BE709" s="112"/>
      <c r="BF709" s="112"/>
      <c r="BG709" s="112"/>
      <c r="BH709" s="112"/>
      <c r="BI709" s="112"/>
      <c r="BJ709" s="112"/>
      <c r="BK709" s="112"/>
      <c r="BL709" s="112"/>
      <c r="BM709" s="112"/>
      <c r="BN709" s="112"/>
      <c r="BO709" s="112"/>
      <c r="BP709" s="112"/>
      <c r="BQ709" s="112"/>
      <c r="BR709" s="112"/>
      <c r="BS709" s="112"/>
      <c r="BT709" s="112"/>
      <c r="BU709" s="112"/>
      <c r="BV709" s="112"/>
      <c r="BW709" s="112"/>
      <c r="BX709" s="112"/>
      <c r="BY709" s="112"/>
      <c r="BZ709" s="112"/>
      <c r="CA709" s="112"/>
      <c r="CB709" s="112"/>
      <c r="CC709" s="112"/>
      <c r="CD709" s="112"/>
      <c r="CE709" s="112"/>
      <c r="CF709" s="112"/>
      <c r="CG709" s="112"/>
      <c r="CH709" s="112"/>
      <c r="CI709" s="112"/>
      <c r="CJ709" s="112"/>
      <c r="CK709" s="112"/>
      <c r="CL709" s="112"/>
      <c r="CM709" s="112"/>
      <c r="CN709" s="112"/>
      <c r="CO709" s="112"/>
      <c r="CP709" s="112"/>
      <c r="CQ709" s="112"/>
      <c r="CR709" s="112"/>
      <c r="CS709" s="112"/>
      <c r="CT709" s="112"/>
      <c r="CU709" s="112"/>
      <c r="CV709" s="112"/>
      <c r="CW709" s="112"/>
      <c r="CX709" s="112"/>
      <c r="CY709" s="112"/>
      <c r="CZ709" s="112"/>
      <c r="DA709" s="112"/>
      <c r="DB709" s="112"/>
      <c r="DC709" s="112"/>
      <c r="DD709" s="112"/>
    </row>
    <row r="710" spans="1:108" s="58" customFormat="1" ht="13.5" customHeight="1">
      <c r="A710" s="112" t="s">
        <v>1643</v>
      </c>
      <c r="B710" s="112"/>
      <c r="C710" s="112"/>
      <c r="D710" s="112"/>
      <c r="E710" s="112"/>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c r="AB710" s="112"/>
      <c r="AC710" s="112"/>
      <c r="AD710" s="112"/>
      <c r="AE710" s="112"/>
      <c r="AF710" s="112"/>
      <c r="AG710" s="112"/>
      <c r="AH710" s="112"/>
      <c r="AI710" s="112"/>
      <c r="AJ710" s="112"/>
      <c r="AK710" s="112"/>
      <c r="AL710" s="112"/>
      <c r="AM710" s="112"/>
      <c r="AN710" s="112"/>
      <c r="AO710" s="112"/>
      <c r="AP710" s="112"/>
      <c r="AQ710" s="112"/>
      <c r="AR710" s="112"/>
      <c r="AS710" s="112"/>
      <c r="AT710" s="112"/>
      <c r="AU710" s="112"/>
      <c r="AV710" s="112"/>
      <c r="AW710" s="112"/>
      <c r="AX710" s="112"/>
      <c r="AY710" s="112"/>
      <c r="AZ710" s="112"/>
      <c r="BA710" s="112"/>
      <c r="BB710" s="112"/>
      <c r="BC710" s="112"/>
      <c r="BD710" s="112"/>
      <c r="BE710" s="112"/>
      <c r="BF710" s="112"/>
      <c r="BG710" s="112"/>
      <c r="BH710" s="112"/>
      <c r="BI710" s="112"/>
      <c r="BJ710" s="112"/>
      <c r="BK710" s="112"/>
      <c r="BL710" s="112"/>
      <c r="BM710" s="112"/>
      <c r="BN710" s="112"/>
      <c r="BO710" s="112"/>
      <c r="BP710" s="112"/>
      <c r="BQ710" s="112"/>
      <c r="BR710" s="112"/>
      <c r="BS710" s="112"/>
      <c r="BT710" s="112"/>
      <c r="BU710" s="112"/>
      <c r="BV710" s="112"/>
      <c r="BW710" s="112"/>
      <c r="BX710" s="112"/>
      <c r="BY710" s="112"/>
      <c r="BZ710" s="112"/>
      <c r="CA710" s="112"/>
      <c r="CB710" s="112"/>
      <c r="CC710" s="112"/>
      <c r="CD710" s="112"/>
      <c r="CE710" s="112"/>
      <c r="CF710" s="112"/>
      <c r="CG710" s="112"/>
      <c r="CH710" s="112"/>
      <c r="CI710" s="112"/>
      <c r="CJ710" s="112"/>
      <c r="CK710" s="112"/>
      <c r="CL710" s="112"/>
      <c r="CM710" s="112"/>
      <c r="CN710" s="112"/>
      <c r="CO710" s="112"/>
      <c r="CP710" s="112"/>
      <c r="CQ710" s="112"/>
      <c r="CR710" s="112"/>
      <c r="CS710" s="112"/>
      <c r="CT710" s="112"/>
      <c r="CU710" s="112"/>
      <c r="CV710" s="112"/>
      <c r="CW710" s="112"/>
      <c r="CX710" s="112"/>
      <c r="CY710" s="112"/>
      <c r="CZ710" s="112"/>
      <c r="DA710" s="112"/>
      <c r="DB710" s="112"/>
      <c r="DC710" s="112"/>
      <c r="DD710" s="112"/>
    </row>
    <row r="711" spans="1:108" s="58" customFormat="1" ht="13.5" customHeight="1">
      <c r="A711" s="112" t="s">
        <v>1644</v>
      </c>
      <c r="B711" s="112"/>
      <c r="C711" s="112"/>
      <c r="D711" s="112"/>
      <c r="E711" s="112"/>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c r="AB711" s="112"/>
      <c r="AC711" s="112"/>
      <c r="AD711" s="112"/>
      <c r="AE711" s="112"/>
      <c r="AF711" s="112"/>
      <c r="AG711" s="112"/>
      <c r="AH711" s="112"/>
      <c r="AI711" s="112"/>
      <c r="AJ711" s="112"/>
      <c r="AK711" s="112"/>
      <c r="AL711" s="112"/>
      <c r="AM711" s="112"/>
      <c r="AN711" s="112"/>
      <c r="AO711" s="112"/>
      <c r="AP711" s="112"/>
      <c r="AQ711" s="112"/>
      <c r="AR711" s="112"/>
      <c r="AS711" s="112"/>
      <c r="AT711" s="112"/>
      <c r="AU711" s="112"/>
      <c r="AV711" s="112"/>
      <c r="AW711" s="112"/>
      <c r="AX711" s="112"/>
      <c r="AY711" s="112"/>
      <c r="AZ711" s="112"/>
      <c r="BA711" s="112"/>
      <c r="BB711" s="112"/>
      <c r="BC711" s="112"/>
      <c r="BD711" s="112"/>
      <c r="BE711" s="112"/>
      <c r="BF711" s="112"/>
      <c r="BG711" s="112"/>
      <c r="BH711" s="112"/>
      <c r="BI711" s="112"/>
      <c r="BJ711" s="112"/>
      <c r="BK711" s="112"/>
      <c r="BL711" s="112"/>
      <c r="BM711" s="112"/>
      <c r="BN711" s="112"/>
      <c r="BO711" s="112"/>
      <c r="BP711" s="112"/>
      <c r="BQ711" s="112"/>
      <c r="BR711" s="112"/>
      <c r="BS711" s="112"/>
      <c r="BT711" s="112"/>
      <c r="BU711" s="112"/>
      <c r="BV711" s="112"/>
      <c r="BW711" s="112"/>
      <c r="BX711" s="112"/>
      <c r="BY711" s="112"/>
      <c r="BZ711" s="112"/>
      <c r="CA711" s="112"/>
      <c r="CB711" s="112"/>
      <c r="CC711" s="112"/>
      <c r="CD711" s="112"/>
      <c r="CE711" s="112"/>
      <c r="CF711" s="112"/>
      <c r="CG711" s="112"/>
      <c r="CH711" s="112"/>
      <c r="CI711" s="112"/>
      <c r="CJ711" s="112"/>
      <c r="CK711" s="112"/>
      <c r="CL711" s="112"/>
      <c r="CM711" s="112"/>
      <c r="CN711" s="112"/>
      <c r="CO711" s="112"/>
      <c r="CP711" s="112"/>
      <c r="CQ711" s="112"/>
      <c r="CR711" s="112"/>
      <c r="CS711" s="112"/>
      <c r="CT711" s="112"/>
      <c r="CU711" s="112"/>
      <c r="CV711" s="112"/>
      <c r="CW711" s="112"/>
      <c r="CX711" s="112"/>
      <c r="CY711" s="112"/>
      <c r="CZ711" s="112"/>
      <c r="DA711" s="112"/>
      <c r="DB711" s="112"/>
      <c r="DC711" s="112"/>
      <c r="DD711" s="112"/>
    </row>
    <row r="712" spans="1:108" s="57" customFormat="1" ht="13.5" customHeight="1">
      <c r="A712" s="112" t="s">
        <v>1645</v>
      </c>
      <c r="B712" s="112"/>
      <c r="C712" s="112"/>
      <c r="D712" s="112"/>
      <c r="E712" s="112"/>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c r="AB712" s="112"/>
      <c r="AC712" s="112"/>
      <c r="AD712" s="112"/>
      <c r="AE712" s="112"/>
      <c r="AF712" s="112"/>
      <c r="AG712" s="112"/>
      <c r="AH712" s="112"/>
      <c r="AI712" s="112"/>
      <c r="AJ712" s="112"/>
      <c r="AK712" s="112"/>
      <c r="AL712" s="112"/>
      <c r="AM712" s="112"/>
      <c r="AN712" s="112"/>
      <c r="AO712" s="112"/>
      <c r="AP712" s="112"/>
      <c r="AQ712" s="112"/>
      <c r="AR712" s="112"/>
      <c r="AS712" s="112"/>
      <c r="AT712" s="112"/>
      <c r="AU712" s="112"/>
      <c r="AV712" s="112"/>
      <c r="AW712" s="112"/>
      <c r="AX712" s="112"/>
      <c r="AY712" s="112"/>
      <c r="AZ712" s="112"/>
      <c r="BA712" s="112"/>
      <c r="BB712" s="112"/>
      <c r="BC712" s="112"/>
      <c r="BD712" s="112"/>
      <c r="BE712" s="112"/>
      <c r="BF712" s="112"/>
      <c r="BG712" s="112"/>
      <c r="BH712" s="112"/>
      <c r="BI712" s="112"/>
      <c r="BJ712" s="112"/>
      <c r="BK712" s="112"/>
      <c r="BL712" s="112"/>
      <c r="BM712" s="112"/>
      <c r="BN712" s="112"/>
      <c r="BO712" s="112"/>
      <c r="BP712" s="112"/>
      <c r="BQ712" s="112"/>
      <c r="BR712" s="112"/>
      <c r="BS712" s="112"/>
      <c r="BT712" s="112"/>
      <c r="BU712" s="112"/>
      <c r="BV712" s="112"/>
      <c r="BW712" s="112"/>
      <c r="BX712" s="112"/>
      <c r="BY712" s="112"/>
      <c r="BZ712" s="112"/>
      <c r="CA712" s="112"/>
      <c r="CB712" s="112"/>
      <c r="CC712" s="112"/>
      <c r="CD712" s="112"/>
      <c r="CE712" s="112"/>
      <c r="CF712" s="112"/>
      <c r="CG712" s="112"/>
      <c r="CH712" s="112"/>
      <c r="CI712" s="112"/>
      <c r="CJ712" s="112"/>
      <c r="CK712" s="112"/>
      <c r="CL712" s="112"/>
      <c r="CM712" s="112"/>
      <c r="CN712" s="112"/>
      <c r="CO712" s="112"/>
      <c r="CP712" s="112"/>
      <c r="CQ712" s="112"/>
      <c r="CR712" s="112"/>
      <c r="CS712" s="112"/>
      <c r="CT712" s="112"/>
      <c r="CU712" s="112"/>
      <c r="CV712" s="112"/>
      <c r="CW712" s="112"/>
      <c r="CX712" s="112"/>
      <c r="CY712" s="112"/>
      <c r="CZ712" s="112"/>
      <c r="DA712" s="112"/>
      <c r="DB712" s="112"/>
      <c r="DC712" s="112"/>
      <c r="DD712" s="112"/>
    </row>
    <row r="713" spans="1:108" s="57" customFormat="1" ht="13.5" customHeight="1">
      <c r="A713" s="112" t="s">
        <v>1646</v>
      </c>
      <c r="B713" s="112"/>
      <c r="C713" s="112"/>
      <c r="D713" s="112"/>
      <c r="E713" s="112"/>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c r="AB713" s="112"/>
      <c r="AC713" s="112"/>
      <c r="AD713" s="112"/>
      <c r="AE713" s="112"/>
      <c r="AF713" s="112"/>
      <c r="AG713" s="112"/>
      <c r="AH713" s="112"/>
      <c r="AI713" s="112"/>
      <c r="AJ713" s="112"/>
      <c r="AK713" s="112"/>
      <c r="AL713" s="112"/>
      <c r="AM713" s="112"/>
      <c r="AN713" s="112"/>
      <c r="AO713" s="112"/>
      <c r="AP713" s="112"/>
      <c r="AQ713" s="112"/>
      <c r="AR713" s="112"/>
      <c r="AS713" s="112"/>
      <c r="AT713" s="112"/>
      <c r="AU713" s="112"/>
      <c r="AV713" s="112"/>
      <c r="AW713" s="112"/>
      <c r="AX713" s="112"/>
      <c r="AY713" s="112"/>
      <c r="AZ713" s="112"/>
      <c r="BA713" s="112"/>
      <c r="BB713" s="112"/>
      <c r="BC713" s="112"/>
      <c r="BD713" s="112"/>
      <c r="BE713" s="112"/>
      <c r="BF713" s="112"/>
      <c r="BG713" s="112"/>
      <c r="BH713" s="112"/>
      <c r="BI713" s="112"/>
      <c r="BJ713" s="112"/>
      <c r="BK713" s="112"/>
      <c r="BL713" s="112"/>
      <c r="BM713" s="112"/>
      <c r="BN713" s="112"/>
      <c r="BO713" s="112"/>
      <c r="BP713" s="112"/>
      <c r="BQ713" s="112"/>
      <c r="BR713" s="112"/>
      <c r="BS713" s="112"/>
      <c r="BT713" s="112"/>
      <c r="BU713" s="112"/>
      <c r="BV713" s="112"/>
      <c r="BW713" s="112"/>
      <c r="BX713" s="112"/>
      <c r="BY713" s="112"/>
      <c r="BZ713" s="112"/>
      <c r="CA713" s="112"/>
      <c r="CB713" s="112"/>
      <c r="CC713" s="112"/>
      <c r="CD713" s="112"/>
      <c r="CE713" s="112"/>
      <c r="CF713" s="112"/>
      <c r="CG713" s="112"/>
      <c r="CH713" s="112"/>
      <c r="CI713" s="112"/>
      <c r="CJ713" s="112"/>
      <c r="CK713" s="112"/>
      <c r="CL713" s="112"/>
      <c r="CM713" s="112"/>
      <c r="CN713" s="112"/>
      <c r="CO713" s="112"/>
      <c r="CP713" s="112"/>
      <c r="CQ713" s="112"/>
      <c r="CR713" s="112"/>
      <c r="CS713" s="112"/>
      <c r="CT713" s="112"/>
      <c r="CU713" s="112"/>
      <c r="CV713" s="112"/>
      <c r="CW713" s="112"/>
      <c r="CX713" s="112"/>
      <c r="CY713" s="112"/>
      <c r="CZ713" s="112"/>
      <c r="DA713" s="112"/>
      <c r="DB713" s="112"/>
      <c r="DC713" s="112"/>
      <c r="DD713" s="112"/>
    </row>
    <row r="714" spans="1:108" s="57" customFormat="1" ht="13.5" customHeight="1">
      <c r="A714" s="112" t="s">
        <v>1647</v>
      </c>
      <c r="B714" s="112"/>
      <c r="C714" s="112"/>
      <c r="D714" s="112"/>
      <c r="E714" s="112"/>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c r="AB714" s="112"/>
      <c r="AC714" s="112"/>
      <c r="AD714" s="112"/>
      <c r="AE714" s="112"/>
      <c r="AF714" s="112"/>
      <c r="AG714" s="112"/>
      <c r="AH714" s="112"/>
      <c r="AI714" s="112"/>
      <c r="AJ714" s="112"/>
      <c r="AK714" s="112"/>
      <c r="AL714" s="112"/>
      <c r="AM714" s="112"/>
      <c r="AN714" s="112"/>
      <c r="AO714" s="112"/>
      <c r="AP714" s="112"/>
      <c r="AQ714" s="112"/>
      <c r="AR714" s="112"/>
      <c r="AS714" s="112"/>
      <c r="AT714" s="112"/>
      <c r="AU714" s="112"/>
      <c r="AV714" s="112"/>
      <c r="AW714" s="112"/>
      <c r="AX714" s="112"/>
      <c r="AY714" s="112"/>
      <c r="AZ714" s="112"/>
      <c r="BA714" s="112"/>
      <c r="BB714" s="112"/>
      <c r="BC714" s="112"/>
      <c r="BD714" s="112"/>
      <c r="BE714" s="112"/>
      <c r="BF714" s="112"/>
      <c r="BG714" s="112"/>
      <c r="BH714" s="112"/>
      <c r="BI714" s="112"/>
      <c r="BJ714" s="112"/>
      <c r="BK714" s="112"/>
      <c r="BL714" s="112"/>
      <c r="BM714" s="112"/>
      <c r="BN714" s="112"/>
      <c r="BO714" s="112"/>
      <c r="BP714" s="112"/>
      <c r="BQ714" s="112"/>
      <c r="BR714" s="112"/>
      <c r="BS714" s="112"/>
      <c r="BT714" s="112"/>
      <c r="BU714" s="112"/>
      <c r="BV714" s="112"/>
      <c r="BW714" s="112"/>
      <c r="BX714" s="112"/>
      <c r="BY714" s="112"/>
      <c r="BZ714" s="112"/>
      <c r="CA714" s="112"/>
      <c r="CB714" s="112"/>
      <c r="CC714" s="112"/>
      <c r="CD714" s="112"/>
      <c r="CE714" s="112"/>
      <c r="CF714" s="112"/>
      <c r="CG714" s="112"/>
      <c r="CH714" s="112"/>
      <c r="CI714" s="112"/>
      <c r="CJ714" s="112"/>
      <c r="CK714" s="112"/>
      <c r="CL714" s="112"/>
      <c r="CM714" s="112"/>
      <c r="CN714" s="112"/>
      <c r="CO714" s="112"/>
      <c r="CP714" s="112"/>
      <c r="CQ714" s="112"/>
      <c r="CR714" s="112"/>
      <c r="CS714" s="112"/>
      <c r="CT714" s="112"/>
      <c r="CU714" s="112"/>
      <c r="CV714" s="112"/>
      <c r="CW714" s="112"/>
      <c r="CX714" s="112"/>
      <c r="CY714" s="112"/>
      <c r="CZ714" s="112"/>
      <c r="DA714" s="112"/>
      <c r="DB714" s="112"/>
      <c r="DC714" s="112"/>
      <c r="DD714" s="112"/>
    </row>
    <row r="715" spans="1:108" s="57" customFormat="1" ht="13.5" customHeight="1">
      <c r="A715" s="112" t="s">
        <v>1648</v>
      </c>
      <c r="B715" s="112"/>
      <c r="C715" s="112"/>
      <c r="D715" s="112"/>
      <c r="E715" s="112"/>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c r="AB715" s="112"/>
      <c r="AC715" s="112"/>
      <c r="AD715" s="112"/>
      <c r="AE715" s="112"/>
      <c r="AF715" s="112"/>
      <c r="AG715" s="112"/>
      <c r="AH715" s="112"/>
      <c r="AI715" s="112"/>
      <c r="AJ715" s="112"/>
      <c r="AK715" s="112"/>
      <c r="AL715" s="112"/>
      <c r="AM715" s="112"/>
      <c r="AN715" s="112"/>
      <c r="AO715" s="112"/>
      <c r="AP715" s="112"/>
      <c r="AQ715" s="112"/>
      <c r="AR715" s="112"/>
      <c r="AS715" s="112"/>
      <c r="AT715" s="112"/>
      <c r="AU715" s="112"/>
      <c r="AV715" s="112"/>
      <c r="AW715" s="112"/>
      <c r="AX715" s="112"/>
      <c r="AY715" s="112"/>
      <c r="AZ715" s="112"/>
      <c r="BA715" s="112"/>
      <c r="BB715" s="112"/>
      <c r="BC715" s="112"/>
      <c r="BD715" s="112"/>
      <c r="BE715" s="112"/>
      <c r="BF715" s="112"/>
      <c r="BG715" s="112"/>
      <c r="BH715" s="112"/>
      <c r="BI715" s="112"/>
      <c r="BJ715" s="112"/>
      <c r="BK715" s="112"/>
      <c r="BL715" s="112"/>
      <c r="BM715" s="112"/>
      <c r="BN715" s="112"/>
      <c r="BO715" s="112"/>
      <c r="BP715" s="112"/>
      <c r="BQ715" s="112"/>
      <c r="BR715" s="112"/>
      <c r="BS715" s="112"/>
      <c r="BT715" s="112"/>
      <c r="BU715" s="112"/>
      <c r="BV715" s="112"/>
      <c r="BW715" s="112"/>
      <c r="BX715" s="112"/>
      <c r="BY715" s="112"/>
      <c r="BZ715" s="112"/>
      <c r="CA715" s="112"/>
      <c r="CB715" s="112"/>
      <c r="CC715" s="112"/>
      <c r="CD715" s="112"/>
      <c r="CE715" s="112"/>
      <c r="CF715" s="112"/>
      <c r="CG715" s="112"/>
      <c r="CH715" s="112"/>
      <c r="CI715" s="112"/>
      <c r="CJ715" s="112"/>
      <c r="CK715" s="112"/>
      <c r="CL715" s="112"/>
      <c r="CM715" s="112"/>
      <c r="CN715" s="112"/>
      <c r="CO715" s="112"/>
      <c r="CP715" s="112"/>
      <c r="CQ715" s="112"/>
      <c r="CR715" s="112"/>
      <c r="CS715" s="112"/>
      <c r="CT715" s="112"/>
      <c r="CU715" s="112"/>
      <c r="CV715" s="112"/>
      <c r="CW715" s="112"/>
      <c r="CX715" s="112"/>
      <c r="CY715" s="112"/>
      <c r="CZ715" s="112"/>
      <c r="DA715" s="112"/>
      <c r="DB715" s="112"/>
      <c r="DC715" s="112"/>
      <c r="DD715" s="112"/>
    </row>
    <row r="716" spans="1:108" s="57" customFormat="1" ht="13.5" customHeight="1">
      <c r="A716" s="112" t="s">
        <v>1649</v>
      </c>
      <c r="B716" s="112"/>
      <c r="C716" s="112"/>
      <c r="D716" s="112"/>
      <c r="E716" s="112"/>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c r="AB716" s="112"/>
      <c r="AC716" s="112"/>
      <c r="AD716" s="112"/>
      <c r="AE716" s="112"/>
      <c r="AF716" s="112"/>
      <c r="AG716" s="112"/>
      <c r="AH716" s="112"/>
      <c r="AI716" s="112"/>
      <c r="AJ716" s="112"/>
      <c r="AK716" s="112"/>
      <c r="AL716" s="112"/>
      <c r="AM716" s="112"/>
      <c r="AN716" s="112"/>
      <c r="AO716" s="112"/>
      <c r="AP716" s="112"/>
      <c r="AQ716" s="112"/>
      <c r="AR716" s="112"/>
      <c r="AS716" s="112"/>
      <c r="AT716" s="112"/>
      <c r="AU716" s="112"/>
      <c r="AV716" s="112"/>
      <c r="AW716" s="112"/>
      <c r="AX716" s="112"/>
      <c r="AY716" s="112"/>
      <c r="AZ716" s="112"/>
      <c r="BA716" s="112"/>
      <c r="BB716" s="112"/>
      <c r="BC716" s="112"/>
      <c r="BD716" s="112"/>
      <c r="BE716" s="112"/>
      <c r="BF716" s="112"/>
      <c r="BG716" s="112"/>
      <c r="BH716" s="112"/>
      <c r="BI716" s="112"/>
      <c r="BJ716" s="112"/>
      <c r="BK716" s="112"/>
      <c r="BL716" s="112"/>
      <c r="BM716" s="112"/>
      <c r="BN716" s="112"/>
      <c r="BO716" s="112"/>
      <c r="BP716" s="112"/>
      <c r="BQ716" s="112"/>
      <c r="BR716" s="112"/>
      <c r="BS716" s="112"/>
      <c r="BT716" s="112"/>
      <c r="BU716" s="112"/>
      <c r="BV716" s="112"/>
      <c r="BW716" s="112"/>
      <c r="BX716" s="112"/>
      <c r="BY716" s="112"/>
      <c r="BZ716" s="112"/>
      <c r="CA716" s="112"/>
      <c r="CB716" s="112"/>
      <c r="CC716" s="112"/>
      <c r="CD716" s="112"/>
      <c r="CE716" s="112"/>
      <c r="CF716" s="112"/>
      <c r="CG716" s="112"/>
      <c r="CH716" s="112"/>
      <c r="CI716" s="112"/>
      <c r="CJ716" s="112"/>
      <c r="CK716" s="112"/>
      <c r="CL716" s="112"/>
      <c r="CM716" s="112"/>
      <c r="CN716" s="112"/>
      <c r="CO716" s="112"/>
      <c r="CP716" s="112"/>
      <c r="CQ716" s="112"/>
      <c r="CR716" s="112"/>
      <c r="CS716" s="112"/>
      <c r="CT716" s="112"/>
      <c r="CU716" s="112"/>
      <c r="CV716" s="112"/>
      <c r="CW716" s="112"/>
      <c r="CX716" s="112"/>
      <c r="CY716" s="112"/>
      <c r="CZ716" s="112"/>
      <c r="DA716" s="112"/>
      <c r="DB716" s="112"/>
      <c r="DC716" s="112"/>
      <c r="DD716" s="112"/>
    </row>
    <row r="717" spans="1:108" s="57" customFormat="1" ht="13.5" customHeight="1">
      <c r="A717" s="112" t="s">
        <v>1650</v>
      </c>
      <c r="B717" s="112"/>
      <c r="C717" s="112"/>
      <c r="D717" s="112"/>
      <c r="E717" s="112"/>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c r="AB717" s="112"/>
      <c r="AC717" s="112"/>
      <c r="AD717" s="112"/>
      <c r="AE717" s="112"/>
      <c r="AF717" s="112"/>
      <c r="AG717" s="112"/>
      <c r="AH717" s="112"/>
      <c r="AI717" s="112"/>
      <c r="AJ717" s="112"/>
      <c r="AK717" s="112"/>
      <c r="AL717" s="112"/>
      <c r="AM717" s="112"/>
      <c r="AN717" s="112"/>
      <c r="AO717" s="112"/>
      <c r="AP717" s="112"/>
      <c r="AQ717" s="112"/>
      <c r="AR717" s="112"/>
      <c r="AS717" s="112"/>
      <c r="AT717" s="112"/>
      <c r="AU717" s="112"/>
      <c r="AV717" s="112"/>
      <c r="AW717" s="112"/>
      <c r="AX717" s="112"/>
      <c r="AY717" s="112"/>
      <c r="AZ717" s="112"/>
      <c r="BA717" s="112"/>
      <c r="BB717" s="112"/>
      <c r="BC717" s="112"/>
      <c r="BD717" s="112"/>
      <c r="BE717" s="112"/>
      <c r="BF717" s="112"/>
      <c r="BG717" s="112"/>
      <c r="BH717" s="112"/>
      <c r="BI717" s="112"/>
      <c r="BJ717" s="112"/>
      <c r="BK717" s="112"/>
      <c r="BL717" s="112"/>
      <c r="BM717" s="112"/>
      <c r="BN717" s="112"/>
      <c r="BO717" s="112"/>
      <c r="BP717" s="112"/>
      <c r="BQ717" s="112"/>
      <c r="BR717" s="112"/>
      <c r="BS717" s="112"/>
      <c r="BT717" s="112"/>
      <c r="BU717" s="112"/>
      <c r="BV717" s="112"/>
      <c r="BW717" s="112"/>
      <c r="BX717" s="112"/>
      <c r="BY717" s="112"/>
      <c r="BZ717" s="112"/>
      <c r="CA717" s="112"/>
      <c r="CB717" s="112"/>
      <c r="CC717" s="112"/>
      <c r="CD717" s="112"/>
      <c r="CE717" s="112"/>
      <c r="CF717" s="112"/>
      <c r="CG717" s="112"/>
      <c r="CH717" s="112"/>
      <c r="CI717" s="112"/>
      <c r="CJ717" s="112"/>
      <c r="CK717" s="112"/>
      <c r="CL717" s="112"/>
      <c r="CM717" s="112"/>
      <c r="CN717" s="112"/>
      <c r="CO717" s="112"/>
      <c r="CP717" s="112"/>
      <c r="CQ717" s="112"/>
      <c r="CR717" s="112"/>
      <c r="CS717" s="112"/>
      <c r="CT717" s="112"/>
      <c r="CU717" s="112"/>
      <c r="CV717" s="112"/>
      <c r="CW717" s="112"/>
      <c r="CX717" s="112"/>
      <c r="CY717" s="112"/>
      <c r="CZ717" s="112"/>
      <c r="DA717" s="112"/>
      <c r="DB717" s="112"/>
      <c r="DC717" s="112"/>
      <c r="DD717" s="112"/>
    </row>
    <row r="718" spans="1:108" s="57" customFormat="1" ht="13.5" customHeight="1">
      <c r="A718" s="112" t="s">
        <v>1651</v>
      </c>
      <c r="B718" s="112"/>
      <c r="C718" s="112"/>
      <c r="D718" s="112"/>
      <c r="E718" s="112"/>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c r="AB718" s="112"/>
      <c r="AC718" s="112"/>
      <c r="AD718" s="112"/>
      <c r="AE718" s="112"/>
      <c r="AF718" s="112"/>
      <c r="AG718" s="112"/>
      <c r="AH718" s="112"/>
      <c r="AI718" s="112"/>
      <c r="AJ718" s="112"/>
      <c r="AK718" s="112"/>
      <c r="AL718" s="112"/>
      <c r="AM718" s="112"/>
      <c r="AN718" s="112"/>
      <c r="AO718" s="112"/>
      <c r="AP718" s="112"/>
      <c r="AQ718" s="112"/>
      <c r="AR718" s="112"/>
      <c r="AS718" s="112"/>
      <c r="AT718" s="112"/>
      <c r="AU718" s="112"/>
      <c r="AV718" s="112"/>
      <c r="AW718" s="112"/>
      <c r="AX718" s="112"/>
      <c r="AY718" s="112"/>
      <c r="AZ718" s="112"/>
      <c r="BA718" s="112"/>
      <c r="BB718" s="112"/>
      <c r="BC718" s="112"/>
      <c r="BD718" s="112"/>
      <c r="BE718" s="112"/>
      <c r="BF718" s="112"/>
      <c r="BG718" s="112"/>
      <c r="BH718" s="112"/>
      <c r="BI718" s="112"/>
      <c r="BJ718" s="112"/>
      <c r="BK718" s="112"/>
      <c r="BL718" s="112"/>
      <c r="BM718" s="112"/>
      <c r="BN718" s="112"/>
      <c r="BO718" s="112"/>
      <c r="BP718" s="112"/>
      <c r="BQ718" s="112"/>
      <c r="BR718" s="112"/>
      <c r="BS718" s="112"/>
      <c r="BT718" s="112"/>
      <c r="BU718" s="112"/>
      <c r="BV718" s="112"/>
      <c r="BW718" s="112"/>
      <c r="BX718" s="112"/>
      <c r="BY718" s="112"/>
      <c r="BZ718" s="112"/>
      <c r="CA718" s="112"/>
      <c r="CB718" s="112"/>
      <c r="CC718" s="112"/>
      <c r="CD718" s="112"/>
      <c r="CE718" s="112"/>
      <c r="CF718" s="112"/>
      <c r="CG718" s="112"/>
      <c r="CH718" s="112"/>
      <c r="CI718" s="112"/>
      <c r="CJ718" s="112"/>
      <c r="CK718" s="112"/>
      <c r="CL718" s="112"/>
      <c r="CM718" s="112"/>
      <c r="CN718" s="112"/>
      <c r="CO718" s="112"/>
      <c r="CP718" s="112"/>
      <c r="CQ718" s="112"/>
      <c r="CR718" s="112"/>
      <c r="CS718" s="112"/>
      <c r="CT718" s="112"/>
      <c r="CU718" s="112"/>
      <c r="CV718" s="112"/>
      <c r="CW718" s="112"/>
      <c r="CX718" s="112"/>
      <c r="CY718" s="112"/>
      <c r="CZ718" s="112"/>
      <c r="DA718" s="112"/>
      <c r="DB718" s="112"/>
      <c r="DC718" s="112"/>
      <c r="DD718" s="112"/>
    </row>
    <row r="719" spans="1:108" s="58" customFormat="1" ht="13.5" customHeight="1">
      <c r="A719" s="112" t="s">
        <v>1160</v>
      </c>
      <c r="B719" s="112"/>
      <c r="C719" s="112"/>
      <c r="D719" s="112"/>
      <c r="E719" s="112"/>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c r="AB719" s="112"/>
      <c r="AC719" s="112"/>
      <c r="AD719" s="112"/>
      <c r="AE719" s="112"/>
      <c r="AF719" s="112"/>
      <c r="AG719" s="112"/>
      <c r="AH719" s="112"/>
      <c r="AI719" s="112"/>
      <c r="AJ719" s="112"/>
      <c r="AK719" s="112"/>
      <c r="AL719" s="112"/>
      <c r="AM719" s="112"/>
      <c r="AN719" s="112"/>
      <c r="AO719" s="112"/>
      <c r="AP719" s="112"/>
      <c r="AQ719" s="112"/>
      <c r="AR719" s="112"/>
      <c r="AS719" s="112"/>
      <c r="AT719" s="112"/>
      <c r="AU719" s="112"/>
      <c r="AV719" s="112"/>
      <c r="AW719" s="112"/>
      <c r="AX719" s="112"/>
      <c r="AY719" s="112"/>
      <c r="AZ719" s="112"/>
      <c r="BA719" s="112"/>
      <c r="BB719" s="112"/>
      <c r="BC719" s="112"/>
      <c r="BD719" s="112"/>
      <c r="BE719" s="112"/>
      <c r="BF719" s="112"/>
      <c r="BG719" s="112"/>
      <c r="BH719" s="112"/>
      <c r="BI719" s="112"/>
      <c r="BJ719" s="112"/>
      <c r="BK719" s="112"/>
      <c r="BL719" s="112"/>
      <c r="BM719" s="112"/>
      <c r="BN719" s="112"/>
      <c r="BO719" s="112"/>
      <c r="BP719" s="112"/>
      <c r="BQ719" s="112"/>
      <c r="BR719" s="112"/>
      <c r="BS719" s="112"/>
      <c r="BT719" s="112"/>
      <c r="BU719" s="112"/>
      <c r="BV719" s="112"/>
      <c r="BW719" s="112"/>
      <c r="BX719" s="112"/>
      <c r="BY719" s="112"/>
      <c r="BZ719" s="112"/>
      <c r="CA719" s="112"/>
      <c r="CB719" s="112"/>
      <c r="CC719" s="112"/>
      <c r="CD719" s="112"/>
      <c r="CE719" s="112"/>
      <c r="CF719" s="112"/>
      <c r="CG719" s="112"/>
      <c r="CH719" s="112"/>
      <c r="CI719" s="112"/>
      <c r="CJ719" s="112"/>
      <c r="CK719" s="112"/>
      <c r="CL719" s="112"/>
      <c r="CM719" s="112"/>
      <c r="CN719" s="112"/>
      <c r="CO719" s="112"/>
      <c r="CP719" s="112"/>
      <c r="CQ719" s="112"/>
      <c r="CR719" s="112"/>
      <c r="CS719" s="112"/>
      <c r="CT719" s="112"/>
      <c r="CU719" s="112"/>
      <c r="CV719" s="112"/>
      <c r="CW719" s="112"/>
      <c r="CX719" s="112"/>
      <c r="CY719" s="112"/>
      <c r="CZ719" s="112"/>
      <c r="DA719" s="112"/>
      <c r="DB719" s="112"/>
      <c r="DC719" s="112"/>
      <c r="DD719" s="112"/>
    </row>
    <row r="720" spans="1:108" s="58" customFormat="1" ht="13.5" customHeight="1">
      <c r="A720" s="112" t="s">
        <v>1161</v>
      </c>
      <c r="B720" s="112"/>
      <c r="C720" s="112"/>
      <c r="D720" s="112"/>
      <c r="E720" s="112"/>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c r="AB720" s="112"/>
      <c r="AC720" s="112"/>
      <c r="AD720" s="112"/>
      <c r="AE720" s="112"/>
      <c r="AF720" s="112"/>
      <c r="AG720" s="112"/>
      <c r="AH720" s="112"/>
      <c r="AI720" s="112"/>
      <c r="AJ720" s="112"/>
      <c r="AK720" s="112"/>
      <c r="AL720" s="112"/>
      <c r="AM720" s="112"/>
      <c r="AN720" s="112"/>
      <c r="AO720" s="112"/>
      <c r="AP720" s="112"/>
      <c r="AQ720" s="112"/>
      <c r="AR720" s="112"/>
      <c r="AS720" s="112"/>
      <c r="AT720" s="112"/>
      <c r="AU720" s="112"/>
      <c r="AV720" s="112"/>
      <c r="AW720" s="112"/>
      <c r="AX720" s="112"/>
      <c r="AY720" s="112"/>
      <c r="AZ720" s="112"/>
      <c r="BA720" s="112"/>
      <c r="BB720" s="112"/>
      <c r="BC720" s="112"/>
      <c r="BD720" s="112"/>
      <c r="BE720" s="112"/>
      <c r="BF720" s="112"/>
      <c r="BG720" s="112"/>
      <c r="BH720" s="112"/>
      <c r="BI720" s="112"/>
      <c r="BJ720" s="112"/>
      <c r="BK720" s="112"/>
      <c r="BL720" s="112"/>
      <c r="BM720" s="112"/>
      <c r="BN720" s="112"/>
      <c r="BO720" s="112"/>
      <c r="BP720" s="112"/>
      <c r="BQ720" s="112"/>
      <c r="BR720" s="112"/>
      <c r="BS720" s="112"/>
      <c r="BT720" s="112"/>
      <c r="BU720" s="112"/>
      <c r="BV720" s="112"/>
      <c r="BW720" s="112"/>
      <c r="BX720" s="112"/>
      <c r="BY720" s="112"/>
      <c r="BZ720" s="112"/>
      <c r="CA720" s="112"/>
      <c r="CB720" s="112"/>
      <c r="CC720" s="112"/>
      <c r="CD720" s="112"/>
      <c r="CE720" s="112"/>
      <c r="CF720" s="112"/>
      <c r="CG720" s="112"/>
      <c r="CH720" s="112"/>
      <c r="CI720" s="112"/>
      <c r="CJ720" s="112"/>
      <c r="CK720" s="112"/>
      <c r="CL720" s="112"/>
      <c r="CM720" s="112"/>
      <c r="CN720" s="112"/>
      <c r="CO720" s="112"/>
      <c r="CP720" s="112"/>
      <c r="CQ720" s="112"/>
      <c r="CR720" s="112"/>
      <c r="CS720" s="112"/>
      <c r="CT720" s="112"/>
      <c r="CU720" s="112"/>
      <c r="CV720" s="112"/>
      <c r="CW720" s="112"/>
      <c r="CX720" s="112"/>
      <c r="CY720" s="112"/>
      <c r="CZ720" s="112"/>
      <c r="DA720" s="112"/>
      <c r="DB720" s="112"/>
      <c r="DC720" s="112"/>
      <c r="DD720" s="112"/>
    </row>
    <row r="721" spans="1:108" s="58" customFormat="1" ht="12.75">
      <c r="A721" s="112" t="s">
        <v>1159</v>
      </c>
      <c r="B721" s="112"/>
      <c r="C721" s="112"/>
      <c r="D721" s="112"/>
      <c r="E721" s="112"/>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c r="AB721" s="112"/>
      <c r="AC721" s="112"/>
      <c r="AD721" s="112"/>
      <c r="AE721" s="112"/>
      <c r="AF721" s="112"/>
      <c r="AG721" s="112"/>
      <c r="AH721" s="112"/>
      <c r="AI721" s="112"/>
      <c r="AJ721" s="112"/>
      <c r="AK721" s="112"/>
      <c r="AL721" s="112"/>
      <c r="AM721" s="112"/>
      <c r="AN721" s="112"/>
      <c r="AO721" s="112"/>
      <c r="AP721" s="112"/>
      <c r="AQ721" s="112"/>
      <c r="AR721" s="112"/>
      <c r="AS721" s="112"/>
      <c r="AT721" s="112"/>
      <c r="AU721" s="112"/>
      <c r="AV721" s="112"/>
      <c r="AW721" s="112"/>
      <c r="AX721" s="112"/>
      <c r="AY721" s="112"/>
      <c r="AZ721" s="112"/>
      <c r="BA721" s="112"/>
      <c r="BB721" s="112"/>
      <c r="BC721" s="112"/>
      <c r="BD721" s="112"/>
      <c r="BE721" s="112"/>
      <c r="BF721" s="112"/>
      <c r="BG721" s="112"/>
      <c r="BH721" s="112"/>
      <c r="BI721" s="112"/>
      <c r="BJ721" s="112"/>
      <c r="BK721" s="112"/>
      <c r="BL721" s="112"/>
      <c r="BM721" s="112"/>
      <c r="BN721" s="112"/>
      <c r="BO721" s="112"/>
      <c r="BP721" s="112"/>
      <c r="BQ721" s="112"/>
      <c r="BR721" s="112"/>
      <c r="BS721" s="112"/>
      <c r="BT721" s="112"/>
      <c r="BU721" s="112"/>
      <c r="BV721" s="112"/>
      <c r="BW721" s="112"/>
      <c r="BX721" s="112"/>
      <c r="BY721" s="112"/>
      <c r="BZ721" s="112"/>
      <c r="CA721" s="112"/>
      <c r="CB721" s="112"/>
      <c r="CC721" s="112"/>
      <c r="CD721" s="112"/>
      <c r="CE721" s="112"/>
      <c r="CF721" s="112"/>
      <c r="CG721" s="112"/>
      <c r="CH721" s="112"/>
      <c r="CI721" s="112"/>
      <c r="CJ721" s="112"/>
      <c r="CK721" s="112"/>
      <c r="CL721" s="112"/>
      <c r="CM721" s="112"/>
      <c r="CN721" s="112"/>
      <c r="CO721" s="112"/>
      <c r="CP721" s="112"/>
      <c r="CQ721" s="112"/>
      <c r="CR721" s="112"/>
      <c r="CS721" s="112"/>
      <c r="CT721" s="112"/>
      <c r="CU721" s="112"/>
      <c r="CV721" s="112"/>
      <c r="CW721" s="112"/>
      <c r="CX721" s="112"/>
      <c r="CY721" s="112"/>
      <c r="CZ721" s="112"/>
      <c r="DA721" s="112"/>
      <c r="DB721" s="112"/>
      <c r="DC721" s="112"/>
      <c r="DD721" s="112"/>
    </row>
    <row r="722" spans="1:108" s="58" customFormat="1" ht="12.75">
      <c r="A722" s="112" t="s">
        <v>1652</v>
      </c>
      <c r="B722" s="112"/>
      <c r="C722" s="112"/>
      <c r="D722" s="112"/>
      <c r="E722" s="112"/>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c r="AB722" s="112"/>
      <c r="AC722" s="112"/>
      <c r="AD722" s="112"/>
      <c r="AE722" s="112"/>
      <c r="AF722" s="112"/>
      <c r="AG722" s="112"/>
      <c r="AH722" s="112"/>
      <c r="AI722" s="112"/>
      <c r="AJ722" s="112"/>
      <c r="AK722" s="112"/>
      <c r="AL722" s="112"/>
      <c r="AM722" s="112"/>
      <c r="AN722" s="112"/>
      <c r="AO722" s="112"/>
      <c r="AP722" s="112"/>
      <c r="AQ722" s="112"/>
      <c r="AR722" s="112"/>
      <c r="AS722" s="112"/>
      <c r="AT722" s="112"/>
      <c r="AU722" s="112"/>
      <c r="AV722" s="112"/>
      <c r="AW722" s="112"/>
      <c r="AX722" s="112"/>
      <c r="AY722" s="112"/>
      <c r="AZ722" s="112"/>
      <c r="BA722" s="112"/>
      <c r="BB722" s="112"/>
      <c r="BC722" s="112"/>
      <c r="BD722" s="112"/>
      <c r="BE722" s="112"/>
      <c r="BF722" s="112"/>
      <c r="BG722" s="112"/>
      <c r="BH722" s="112"/>
      <c r="BI722" s="112"/>
      <c r="BJ722" s="112"/>
      <c r="BK722" s="112"/>
      <c r="BL722" s="112"/>
      <c r="BM722" s="112"/>
      <c r="BN722" s="112"/>
      <c r="BO722" s="112"/>
      <c r="BP722" s="112"/>
      <c r="BQ722" s="112"/>
      <c r="BR722" s="112"/>
      <c r="BS722" s="112"/>
      <c r="BT722" s="112"/>
      <c r="BU722" s="112"/>
      <c r="BV722" s="112"/>
      <c r="BW722" s="112"/>
      <c r="BX722" s="112"/>
      <c r="BY722" s="112"/>
      <c r="BZ722" s="112"/>
      <c r="CA722" s="112"/>
      <c r="CB722" s="112"/>
      <c r="CC722" s="112"/>
      <c r="CD722" s="112"/>
      <c r="CE722" s="112"/>
      <c r="CF722" s="112"/>
      <c r="CG722" s="112"/>
      <c r="CH722" s="112"/>
      <c r="CI722" s="112"/>
      <c r="CJ722" s="112"/>
      <c r="CK722" s="112"/>
      <c r="CL722" s="112"/>
      <c r="CM722" s="112"/>
      <c r="CN722" s="112"/>
      <c r="CO722" s="112"/>
      <c r="CP722" s="112"/>
      <c r="CQ722" s="112"/>
      <c r="CR722" s="112"/>
      <c r="CS722" s="112"/>
      <c r="CT722" s="112"/>
      <c r="CU722" s="112"/>
      <c r="CV722" s="112"/>
      <c r="CW722" s="112"/>
      <c r="CX722" s="112"/>
      <c r="CY722" s="112"/>
      <c r="CZ722" s="112"/>
      <c r="DA722" s="112"/>
      <c r="DB722" s="112"/>
      <c r="DC722" s="112"/>
      <c r="DD722" s="112"/>
    </row>
    <row r="723" spans="1:108" s="58" customFormat="1" ht="12.75">
      <c r="A723" s="112" t="s">
        <v>1653</v>
      </c>
      <c r="B723" s="112"/>
      <c r="C723" s="112"/>
      <c r="D723" s="112"/>
      <c r="E723" s="112"/>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c r="AB723" s="112"/>
      <c r="AC723" s="112"/>
      <c r="AD723" s="112"/>
      <c r="AE723" s="112"/>
      <c r="AF723" s="112"/>
      <c r="AG723" s="112"/>
      <c r="AH723" s="112"/>
      <c r="AI723" s="112"/>
      <c r="AJ723" s="112"/>
      <c r="AK723" s="112"/>
      <c r="AL723" s="112"/>
      <c r="AM723" s="112"/>
      <c r="AN723" s="112"/>
      <c r="AO723" s="112"/>
      <c r="AP723" s="112"/>
      <c r="AQ723" s="112"/>
      <c r="AR723" s="112"/>
      <c r="AS723" s="112"/>
      <c r="AT723" s="112"/>
      <c r="AU723" s="112"/>
      <c r="AV723" s="112"/>
      <c r="AW723" s="112"/>
      <c r="AX723" s="112"/>
      <c r="AY723" s="112"/>
      <c r="AZ723" s="112"/>
      <c r="BA723" s="112"/>
      <c r="BB723" s="112"/>
      <c r="BC723" s="112"/>
      <c r="BD723" s="112"/>
      <c r="BE723" s="112"/>
      <c r="BF723" s="112"/>
      <c r="BG723" s="112"/>
      <c r="BH723" s="112"/>
      <c r="BI723" s="112"/>
      <c r="BJ723" s="112"/>
      <c r="BK723" s="112"/>
      <c r="BL723" s="112"/>
      <c r="BM723" s="112"/>
      <c r="BN723" s="112"/>
      <c r="BO723" s="112"/>
      <c r="BP723" s="112"/>
      <c r="BQ723" s="112"/>
      <c r="BR723" s="112"/>
      <c r="BS723" s="112"/>
      <c r="BT723" s="112"/>
      <c r="BU723" s="112"/>
      <c r="BV723" s="112"/>
      <c r="BW723" s="112"/>
      <c r="BX723" s="112"/>
      <c r="BY723" s="112"/>
      <c r="BZ723" s="112"/>
      <c r="CA723" s="112"/>
      <c r="CB723" s="112"/>
      <c r="CC723" s="112"/>
      <c r="CD723" s="112"/>
      <c r="CE723" s="112"/>
      <c r="CF723" s="112"/>
      <c r="CG723" s="112"/>
      <c r="CH723" s="112"/>
      <c r="CI723" s="112"/>
      <c r="CJ723" s="112"/>
      <c r="CK723" s="112"/>
      <c r="CL723" s="112"/>
      <c r="CM723" s="112"/>
      <c r="CN723" s="112"/>
      <c r="CO723" s="112"/>
      <c r="CP723" s="112"/>
      <c r="CQ723" s="112"/>
      <c r="CR723" s="112"/>
      <c r="CS723" s="112"/>
      <c r="CT723" s="112"/>
      <c r="CU723" s="112"/>
      <c r="CV723" s="112"/>
      <c r="CW723" s="112"/>
      <c r="CX723" s="112"/>
      <c r="CY723" s="112"/>
      <c r="CZ723" s="112"/>
      <c r="DA723" s="112"/>
      <c r="DB723" s="112"/>
      <c r="DC723" s="112"/>
      <c r="DD723" s="112"/>
    </row>
    <row r="724" spans="1:108" s="58" customFormat="1" ht="13.5" customHeight="1">
      <c r="A724" s="112" t="s">
        <v>1162</v>
      </c>
      <c r="B724" s="112"/>
      <c r="C724" s="112"/>
      <c r="D724" s="112"/>
      <c r="E724" s="112"/>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c r="AB724" s="112"/>
      <c r="AC724" s="112"/>
      <c r="AD724" s="112"/>
      <c r="AE724" s="112"/>
      <c r="AF724" s="112"/>
      <c r="AG724" s="112"/>
      <c r="AH724" s="112"/>
      <c r="AI724" s="112"/>
      <c r="AJ724" s="112"/>
      <c r="AK724" s="112"/>
      <c r="AL724" s="112"/>
      <c r="AM724" s="112"/>
      <c r="AN724" s="112"/>
      <c r="AO724" s="112"/>
      <c r="AP724" s="112"/>
      <c r="AQ724" s="112"/>
      <c r="AR724" s="112"/>
      <c r="AS724" s="112"/>
      <c r="AT724" s="112"/>
      <c r="AU724" s="112"/>
      <c r="AV724" s="112"/>
      <c r="AW724" s="112"/>
      <c r="AX724" s="112"/>
      <c r="AY724" s="112"/>
      <c r="AZ724" s="112"/>
      <c r="BA724" s="112"/>
      <c r="BB724" s="112"/>
      <c r="BC724" s="112"/>
      <c r="BD724" s="112"/>
      <c r="BE724" s="112"/>
      <c r="BF724" s="112"/>
      <c r="BG724" s="112"/>
      <c r="BH724" s="112"/>
      <c r="BI724" s="112"/>
      <c r="BJ724" s="112"/>
      <c r="BK724" s="112"/>
      <c r="BL724" s="112"/>
      <c r="BM724" s="112"/>
      <c r="BN724" s="112"/>
      <c r="BO724" s="112"/>
      <c r="BP724" s="112"/>
      <c r="BQ724" s="112"/>
      <c r="BR724" s="112"/>
      <c r="BS724" s="112"/>
      <c r="BT724" s="112"/>
      <c r="BU724" s="112"/>
      <c r="BV724" s="112"/>
      <c r="BW724" s="112"/>
      <c r="BX724" s="112"/>
      <c r="BY724" s="112"/>
      <c r="BZ724" s="112"/>
      <c r="CA724" s="112"/>
      <c r="CB724" s="112"/>
      <c r="CC724" s="112"/>
      <c r="CD724" s="112"/>
      <c r="CE724" s="112"/>
      <c r="CF724" s="112"/>
      <c r="CG724" s="112"/>
      <c r="CH724" s="112"/>
      <c r="CI724" s="112"/>
      <c r="CJ724" s="112"/>
      <c r="CK724" s="112"/>
      <c r="CL724" s="112"/>
      <c r="CM724" s="112"/>
      <c r="CN724" s="112"/>
      <c r="CO724" s="112"/>
      <c r="CP724" s="112"/>
      <c r="CQ724" s="112"/>
      <c r="CR724" s="112"/>
      <c r="CS724" s="112"/>
      <c r="CT724" s="112"/>
      <c r="CU724" s="112"/>
      <c r="CV724" s="112"/>
      <c r="CW724" s="112"/>
      <c r="CX724" s="112"/>
      <c r="CY724" s="112"/>
      <c r="CZ724" s="112"/>
      <c r="DA724" s="112"/>
      <c r="DB724" s="112"/>
      <c r="DC724" s="112"/>
      <c r="DD724" s="112"/>
    </row>
    <row r="725" spans="1:108" s="58" customFormat="1" ht="13.5" customHeight="1">
      <c r="A725" s="112" t="s">
        <v>1163</v>
      </c>
      <c r="B725" s="112"/>
      <c r="C725" s="112"/>
      <c r="D725" s="112"/>
      <c r="E725" s="112"/>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c r="AB725" s="112"/>
      <c r="AC725" s="112"/>
      <c r="AD725" s="112"/>
      <c r="AE725" s="112"/>
      <c r="AF725" s="112"/>
      <c r="AG725" s="112"/>
      <c r="AH725" s="112"/>
      <c r="AI725" s="112"/>
      <c r="AJ725" s="112"/>
      <c r="AK725" s="112"/>
      <c r="AL725" s="112"/>
      <c r="AM725" s="112"/>
      <c r="AN725" s="112"/>
      <c r="AO725" s="112"/>
      <c r="AP725" s="112"/>
      <c r="AQ725" s="112"/>
      <c r="AR725" s="112"/>
      <c r="AS725" s="112"/>
      <c r="AT725" s="112"/>
      <c r="AU725" s="112"/>
      <c r="AV725" s="112"/>
      <c r="AW725" s="112"/>
      <c r="AX725" s="112"/>
      <c r="AY725" s="112"/>
      <c r="AZ725" s="112"/>
      <c r="BA725" s="112"/>
      <c r="BB725" s="112"/>
      <c r="BC725" s="112"/>
      <c r="BD725" s="112"/>
      <c r="BE725" s="112"/>
      <c r="BF725" s="112"/>
      <c r="BG725" s="112"/>
      <c r="BH725" s="112"/>
      <c r="BI725" s="112"/>
      <c r="BJ725" s="112"/>
      <c r="BK725" s="112"/>
      <c r="BL725" s="112"/>
      <c r="BM725" s="112"/>
      <c r="BN725" s="112"/>
      <c r="BO725" s="112"/>
      <c r="BP725" s="112"/>
      <c r="BQ725" s="112"/>
      <c r="BR725" s="112"/>
      <c r="BS725" s="112"/>
      <c r="BT725" s="112"/>
      <c r="BU725" s="112"/>
      <c r="BV725" s="112"/>
      <c r="BW725" s="112"/>
      <c r="BX725" s="112"/>
      <c r="BY725" s="112"/>
      <c r="BZ725" s="112"/>
      <c r="CA725" s="112"/>
      <c r="CB725" s="112"/>
      <c r="CC725" s="112"/>
      <c r="CD725" s="112"/>
      <c r="CE725" s="112"/>
      <c r="CF725" s="112"/>
      <c r="CG725" s="112"/>
      <c r="CH725" s="112"/>
      <c r="CI725" s="112"/>
      <c r="CJ725" s="112"/>
      <c r="CK725" s="112"/>
      <c r="CL725" s="112"/>
      <c r="CM725" s="112"/>
      <c r="CN725" s="112"/>
      <c r="CO725" s="112"/>
      <c r="CP725" s="112"/>
      <c r="CQ725" s="112"/>
      <c r="CR725" s="112"/>
      <c r="CS725" s="112"/>
      <c r="CT725" s="112"/>
      <c r="CU725" s="112"/>
      <c r="CV725" s="112"/>
      <c r="CW725" s="112"/>
      <c r="CX725" s="112"/>
      <c r="CY725" s="112"/>
      <c r="CZ725" s="112"/>
      <c r="DA725" s="112"/>
      <c r="DB725" s="112"/>
      <c r="DC725" s="112"/>
      <c r="DD725" s="112"/>
    </row>
    <row r="726" spans="1:108" s="58" customFormat="1" ht="13.5" customHeight="1">
      <c r="A726" s="112" t="s">
        <v>784</v>
      </c>
      <c r="B726" s="112"/>
      <c r="C726" s="112"/>
      <c r="D726" s="112"/>
      <c r="E726" s="112"/>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c r="AB726" s="112"/>
      <c r="AC726" s="112"/>
      <c r="AD726" s="112"/>
      <c r="AE726" s="112"/>
      <c r="AF726" s="112"/>
      <c r="AG726" s="112"/>
      <c r="AH726" s="112"/>
      <c r="AI726" s="112"/>
      <c r="AJ726" s="112"/>
      <c r="AK726" s="112"/>
      <c r="AL726" s="112"/>
      <c r="AM726" s="112"/>
      <c r="AN726" s="112"/>
      <c r="AO726" s="112"/>
      <c r="AP726" s="112"/>
      <c r="AQ726" s="112"/>
      <c r="AR726" s="112"/>
      <c r="AS726" s="112"/>
      <c r="AT726" s="112"/>
      <c r="AU726" s="112"/>
      <c r="AV726" s="112"/>
      <c r="AW726" s="112"/>
      <c r="AX726" s="112"/>
      <c r="AY726" s="112"/>
      <c r="AZ726" s="112"/>
      <c r="BA726" s="112"/>
      <c r="BB726" s="112"/>
      <c r="BC726" s="112"/>
      <c r="BD726" s="112"/>
      <c r="BE726" s="112"/>
      <c r="BF726" s="112"/>
      <c r="BG726" s="112"/>
      <c r="BH726" s="112"/>
      <c r="BI726" s="112"/>
      <c r="BJ726" s="112"/>
      <c r="BK726" s="112"/>
      <c r="BL726" s="112"/>
      <c r="BM726" s="112"/>
      <c r="BN726" s="112"/>
      <c r="BO726" s="112"/>
      <c r="BP726" s="112"/>
      <c r="BQ726" s="112"/>
      <c r="BR726" s="112"/>
      <c r="BS726" s="112"/>
      <c r="BT726" s="112"/>
      <c r="BU726" s="112"/>
      <c r="BV726" s="112"/>
      <c r="BW726" s="112"/>
      <c r="BX726" s="112"/>
      <c r="BY726" s="112"/>
      <c r="BZ726" s="112"/>
      <c r="CA726" s="112"/>
      <c r="CB726" s="112"/>
      <c r="CC726" s="112"/>
      <c r="CD726" s="112"/>
      <c r="CE726" s="112"/>
      <c r="CF726" s="112"/>
      <c r="CG726" s="112"/>
      <c r="CH726" s="112"/>
      <c r="CI726" s="112"/>
      <c r="CJ726" s="112"/>
      <c r="CK726" s="112"/>
      <c r="CL726" s="112"/>
      <c r="CM726" s="112"/>
      <c r="CN726" s="112"/>
      <c r="CO726" s="112"/>
      <c r="CP726" s="112"/>
      <c r="CQ726" s="112"/>
      <c r="CR726" s="112"/>
      <c r="CS726" s="112"/>
      <c r="CT726" s="112"/>
      <c r="CU726" s="112"/>
      <c r="CV726" s="112"/>
      <c r="CW726" s="112"/>
      <c r="CX726" s="112"/>
      <c r="CY726" s="112"/>
      <c r="CZ726" s="112"/>
      <c r="DA726" s="112"/>
      <c r="DB726" s="112"/>
      <c r="DC726" s="112"/>
      <c r="DD726" s="112"/>
    </row>
    <row r="727" spans="1:108" s="57" customFormat="1" ht="13.5" customHeight="1">
      <c r="A727" s="112" t="s">
        <v>1654</v>
      </c>
      <c r="B727" s="112"/>
      <c r="C727" s="112"/>
      <c r="D727" s="112"/>
      <c r="E727" s="112"/>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c r="AB727" s="112"/>
      <c r="AC727" s="112"/>
      <c r="AD727" s="112"/>
      <c r="AE727" s="112"/>
      <c r="AF727" s="112"/>
      <c r="AG727" s="112"/>
      <c r="AH727" s="112"/>
      <c r="AI727" s="112"/>
      <c r="AJ727" s="112"/>
      <c r="AK727" s="112"/>
      <c r="AL727" s="112"/>
      <c r="AM727" s="112"/>
      <c r="AN727" s="112"/>
      <c r="AO727" s="112"/>
      <c r="AP727" s="112"/>
      <c r="AQ727" s="112"/>
      <c r="AR727" s="112"/>
      <c r="AS727" s="112"/>
      <c r="AT727" s="112"/>
      <c r="AU727" s="112"/>
      <c r="AV727" s="112"/>
      <c r="AW727" s="112"/>
      <c r="AX727" s="112"/>
      <c r="AY727" s="112"/>
      <c r="AZ727" s="112"/>
      <c r="BA727" s="112"/>
      <c r="BB727" s="112"/>
      <c r="BC727" s="112"/>
      <c r="BD727" s="112"/>
      <c r="BE727" s="112"/>
      <c r="BF727" s="112"/>
      <c r="BG727" s="112"/>
      <c r="BH727" s="112"/>
      <c r="BI727" s="112"/>
      <c r="BJ727" s="112"/>
      <c r="BK727" s="112"/>
      <c r="BL727" s="112"/>
      <c r="BM727" s="112"/>
      <c r="BN727" s="112"/>
      <c r="BO727" s="112"/>
      <c r="BP727" s="112"/>
      <c r="BQ727" s="112"/>
      <c r="BR727" s="112"/>
      <c r="BS727" s="112"/>
      <c r="BT727" s="112"/>
      <c r="BU727" s="112"/>
      <c r="BV727" s="112"/>
      <c r="BW727" s="112"/>
      <c r="BX727" s="112"/>
      <c r="BY727" s="112"/>
      <c r="BZ727" s="112"/>
      <c r="CA727" s="112"/>
      <c r="CB727" s="112"/>
      <c r="CC727" s="112"/>
      <c r="CD727" s="112"/>
      <c r="CE727" s="112"/>
      <c r="CF727" s="112"/>
      <c r="CG727" s="112"/>
      <c r="CH727" s="112"/>
      <c r="CI727" s="112"/>
      <c r="CJ727" s="112"/>
      <c r="CK727" s="112"/>
      <c r="CL727" s="112"/>
      <c r="CM727" s="112"/>
      <c r="CN727" s="112"/>
      <c r="CO727" s="112"/>
      <c r="CP727" s="112"/>
      <c r="CQ727" s="112"/>
      <c r="CR727" s="112"/>
      <c r="CS727" s="112"/>
      <c r="CT727" s="112"/>
      <c r="CU727" s="112"/>
      <c r="CV727" s="112"/>
      <c r="CW727" s="112"/>
      <c r="CX727" s="112"/>
      <c r="CY727" s="112"/>
      <c r="CZ727" s="112"/>
      <c r="DA727" s="112"/>
      <c r="DB727" s="112"/>
      <c r="DC727" s="112"/>
      <c r="DD727" s="112"/>
    </row>
    <row r="728" spans="1:108" s="57" customFormat="1" ht="13.5" customHeight="1">
      <c r="A728" s="112" t="s">
        <v>1655</v>
      </c>
      <c r="B728" s="112"/>
      <c r="C728" s="112"/>
      <c r="D728" s="112"/>
      <c r="E728" s="112"/>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c r="AB728" s="112"/>
      <c r="AC728" s="112"/>
      <c r="AD728" s="112"/>
      <c r="AE728" s="112"/>
      <c r="AF728" s="112"/>
      <c r="AG728" s="112"/>
      <c r="AH728" s="112"/>
      <c r="AI728" s="112"/>
      <c r="AJ728" s="112"/>
      <c r="AK728" s="112"/>
      <c r="AL728" s="112"/>
      <c r="AM728" s="112"/>
      <c r="AN728" s="112"/>
      <c r="AO728" s="112"/>
      <c r="AP728" s="112"/>
      <c r="AQ728" s="112"/>
      <c r="AR728" s="112"/>
      <c r="AS728" s="112"/>
      <c r="AT728" s="112"/>
      <c r="AU728" s="112"/>
      <c r="AV728" s="112"/>
      <c r="AW728" s="112"/>
      <c r="AX728" s="112"/>
      <c r="AY728" s="112"/>
      <c r="AZ728" s="112"/>
      <c r="BA728" s="112"/>
      <c r="BB728" s="112"/>
      <c r="BC728" s="112"/>
      <c r="BD728" s="112"/>
      <c r="BE728" s="112"/>
      <c r="BF728" s="112"/>
      <c r="BG728" s="112"/>
      <c r="BH728" s="112"/>
      <c r="BI728" s="112"/>
      <c r="BJ728" s="112"/>
      <c r="BK728" s="112"/>
      <c r="BL728" s="112"/>
      <c r="BM728" s="112"/>
      <c r="BN728" s="112"/>
      <c r="BO728" s="112"/>
      <c r="BP728" s="112"/>
      <c r="BQ728" s="112"/>
      <c r="BR728" s="112"/>
      <c r="BS728" s="112"/>
      <c r="BT728" s="112"/>
      <c r="BU728" s="112"/>
      <c r="BV728" s="112"/>
      <c r="BW728" s="112"/>
      <c r="BX728" s="112"/>
      <c r="BY728" s="112"/>
      <c r="BZ728" s="112"/>
      <c r="CA728" s="112"/>
      <c r="CB728" s="112"/>
      <c r="CC728" s="112"/>
      <c r="CD728" s="112"/>
      <c r="CE728" s="112"/>
      <c r="CF728" s="112"/>
      <c r="CG728" s="112"/>
      <c r="CH728" s="112"/>
      <c r="CI728" s="112"/>
      <c r="CJ728" s="112"/>
      <c r="CK728" s="112"/>
      <c r="CL728" s="112"/>
      <c r="CM728" s="112"/>
      <c r="CN728" s="112"/>
      <c r="CO728" s="112"/>
      <c r="CP728" s="112"/>
      <c r="CQ728" s="112"/>
      <c r="CR728" s="112"/>
      <c r="CS728" s="112"/>
      <c r="CT728" s="112"/>
      <c r="CU728" s="112"/>
      <c r="CV728" s="112"/>
      <c r="CW728" s="112"/>
      <c r="CX728" s="112"/>
      <c r="CY728" s="112"/>
      <c r="CZ728" s="112"/>
      <c r="DA728" s="112"/>
      <c r="DB728" s="112"/>
      <c r="DC728" s="112"/>
      <c r="DD728" s="112"/>
    </row>
    <row r="729" spans="1:108" s="57" customFormat="1" ht="13.5" customHeight="1">
      <c r="A729" s="112" t="s">
        <v>1656</v>
      </c>
      <c r="B729" s="112"/>
      <c r="C729" s="112"/>
      <c r="D729" s="112"/>
      <c r="E729" s="112"/>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c r="AB729" s="112"/>
      <c r="AC729" s="112"/>
      <c r="AD729" s="112"/>
      <c r="AE729" s="112"/>
      <c r="AF729" s="112"/>
      <c r="AG729" s="112"/>
      <c r="AH729" s="112"/>
      <c r="AI729" s="112"/>
      <c r="AJ729" s="112"/>
      <c r="AK729" s="112"/>
      <c r="AL729" s="112"/>
      <c r="AM729" s="112"/>
      <c r="AN729" s="112"/>
      <c r="AO729" s="112"/>
      <c r="AP729" s="112"/>
      <c r="AQ729" s="112"/>
      <c r="AR729" s="112"/>
      <c r="AS729" s="112"/>
      <c r="AT729" s="112"/>
      <c r="AU729" s="112"/>
      <c r="AV729" s="112"/>
      <c r="AW729" s="112"/>
      <c r="AX729" s="112"/>
      <c r="AY729" s="112"/>
      <c r="AZ729" s="112"/>
      <c r="BA729" s="112"/>
      <c r="BB729" s="112"/>
      <c r="BC729" s="112"/>
      <c r="BD729" s="112"/>
      <c r="BE729" s="112"/>
      <c r="BF729" s="112"/>
      <c r="BG729" s="112"/>
      <c r="BH729" s="112"/>
      <c r="BI729" s="112"/>
      <c r="BJ729" s="112"/>
      <c r="BK729" s="112"/>
      <c r="BL729" s="112"/>
      <c r="BM729" s="112"/>
      <c r="BN729" s="112"/>
      <c r="BO729" s="112"/>
      <c r="BP729" s="112"/>
      <c r="BQ729" s="112"/>
      <c r="BR729" s="112"/>
      <c r="BS729" s="112"/>
      <c r="BT729" s="112"/>
      <c r="BU729" s="112"/>
      <c r="BV729" s="112"/>
      <c r="BW729" s="112"/>
      <c r="BX729" s="112"/>
      <c r="BY729" s="112"/>
      <c r="BZ729" s="112"/>
      <c r="CA729" s="112"/>
      <c r="CB729" s="112"/>
      <c r="CC729" s="112"/>
      <c r="CD729" s="112"/>
      <c r="CE729" s="112"/>
      <c r="CF729" s="112"/>
      <c r="CG729" s="112"/>
      <c r="CH729" s="112"/>
      <c r="CI729" s="112"/>
      <c r="CJ729" s="112"/>
      <c r="CK729" s="112"/>
      <c r="CL729" s="112"/>
      <c r="CM729" s="112"/>
      <c r="CN729" s="112"/>
      <c r="CO729" s="112"/>
      <c r="CP729" s="112"/>
      <c r="CQ729" s="112"/>
      <c r="CR729" s="112"/>
      <c r="CS729" s="112"/>
      <c r="CT729" s="112"/>
      <c r="CU729" s="112"/>
      <c r="CV729" s="112"/>
      <c r="CW729" s="112"/>
      <c r="CX729" s="112"/>
      <c r="CY729" s="112"/>
      <c r="CZ729" s="112"/>
      <c r="DA729" s="112"/>
      <c r="DB729" s="112"/>
      <c r="DC729" s="112"/>
      <c r="DD729" s="112"/>
    </row>
    <row r="730" spans="1:108" s="57" customFormat="1" ht="13.5" customHeight="1">
      <c r="A730" s="112" t="s">
        <v>1657</v>
      </c>
      <c r="B730" s="112"/>
      <c r="C730" s="112"/>
      <c r="D730" s="112"/>
      <c r="E730" s="112"/>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c r="AB730" s="112"/>
      <c r="AC730" s="112"/>
      <c r="AD730" s="112"/>
      <c r="AE730" s="112"/>
      <c r="AF730" s="112"/>
      <c r="AG730" s="112"/>
      <c r="AH730" s="112"/>
      <c r="AI730" s="112"/>
      <c r="AJ730" s="112"/>
      <c r="AK730" s="112"/>
      <c r="AL730" s="112"/>
      <c r="AM730" s="112"/>
      <c r="AN730" s="112"/>
      <c r="AO730" s="112"/>
      <c r="AP730" s="112"/>
      <c r="AQ730" s="112"/>
      <c r="AR730" s="112"/>
      <c r="AS730" s="112"/>
      <c r="AT730" s="112"/>
      <c r="AU730" s="112"/>
      <c r="AV730" s="112"/>
      <c r="AW730" s="112"/>
      <c r="AX730" s="112"/>
      <c r="AY730" s="112"/>
      <c r="AZ730" s="112"/>
      <c r="BA730" s="112"/>
      <c r="BB730" s="112"/>
      <c r="BC730" s="112"/>
      <c r="BD730" s="112"/>
      <c r="BE730" s="112"/>
      <c r="BF730" s="112"/>
      <c r="BG730" s="112"/>
      <c r="BH730" s="112"/>
      <c r="BI730" s="112"/>
      <c r="BJ730" s="112"/>
      <c r="BK730" s="112"/>
      <c r="BL730" s="112"/>
      <c r="BM730" s="112"/>
      <c r="BN730" s="112"/>
      <c r="BO730" s="112"/>
      <c r="BP730" s="112"/>
      <c r="BQ730" s="112"/>
      <c r="BR730" s="112"/>
      <c r="BS730" s="112"/>
      <c r="BT730" s="112"/>
      <c r="BU730" s="112"/>
      <c r="BV730" s="112"/>
      <c r="BW730" s="112"/>
      <c r="BX730" s="112"/>
      <c r="BY730" s="112"/>
      <c r="BZ730" s="112"/>
      <c r="CA730" s="112"/>
      <c r="CB730" s="112"/>
      <c r="CC730" s="112"/>
      <c r="CD730" s="112"/>
      <c r="CE730" s="112"/>
      <c r="CF730" s="112"/>
      <c r="CG730" s="112"/>
      <c r="CH730" s="112"/>
      <c r="CI730" s="112"/>
      <c r="CJ730" s="112"/>
      <c r="CK730" s="112"/>
      <c r="CL730" s="112"/>
      <c r="CM730" s="112"/>
      <c r="CN730" s="112"/>
      <c r="CO730" s="112"/>
      <c r="CP730" s="112"/>
      <c r="CQ730" s="112"/>
      <c r="CR730" s="112"/>
      <c r="CS730" s="112"/>
      <c r="CT730" s="112"/>
      <c r="CU730" s="112"/>
      <c r="CV730" s="112"/>
      <c r="CW730" s="112"/>
      <c r="CX730" s="112"/>
      <c r="CY730" s="112"/>
      <c r="CZ730" s="112"/>
      <c r="DA730" s="112"/>
      <c r="DB730" s="112"/>
      <c r="DC730" s="112"/>
      <c r="DD730" s="112"/>
    </row>
    <row r="731" spans="1:108" s="57" customFormat="1" ht="13.5" customHeight="1">
      <c r="A731" s="112" t="s">
        <v>1658</v>
      </c>
      <c r="B731" s="112"/>
      <c r="C731" s="112"/>
      <c r="D731" s="112"/>
      <c r="E731" s="112"/>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c r="AB731" s="112"/>
      <c r="AC731" s="112"/>
      <c r="AD731" s="112"/>
      <c r="AE731" s="112"/>
      <c r="AF731" s="112"/>
      <c r="AG731" s="112"/>
      <c r="AH731" s="112"/>
      <c r="AI731" s="112"/>
      <c r="AJ731" s="112"/>
      <c r="AK731" s="112"/>
      <c r="AL731" s="112"/>
      <c r="AM731" s="112"/>
      <c r="AN731" s="112"/>
      <c r="AO731" s="112"/>
      <c r="AP731" s="112"/>
      <c r="AQ731" s="112"/>
      <c r="AR731" s="112"/>
      <c r="AS731" s="112"/>
      <c r="AT731" s="112"/>
      <c r="AU731" s="112"/>
      <c r="AV731" s="112"/>
      <c r="AW731" s="112"/>
      <c r="AX731" s="112"/>
      <c r="AY731" s="112"/>
      <c r="AZ731" s="112"/>
      <c r="BA731" s="112"/>
      <c r="BB731" s="112"/>
      <c r="BC731" s="112"/>
      <c r="BD731" s="112"/>
      <c r="BE731" s="112"/>
      <c r="BF731" s="112"/>
      <c r="BG731" s="112"/>
      <c r="BH731" s="112"/>
      <c r="BI731" s="112"/>
      <c r="BJ731" s="112"/>
      <c r="BK731" s="112"/>
      <c r="BL731" s="112"/>
      <c r="BM731" s="112"/>
      <c r="BN731" s="112"/>
      <c r="BO731" s="112"/>
      <c r="BP731" s="112"/>
      <c r="BQ731" s="112"/>
      <c r="BR731" s="112"/>
      <c r="BS731" s="112"/>
      <c r="BT731" s="112"/>
      <c r="BU731" s="112"/>
      <c r="BV731" s="112"/>
      <c r="BW731" s="112"/>
      <c r="BX731" s="112"/>
      <c r="BY731" s="112"/>
      <c r="BZ731" s="112"/>
      <c r="CA731" s="112"/>
      <c r="CB731" s="112"/>
      <c r="CC731" s="112"/>
      <c r="CD731" s="112"/>
      <c r="CE731" s="112"/>
      <c r="CF731" s="112"/>
      <c r="CG731" s="112"/>
      <c r="CH731" s="112"/>
      <c r="CI731" s="112"/>
      <c r="CJ731" s="112"/>
      <c r="CK731" s="112"/>
      <c r="CL731" s="112"/>
      <c r="CM731" s="112"/>
      <c r="CN731" s="112"/>
      <c r="CO731" s="112"/>
      <c r="CP731" s="112"/>
      <c r="CQ731" s="112"/>
      <c r="CR731" s="112"/>
      <c r="CS731" s="112"/>
      <c r="CT731" s="112"/>
      <c r="CU731" s="112"/>
      <c r="CV731" s="112"/>
      <c r="CW731" s="112"/>
      <c r="CX731" s="112"/>
      <c r="CY731" s="112"/>
      <c r="CZ731" s="112"/>
      <c r="DA731" s="112"/>
      <c r="DB731" s="112"/>
      <c r="DC731" s="112"/>
      <c r="DD731" s="112"/>
    </row>
    <row r="732" spans="1:108" s="58" customFormat="1" ht="13.5" customHeight="1">
      <c r="A732" s="112" t="s">
        <v>815</v>
      </c>
      <c r="B732" s="112"/>
      <c r="C732" s="112"/>
      <c r="D732" s="112"/>
      <c r="E732" s="112"/>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c r="AB732" s="112"/>
      <c r="AC732" s="112"/>
      <c r="AD732" s="112"/>
      <c r="AE732" s="112"/>
      <c r="AF732" s="112"/>
      <c r="AG732" s="112"/>
      <c r="AH732" s="112"/>
      <c r="AI732" s="112"/>
      <c r="AJ732" s="112"/>
      <c r="AK732" s="112"/>
      <c r="AL732" s="112"/>
      <c r="AM732" s="112"/>
      <c r="AN732" s="112"/>
      <c r="AO732" s="112"/>
      <c r="AP732" s="112"/>
      <c r="AQ732" s="112"/>
      <c r="AR732" s="112"/>
      <c r="AS732" s="112"/>
      <c r="AT732" s="112"/>
      <c r="AU732" s="112"/>
      <c r="AV732" s="112"/>
      <c r="AW732" s="112"/>
      <c r="AX732" s="112"/>
      <c r="AY732" s="112"/>
      <c r="AZ732" s="112"/>
      <c r="BA732" s="112"/>
      <c r="BB732" s="112"/>
      <c r="BC732" s="112"/>
      <c r="BD732" s="112"/>
      <c r="BE732" s="112"/>
      <c r="BF732" s="112"/>
      <c r="BG732" s="112"/>
      <c r="BH732" s="112"/>
      <c r="BI732" s="112"/>
      <c r="BJ732" s="112"/>
      <c r="BK732" s="112"/>
      <c r="BL732" s="112"/>
      <c r="BM732" s="112"/>
      <c r="BN732" s="112"/>
      <c r="BO732" s="112"/>
      <c r="BP732" s="112"/>
      <c r="BQ732" s="112"/>
      <c r="BR732" s="112"/>
      <c r="BS732" s="112"/>
      <c r="BT732" s="112"/>
      <c r="BU732" s="112"/>
      <c r="BV732" s="112"/>
      <c r="BW732" s="112"/>
      <c r="BX732" s="112"/>
      <c r="BY732" s="112"/>
      <c r="BZ732" s="112"/>
      <c r="CA732" s="112"/>
      <c r="CB732" s="112"/>
      <c r="CC732" s="112"/>
      <c r="CD732" s="112"/>
      <c r="CE732" s="112"/>
      <c r="CF732" s="112"/>
      <c r="CG732" s="112"/>
      <c r="CH732" s="112"/>
      <c r="CI732" s="112"/>
      <c r="CJ732" s="112"/>
      <c r="CK732" s="112"/>
      <c r="CL732" s="112"/>
      <c r="CM732" s="112"/>
      <c r="CN732" s="112"/>
      <c r="CO732" s="112"/>
      <c r="CP732" s="112"/>
      <c r="CQ732" s="112"/>
      <c r="CR732" s="112"/>
      <c r="CS732" s="112"/>
      <c r="CT732" s="112"/>
      <c r="CU732" s="112"/>
      <c r="CV732" s="112"/>
      <c r="CW732" s="112"/>
      <c r="CX732" s="112"/>
      <c r="CY732" s="112"/>
      <c r="CZ732" s="112"/>
      <c r="DA732" s="112"/>
      <c r="DB732" s="112"/>
      <c r="DC732" s="112"/>
      <c r="DD732" s="112"/>
    </row>
    <row r="733" spans="1:108" s="58" customFormat="1" ht="13.5" customHeight="1">
      <c r="A733" s="112" t="s">
        <v>1024</v>
      </c>
      <c r="B733" s="112"/>
      <c r="C733" s="112"/>
      <c r="D733" s="112"/>
      <c r="E733" s="112"/>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c r="AB733" s="112"/>
      <c r="AC733" s="112"/>
      <c r="AD733" s="112"/>
      <c r="AE733" s="112"/>
      <c r="AF733" s="112"/>
      <c r="AG733" s="112"/>
      <c r="AH733" s="112"/>
      <c r="AI733" s="112"/>
      <c r="AJ733" s="112"/>
      <c r="AK733" s="112"/>
      <c r="AL733" s="112"/>
      <c r="AM733" s="112"/>
      <c r="AN733" s="112"/>
      <c r="AO733" s="112"/>
      <c r="AP733" s="112"/>
      <c r="AQ733" s="112"/>
      <c r="AR733" s="112"/>
      <c r="AS733" s="112"/>
      <c r="AT733" s="112"/>
      <c r="AU733" s="112"/>
      <c r="AV733" s="112"/>
      <c r="AW733" s="112"/>
      <c r="AX733" s="112"/>
      <c r="AY733" s="112"/>
      <c r="AZ733" s="112"/>
      <c r="BA733" s="112"/>
      <c r="BB733" s="112"/>
      <c r="BC733" s="112"/>
      <c r="BD733" s="112"/>
      <c r="BE733" s="112"/>
      <c r="BF733" s="112"/>
      <c r="BG733" s="112"/>
      <c r="BH733" s="112"/>
      <c r="BI733" s="112"/>
      <c r="BJ733" s="112"/>
      <c r="BK733" s="112"/>
      <c r="BL733" s="112"/>
      <c r="BM733" s="112"/>
      <c r="BN733" s="112"/>
      <c r="BO733" s="112"/>
      <c r="BP733" s="112"/>
      <c r="BQ733" s="112"/>
      <c r="BR733" s="112"/>
      <c r="BS733" s="112"/>
      <c r="BT733" s="112"/>
      <c r="BU733" s="112"/>
      <c r="BV733" s="112"/>
      <c r="BW733" s="112"/>
      <c r="BX733" s="112"/>
      <c r="BY733" s="112"/>
      <c r="BZ733" s="112"/>
      <c r="CA733" s="112"/>
      <c r="CB733" s="112"/>
      <c r="CC733" s="112"/>
      <c r="CD733" s="112"/>
      <c r="CE733" s="112"/>
      <c r="CF733" s="112"/>
      <c r="CG733" s="112"/>
      <c r="CH733" s="112"/>
      <c r="CI733" s="112"/>
      <c r="CJ733" s="112"/>
      <c r="CK733" s="112"/>
      <c r="CL733" s="112"/>
      <c r="CM733" s="112"/>
      <c r="CN733" s="112"/>
      <c r="CO733" s="112"/>
      <c r="CP733" s="112"/>
      <c r="CQ733" s="112"/>
      <c r="CR733" s="112"/>
      <c r="CS733" s="112"/>
      <c r="CT733" s="112"/>
      <c r="CU733" s="112"/>
      <c r="CV733" s="112"/>
      <c r="CW733" s="112"/>
      <c r="CX733" s="112"/>
      <c r="CY733" s="112"/>
      <c r="CZ733" s="112"/>
      <c r="DA733" s="112"/>
      <c r="DB733" s="112"/>
      <c r="DC733" s="112"/>
      <c r="DD733" s="112"/>
    </row>
    <row r="734" spans="1:108" s="58" customFormat="1" ht="13.5" customHeight="1">
      <c r="A734" s="112" t="s">
        <v>1023</v>
      </c>
      <c r="B734" s="112"/>
      <c r="C734" s="112"/>
      <c r="D734" s="112"/>
      <c r="E734" s="112"/>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c r="AB734" s="112"/>
      <c r="AC734" s="112"/>
      <c r="AD734" s="112"/>
      <c r="AE734" s="112"/>
      <c r="AF734" s="112"/>
      <c r="AG734" s="112"/>
      <c r="AH734" s="112"/>
      <c r="AI734" s="112"/>
      <c r="AJ734" s="112"/>
      <c r="AK734" s="112"/>
      <c r="AL734" s="112"/>
      <c r="AM734" s="112"/>
      <c r="AN734" s="112"/>
      <c r="AO734" s="112"/>
      <c r="AP734" s="112"/>
      <c r="AQ734" s="112"/>
      <c r="AR734" s="112"/>
      <c r="AS734" s="112"/>
      <c r="AT734" s="112"/>
      <c r="AU734" s="112"/>
      <c r="AV734" s="112"/>
      <c r="AW734" s="112"/>
      <c r="AX734" s="112"/>
      <c r="AY734" s="112"/>
      <c r="AZ734" s="112"/>
      <c r="BA734" s="112"/>
      <c r="BB734" s="112"/>
      <c r="BC734" s="112"/>
      <c r="BD734" s="112"/>
      <c r="BE734" s="112"/>
      <c r="BF734" s="112"/>
      <c r="BG734" s="112"/>
      <c r="BH734" s="112"/>
      <c r="BI734" s="112"/>
      <c r="BJ734" s="112"/>
      <c r="BK734" s="112"/>
      <c r="BL734" s="112"/>
      <c r="BM734" s="112"/>
      <c r="BN734" s="112"/>
      <c r="BO734" s="112"/>
      <c r="BP734" s="112"/>
      <c r="BQ734" s="112"/>
      <c r="BR734" s="112"/>
      <c r="BS734" s="112"/>
      <c r="BT734" s="112"/>
      <c r="BU734" s="112"/>
      <c r="BV734" s="112"/>
      <c r="BW734" s="112"/>
      <c r="BX734" s="112"/>
      <c r="BY734" s="112"/>
      <c r="BZ734" s="112"/>
      <c r="CA734" s="112"/>
      <c r="CB734" s="112"/>
      <c r="CC734" s="112"/>
      <c r="CD734" s="112"/>
      <c r="CE734" s="112"/>
      <c r="CF734" s="112"/>
      <c r="CG734" s="112"/>
      <c r="CH734" s="112"/>
      <c r="CI734" s="112"/>
      <c r="CJ734" s="112"/>
      <c r="CK734" s="112"/>
      <c r="CL734" s="112"/>
      <c r="CM734" s="112"/>
      <c r="CN734" s="112"/>
      <c r="CO734" s="112"/>
      <c r="CP734" s="112"/>
      <c r="CQ734" s="112"/>
      <c r="CR734" s="112"/>
      <c r="CS734" s="112"/>
      <c r="CT734" s="112"/>
      <c r="CU734" s="112"/>
      <c r="CV734" s="112"/>
      <c r="CW734" s="112"/>
      <c r="CX734" s="112"/>
      <c r="CY734" s="112"/>
      <c r="CZ734" s="112"/>
      <c r="DA734" s="112"/>
      <c r="DB734" s="112"/>
      <c r="DC734" s="112"/>
      <c r="DD734" s="112"/>
    </row>
    <row r="735" spans="1:108" s="58" customFormat="1" ht="13.5" customHeight="1">
      <c r="A735" s="112" t="s">
        <v>1016</v>
      </c>
      <c r="B735" s="112"/>
      <c r="C735" s="112"/>
      <c r="D735" s="112"/>
      <c r="E735" s="112"/>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c r="AB735" s="112"/>
      <c r="AC735" s="112"/>
      <c r="AD735" s="112"/>
      <c r="AE735" s="112"/>
      <c r="AF735" s="112"/>
      <c r="AG735" s="112"/>
      <c r="AH735" s="112"/>
      <c r="AI735" s="112"/>
      <c r="AJ735" s="112"/>
      <c r="AK735" s="112"/>
      <c r="AL735" s="112"/>
      <c r="AM735" s="112"/>
      <c r="AN735" s="112"/>
      <c r="AO735" s="112"/>
      <c r="AP735" s="112"/>
      <c r="AQ735" s="112"/>
      <c r="AR735" s="112"/>
      <c r="AS735" s="112"/>
      <c r="AT735" s="112"/>
      <c r="AU735" s="112"/>
      <c r="AV735" s="112"/>
      <c r="AW735" s="112"/>
      <c r="AX735" s="112"/>
      <c r="AY735" s="112"/>
      <c r="AZ735" s="112"/>
      <c r="BA735" s="112"/>
      <c r="BB735" s="112"/>
      <c r="BC735" s="112"/>
      <c r="BD735" s="112"/>
      <c r="BE735" s="112"/>
      <c r="BF735" s="112"/>
      <c r="BG735" s="112"/>
      <c r="BH735" s="112"/>
      <c r="BI735" s="112"/>
      <c r="BJ735" s="112"/>
      <c r="BK735" s="112"/>
      <c r="BL735" s="112"/>
      <c r="BM735" s="112"/>
      <c r="BN735" s="112"/>
      <c r="BO735" s="112"/>
      <c r="BP735" s="112"/>
      <c r="BQ735" s="112"/>
      <c r="BR735" s="112"/>
      <c r="BS735" s="112"/>
      <c r="BT735" s="112"/>
      <c r="BU735" s="112"/>
      <c r="BV735" s="112"/>
      <c r="BW735" s="112"/>
      <c r="BX735" s="112"/>
      <c r="BY735" s="112"/>
      <c r="BZ735" s="112"/>
      <c r="CA735" s="112"/>
      <c r="CB735" s="112"/>
      <c r="CC735" s="112"/>
      <c r="CD735" s="112"/>
      <c r="CE735" s="112"/>
      <c r="CF735" s="112"/>
      <c r="CG735" s="112"/>
      <c r="CH735" s="112"/>
      <c r="CI735" s="112"/>
      <c r="CJ735" s="112"/>
      <c r="CK735" s="112"/>
      <c r="CL735" s="112"/>
      <c r="CM735" s="112"/>
      <c r="CN735" s="112"/>
      <c r="CO735" s="112"/>
      <c r="CP735" s="112"/>
      <c r="CQ735" s="112"/>
      <c r="CR735" s="112"/>
      <c r="CS735" s="112"/>
      <c r="CT735" s="112"/>
      <c r="CU735" s="112"/>
      <c r="CV735" s="112"/>
      <c r="CW735" s="112"/>
      <c r="CX735" s="112"/>
      <c r="CY735" s="112"/>
      <c r="CZ735" s="112"/>
      <c r="DA735" s="112"/>
      <c r="DB735" s="112"/>
      <c r="DC735" s="112"/>
      <c r="DD735" s="112"/>
    </row>
    <row r="736" spans="1:108" s="58" customFormat="1" ht="13.5" customHeight="1">
      <c r="A736" s="112" t="s">
        <v>816</v>
      </c>
      <c r="B736" s="112"/>
      <c r="C736" s="112"/>
      <c r="D736" s="112"/>
      <c r="E736" s="112"/>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c r="AB736" s="112"/>
      <c r="AC736" s="112"/>
      <c r="AD736" s="112"/>
      <c r="AE736" s="112"/>
      <c r="AF736" s="112"/>
      <c r="AG736" s="112"/>
      <c r="AH736" s="112"/>
      <c r="AI736" s="112"/>
      <c r="AJ736" s="112"/>
      <c r="AK736" s="112"/>
      <c r="AL736" s="112"/>
      <c r="AM736" s="112"/>
      <c r="AN736" s="112"/>
      <c r="AO736" s="112"/>
      <c r="AP736" s="112"/>
      <c r="AQ736" s="112"/>
      <c r="AR736" s="112"/>
      <c r="AS736" s="112"/>
      <c r="AT736" s="112"/>
      <c r="AU736" s="112"/>
      <c r="AV736" s="112"/>
      <c r="AW736" s="112"/>
      <c r="AX736" s="112"/>
      <c r="AY736" s="112"/>
      <c r="AZ736" s="112"/>
      <c r="BA736" s="112"/>
      <c r="BB736" s="112"/>
      <c r="BC736" s="112"/>
      <c r="BD736" s="112"/>
      <c r="BE736" s="112"/>
      <c r="BF736" s="112"/>
      <c r="BG736" s="112"/>
      <c r="BH736" s="112"/>
      <c r="BI736" s="112"/>
      <c r="BJ736" s="112"/>
      <c r="BK736" s="112"/>
      <c r="BL736" s="112"/>
      <c r="BM736" s="112"/>
      <c r="BN736" s="112"/>
      <c r="BO736" s="112"/>
      <c r="BP736" s="112"/>
      <c r="BQ736" s="112"/>
      <c r="BR736" s="112"/>
      <c r="BS736" s="112"/>
      <c r="BT736" s="112"/>
      <c r="BU736" s="112"/>
      <c r="BV736" s="112"/>
      <c r="BW736" s="112"/>
      <c r="BX736" s="112"/>
      <c r="BY736" s="112"/>
      <c r="BZ736" s="112"/>
      <c r="CA736" s="112"/>
      <c r="CB736" s="112"/>
      <c r="CC736" s="112"/>
      <c r="CD736" s="112"/>
      <c r="CE736" s="112"/>
      <c r="CF736" s="112"/>
      <c r="CG736" s="112"/>
      <c r="CH736" s="112"/>
      <c r="CI736" s="112"/>
      <c r="CJ736" s="112"/>
      <c r="CK736" s="112"/>
      <c r="CL736" s="112"/>
      <c r="CM736" s="112"/>
      <c r="CN736" s="112"/>
      <c r="CO736" s="112"/>
      <c r="CP736" s="112"/>
      <c r="CQ736" s="112"/>
      <c r="CR736" s="112"/>
      <c r="CS736" s="112"/>
      <c r="CT736" s="112"/>
      <c r="CU736" s="112"/>
      <c r="CV736" s="112"/>
      <c r="CW736" s="112"/>
      <c r="CX736" s="112"/>
      <c r="CY736" s="112"/>
      <c r="CZ736" s="112"/>
      <c r="DA736" s="112"/>
      <c r="DB736" s="112"/>
      <c r="DC736" s="112"/>
      <c r="DD736" s="112"/>
    </row>
    <row r="737" spans="1:108" s="58" customFormat="1" ht="13.5" customHeight="1">
      <c r="A737" s="107" t="s">
        <v>1017</v>
      </c>
      <c r="B737" s="107"/>
      <c r="C737" s="107"/>
      <c r="D737" s="107"/>
      <c r="E737" s="107"/>
      <c r="F737" s="107"/>
      <c r="G737" s="107"/>
      <c r="H737" s="107"/>
      <c r="I737" s="107"/>
      <c r="J737" s="107"/>
      <c r="K737" s="107"/>
      <c r="L737" s="107"/>
      <c r="M737" s="107"/>
      <c r="N737" s="107"/>
      <c r="O737" s="107"/>
      <c r="P737" s="107"/>
      <c r="Q737" s="107"/>
      <c r="R737" s="107"/>
      <c r="S737" s="107"/>
      <c r="T737" s="107"/>
      <c r="U737" s="107"/>
      <c r="V737" s="107"/>
      <c r="W737" s="107"/>
      <c r="X737" s="107"/>
      <c r="Y737" s="107"/>
      <c r="Z737" s="107"/>
      <c r="AA737" s="107"/>
      <c r="AB737" s="107"/>
      <c r="AC737" s="107"/>
      <c r="AD737" s="107"/>
      <c r="AE737" s="107"/>
      <c r="AF737" s="107"/>
      <c r="AG737" s="107"/>
      <c r="AH737" s="107"/>
      <c r="AI737" s="107"/>
      <c r="AJ737" s="107"/>
      <c r="AK737" s="107"/>
      <c r="AL737" s="107"/>
      <c r="AM737" s="107"/>
      <c r="AN737" s="107"/>
      <c r="AO737" s="107"/>
      <c r="AP737" s="107"/>
      <c r="AQ737" s="107"/>
      <c r="AR737" s="107"/>
      <c r="AS737" s="107"/>
      <c r="AT737" s="107"/>
      <c r="AU737" s="107"/>
      <c r="AV737" s="107"/>
      <c r="AW737" s="107"/>
      <c r="AX737" s="107"/>
      <c r="AY737" s="107"/>
      <c r="AZ737" s="107"/>
      <c r="BA737" s="107"/>
      <c r="BB737" s="107"/>
      <c r="BC737" s="107"/>
      <c r="BD737" s="107"/>
      <c r="BE737" s="107"/>
      <c r="BF737" s="107"/>
      <c r="BG737" s="107"/>
      <c r="BH737" s="107"/>
      <c r="BI737" s="107"/>
      <c r="BJ737" s="107"/>
      <c r="BK737" s="107"/>
      <c r="BL737" s="107"/>
      <c r="BM737" s="107"/>
      <c r="BN737" s="107"/>
      <c r="BO737" s="107"/>
      <c r="BP737" s="107"/>
      <c r="BQ737" s="107"/>
      <c r="BR737" s="107"/>
      <c r="BS737" s="107"/>
      <c r="BT737" s="107"/>
      <c r="BU737" s="107"/>
      <c r="BV737" s="107"/>
      <c r="BW737" s="107"/>
      <c r="BX737" s="107"/>
      <c r="BY737" s="107"/>
      <c r="BZ737" s="107"/>
      <c r="CA737" s="107"/>
      <c r="CB737" s="107"/>
      <c r="CC737" s="107"/>
      <c r="CD737" s="107"/>
      <c r="CE737" s="107"/>
      <c r="CF737" s="107"/>
      <c r="CG737" s="107"/>
      <c r="CH737" s="107"/>
      <c r="CI737" s="107"/>
      <c r="CJ737" s="107"/>
      <c r="CK737" s="107"/>
      <c r="CL737" s="107"/>
      <c r="CM737" s="107"/>
      <c r="CN737" s="107"/>
      <c r="CO737" s="107"/>
      <c r="CP737" s="107"/>
      <c r="CQ737" s="107"/>
      <c r="CR737" s="107"/>
      <c r="CS737" s="107"/>
      <c r="CT737" s="107"/>
      <c r="CU737" s="107"/>
      <c r="CV737" s="107"/>
      <c r="CW737" s="107"/>
      <c r="CX737" s="107"/>
      <c r="CY737" s="107"/>
      <c r="CZ737" s="107"/>
      <c r="DA737" s="107"/>
      <c r="DB737" s="107"/>
      <c r="DC737" s="107"/>
      <c r="DD737" s="107"/>
    </row>
    <row r="738" spans="1:108" s="58" customFormat="1" ht="13.5" customHeight="1">
      <c r="A738" s="107" t="s">
        <v>1018</v>
      </c>
      <c r="B738" s="107"/>
      <c r="C738" s="107"/>
      <c r="D738" s="107"/>
      <c r="E738" s="107"/>
      <c r="F738" s="107"/>
      <c r="G738" s="107"/>
      <c r="H738" s="107"/>
      <c r="I738" s="107"/>
      <c r="J738" s="107"/>
      <c r="K738" s="107"/>
      <c r="L738" s="107"/>
      <c r="M738" s="107"/>
      <c r="N738" s="107"/>
      <c r="O738" s="107"/>
      <c r="P738" s="107"/>
      <c r="Q738" s="107"/>
      <c r="R738" s="107"/>
      <c r="S738" s="107"/>
      <c r="T738" s="107"/>
      <c r="U738" s="107"/>
      <c r="V738" s="107"/>
      <c r="W738" s="107"/>
      <c r="X738" s="107"/>
      <c r="Y738" s="107"/>
      <c r="Z738" s="107"/>
      <c r="AA738" s="107"/>
      <c r="AB738" s="107"/>
      <c r="AC738" s="107"/>
      <c r="AD738" s="107"/>
      <c r="AE738" s="107"/>
      <c r="AF738" s="107"/>
      <c r="AG738" s="107"/>
      <c r="AH738" s="107"/>
      <c r="AI738" s="107"/>
      <c r="AJ738" s="107"/>
      <c r="AK738" s="107"/>
      <c r="AL738" s="107"/>
      <c r="AM738" s="107"/>
      <c r="AN738" s="107"/>
      <c r="AO738" s="107"/>
      <c r="AP738" s="107"/>
      <c r="AQ738" s="107"/>
      <c r="AR738" s="107"/>
      <c r="AS738" s="107"/>
      <c r="AT738" s="107"/>
      <c r="AU738" s="107"/>
      <c r="AV738" s="107"/>
      <c r="AW738" s="107"/>
      <c r="AX738" s="107"/>
      <c r="AY738" s="107"/>
      <c r="AZ738" s="107"/>
      <c r="BA738" s="107"/>
      <c r="BB738" s="107"/>
      <c r="BC738" s="107"/>
      <c r="BD738" s="107"/>
      <c r="BE738" s="107"/>
      <c r="BF738" s="107"/>
      <c r="BG738" s="107"/>
      <c r="BH738" s="107"/>
      <c r="BI738" s="107"/>
      <c r="BJ738" s="107"/>
      <c r="BK738" s="107"/>
      <c r="BL738" s="107"/>
      <c r="BM738" s="107"/>
      <c r="BN738" s="107"/>
      <c r="BO738" s="107"/>
      <c r="BP738" s="107"/>
      <c r="BQ738" s="107"/>
      <c r="BR738" s="107"/>
      <c r="BS738" s="107"/>
      <c r="BT738" s="107"/>
      <c r="BU738" s="107"/>
      <c r="BV738" s="107"/>
      <c r="BW738" s="107"/>
      <c r="BX738" s="107"/>
      <c r="BY738" s="107"/>
      <c r="BZ738" s="107"/>
      <c r="CA738" s="107"/>
      <c r="CB738" s="107"/>
      <c r="CC738" s="107"/>
      <c r="CD738" s="107"/>
      <c r="CE738" s="107"/>
      <c r="CF738" s="107"/>
      <c r="CG738" s="107"/>
      <c r="CH738" s="107"/>
      <c r="CI738" s="107"/>
      <c r="CJ738" s="107"/>
      <c r="CK738" s="107"/>
      <c r="CL738" s="107"/>
      <c r="CM738" s="107"/>
      <c r="CN738" s="107"/>
      <c r="CO738" s="107"/>
      <c r="CP738" s="107"/>
      <c r="CQ738" s="107"/>
      <c r="CR738" s="107"/>
      <c r="CS738" s="107"/>
      <c r="CT738" s="107"/>
      <c r="CU738" s="107"/>
      <c r="CV738" s="107"/>
      <c r="CW738" s="107"/>
      <c r="CX738" s="107"/>
      <c r="CY738" s="107"/>
      <c r="CZ738" s="107"/>
      <c r="DA738" s="107"/>
      <c r="DB738" s="107"/>
      <c r="DC738" s="107"/>
      <c r="DD738" s="107"/>
    </row>
    <row r="739" spans="1:108" s="58" customFormat="1" ht="13.5" customHeight="1">
      <c r="A739" s="107" t="s">
        <v>1019</v>
      </c>
      <c r="B739" s="107"/>
      <c r="C739" s="107"/>
      <c r="D739" s="107"/>
      <c r="E739" s="107"/>
      <c r="F739" s="107"/>
      <c r="G739" s="107"/>
      <c r="H739" s="107"/>
      <c r="I739" s="107"/>
      <c r="J739" s="107"/>
      <c r="K739" s="107"/>
      <c r="L739" s="107"/>
      <c r="M739" s="107"/>
      <c r="N739" s="107"/>
      <c r="O739" s="107"/>
      <c r="P739" s="107"/>
      <c r="Q739" s="107"/>
      <c r="R739" s="107"/>
      <c r="S739" s="107"/>
      <c r="T739" s="107"/>
      <c r="U739" s="107"/>
      <c r="V739" s="107"/>
      <c r="W739" s="107"/>
      <c r="X739" s="107"/>
      <c r="Y739" s="107"/>
      <c r="Z739" s="107"/>
      <c r="AA739" s="107"/>
      <c r="AB739" s="107"/>
      <c r="AC739" s="107"/>
      <c r="AD739" s="107"/>
      <c r="AE739" s="107"/>
      <c r="AF739" s="107"/>
      <c r="AG739" s="107"/>
      <c r="AH739" s="107"/>
      <c r="AI739" s="107"/>
      <c r="AJ739" s="107"/>
      <c r="AK739" s="107"/>
      <c r="AL739" s="107"/>
      <c r="AM739" s="107"/>
      <c r="AN739" s="107"/>
      <c r="AO739" s="107"/>
      <c r="AP739" s="107"/>
      <c r="AQ739" s="107"/>
      <c r="AR739" s="107"/>
      <c r="AS739" s="107"/>
      <c r="AT739" s="107"/>
      <c r="AU739" s="107"/>
      <c r="AV739" s="107"/>
      <c r="AW739" s="107"/>
      <c r="AX739" s="107"/>
      <c r="AY739" s="107"/>
      <c r="AZ739" s="107"/>
      <c r="BA739" s="107"/>
      <c r="BB739" s="107"/>
      <c r="BC739" s="107"/>
      <c r="BD739" s="107"/>
      <c r="BE739" s="107"/>
      <c r="BF739" s="107"/>
      <c r="BG739" s="107"/>
      <c r="BH739" s="107"/>
      <c r="BI739" s="107"/>
      <c r="BJ739" s="107"/>
      <c r="BK739" s="107"/>
      <c r="BL739" s="107"/>
      <c r="BM739" s="107"/>
      <c r="BN739" s="107"/>
      <c r="BO739" s="107"/>
      <c r="BP739" s="107"/>
      <c r="BQ739" s="107"/>
      <c r="BR739" s="107"/>
      <c r="BS739" s="107"/>
      <c r="BT739" s="107"/>
      <c r="BU739" s="107"/>
      <c r="BV739" s="107"/>
      <c r="BW739" s="107"/>
      <c r="BX739" s="107"/>
      <c r="BY739" s="107"/>
      <c r="BZ739" s="107"/>
      <c r="CA739" s="107"/>
      <c r="CB739" s="107"/>
      <c r="CC739" s="107"/>
      <c r="CD739" s="107"/>
      <c r="CE739" s="107"/>
      <c r="CF739" s="107"/>
      <c r="CG739" s="107"/>
      <c r="CH739" s="107"/>
      <c r="CI739" s="107"/>
      <c r="CJ739" s="107"/>
      <c r="CK739" s="107"/>
      <c r="CL739" s="107"/>
      <c r="CM739" s="107"/>
      <c r="CN739" s="107"/>
      <c r="CO739" s="107"/>
      <c r="CP739" s="107"/>
      <c r="CQ739" s="107"/>
      <c r="CR739" s="107"/>
      <c r="CS739" s="107"/>
      <c r="CT739" s="107"/>
      <c r="CU739" s="107"/>
      <c r="CV739" s="107"/>
      <c r="CW739" s="107"/>
      <c r="CX739" s="107"/>
      <c r="CY739" s="107"/>
      <c r="CZ739" s="107"/>
      <c r="DA739" s="107"/>
      <c r="DB739" s="107"/>
      <c r="DC739" s="107"/>
      <c r="DD739" s="107"/>
    </row>
    <row r="740" spans="1:108" s="58" customFormat="1" ht="13.5" customHeight="1">
      <c r="A740" s="112" t="s">
        <v>817</v>
      </c>
      <c r="B740" s="112"/>
      <c r="C740" s="112"/>
      <c r="D740" s="112"/>
      <c r="E740" s="112"/>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c r="AE740" s="112"/>
      <c r="AF740" s="112"/>
      <c r="AG740" s="112"/>
      <c r="AH740" s="112"/>
      <c r="AI740" s="112"/>
      <c r="AJ740" s="112"/>
      <c r="AK740" s="112"/>
      <c r="AL740" s="112"/>
      <c r="AM740" s="112"/>
      <c r="AN740" s="112"/>
      <c r="AO740" s="112"/>
      <c r="AP740" s="112"/>
      <c r="AQ740" s="112"/>
      <c r="AR740" s="112"/>
      <c r="AS740" s="112"/>
      <c r="AT740" s="112"/>
      <c r="AU740" s="112"/>
      <c r="AV740" s="112"/>
      <c r="AW740" s="112"/>
      <c r="AX740" s="112"/>
      <c r="AY740" s="112"/>
      <c r="AZ740" s="112"/>
      <c r="BA740" s="112"/>
      <c r="BB740" s="112"/>
      <c r="BC740" s="112"/>
      <c r="BD740" s="112"/>
      <c r="BE740" s="112"/>
      <c r="BF740" s="112"/>
      <c r="BG740" s="112"/>
      <c r="BH740" s="112"/>
      <c r="BI740" s="112"/>
      <c r="BJ740" s="112"/>
      <c r="BK740" s="112"/>
      <c r="BL740" s="112"/>
      <c r="BM740" s="112"/>
      <c r="BN740" s="112"/>
      <c r="BO740" s="112"/>
      <c r="BP740" s="112"/>
      <c r="BQ740" s="112"/>
      <c r="BR740" s="112"/>
      <c r="BS740" s="112"/>
      <c r="BT740" s="112"/>
      <c r="BU740" s="112"/>
      <c r="BV740" s="112"/>
      <c r="BW740" s="112"/>
      <c r="BX740" s="112"/>
      <c r="BY740" s="112"/>
      <c r="BZ740" s="112"/>
      <c r="CA740" s="112"/>
      <c r="CB740" s="112"/>
      <c r="CC740" s="112"/>
      <c r="CD740" s="112"/>
      <c r="CE740" s="112"/>
      <c r="CF740" s="112"/>
      <c r="CG740" s="112"/>
      <c r="CH740" s="112"/>
      <c r="CI740" s="112"/>
      <c r="CJ740" s="112"/>
      <c r="CK740" s="112"/>
      <c r="CL740" s="112"/>
      <c r="CM740" s="112"/>
      <c r="CN740" s="112"/>
      <c r="CO740" s="112"/>
      <c r="CP740" s="112"/>
      <c r="CQ740" s="112"/>
      <c r="CR740" s="112"/>
      <c r="CS740" s="112"/>
      <c r="CT740" s="112"/>
      <c r="CU740" s="112"/>
      <c r="CV740" s="112"/>
      <c r="CW740" s="112"/>
      <c r="CX740" s="112"/>
      <c r="CY740" s="112"/>
      <c r="CZ740" s="112"/>
      <c r="DA740" s="112"/>
      <c r="DB740" s="112"/>
      <c r="DC740" s="112"/>
      <c r="DD740" s="112"/>
    </row>
    <row r="741" spans="1:108" s="58" customFormat="1" ht="13.5" customHeight="1">
      <c r="A741" s="107" t="s">
        <v>1020</v>
      </c>
      <c r="B741" s="107"/>
      <c r="C741" s="107"/>
      <c r="D741" s="107"/>
      <c r="E741" s="107"/>
      <c r="F741" s="107"/>
      <c r="G741" s="107"/>
      <c r="H741" s="107"/>
      <c r="I741" s="107"/>
      <c r="J741" s="107"/>
      <c r="K741" s="107"/>
      <c r="L741" s="107"/>
      <c r="M741" s="107"/>
      <c r="N741" s="107"/>
      <c r="O741" s="107"/>
      <c r="P741" s="107"/>
      <c r="Q741" s="107"/>
      <c r="R741" s="107"/>
      <c r="S741" s="107"/>
      <c r="T741" s="107"/>
      <c r="U741" s="107"/>
      <c r="V741" s="107"/>
      <c r="W741" s="107"/>
      <c r="X741" s="107"/>
      <c r="Y741" s="107"/>
      <c r="Z741" s="107"/>
      <c r="AA741" s="107"/>
      <c r="AB741" s="107"/>
      <c r="AC741" s="107"/>
      <c r="AD741" s="107"/>
      <c r="AE741" s="107"/>
      <c r="AF741" s="107"/>
      <c r="AG741" s="107"/>
      <c r="AH741" s="107"/>
      <c r="AI741" s="107"/>
      <c r="AJ741" s="107"/>
      <c r="AK741" s="107"/>
      <c r="AL741" s="107"/>
      <c r="AM741" s="107"/>
      <c r="AN741" s="107"/>
      <c r="AO741" s="107"/>
      <c r="AP741" s="107"/>
      <c r="AQ741" s="107"/>
      <c r="AR741" s="107"/>
      <c r="AS741" s="107"/>
      <c r="AT741" s="107"/>
      <c r="AU741" s="107"/>
      <c r="AV741" s="107"/>
      <c r="AW741" s="107"/>
      <c r="AX741" s="107"/>
      <c r="AY741" s="107"/>
      <c r="AZ741" s="107"/>
      <c r="BA741" s="107"/>
      <c r="BB741" s="107"/>
      <c r="BC741" s="107"/>
      <c r="BD741" s="107"/>
      <c r="BE741" s="107"/>
      <c r="BF741" s="107"/>
      <c r="BG741" s="107"/>
      <c r="BH741" s="107"/>
      <c r="BI741" s="107"/>
      <c r="BJ741" s="107"/>
      <c r="BK741" s="107"/>
      <c r="BL741" s="107"/>
      <c r="BM741" s="107"/>
      <c r="BN741" s="107"/>
      <c r="BO741" s="107"/>
      <c r="BP741" s="107"/>
      <c r="BQ741" s="107"/>
      <c r="BR741" s="107"/>
      <c r="BS741" s="107"/>
      <c r="BT741" s="107"/>
      <c r="BU741" s="107"/>
      <c r="BV741" s="107"/>
      <c r="BW741" s="107"/>
      <c r="BX741" s="107"/>
      <c r="BY741" s="107"/>
      <c r="BZ741" s="107"/>
      <c r="CA741" s="107"/>
      <c r="CB741" s="107"/>
      <c r="CC741" s="107"/>
      <c r="CD741" s="107"/>
      <c r="CE741" s="107"/>
      <c r="CF741" s="107"/>
      <c r="CG741" s="107"/>
      <c r="CH741" s="107"/>
      <c r="CI741" s="107"/>
      <c r="CJ741" s="107"/>
      <c r="CK741" s="107"/>
      <c r="CL741" s="107"/>
      <c r="CM741" s="107"/>
      <c r="CN741" s="107"/>
      <c r="CO741" s="107"/>
      <c r="CP741" s="107"/>
      <c r="CQ741" s="107"/>
      <c r="CR741" s="107"/>
      <c r="CS741" s="107"/>
      <c r="CT741" s="107"/>
      <c r="CU741" s="107"/>
      <c r="CV741" s="107"/>
      <c r="CW741" s="107"/>
      <c r="CX741" s="107"/>
      <c r="CY741" s="107"/>
      <c r="CZ741" s="107"/>
      <c r="DA741" s="107"/>
      <c r="DB741" s="107"/>
      <c r="DC741" s="107"/>
      <c r="DD741" s="107"/>
    </row>
    <row r="742" spans="1:108" s="58" customFormat="1" ht="13.5" customHeight="1">
      <c r="A742" s="107" t="s">
        <v>1021</v>
      </c>
      <c r="B742" s="107"/>
      <c r="C742" s="107"/>
      <c r="D742" s="107"/>
      <c r="E742" s="107"/>
      <c r="F742" s="107"/>
      <c r="G742" s="107"/>
      <c r="H742" s="107"/>
      <c r="I742" s="107"/>
      <c r="J742" s="107"/>
      <c r="K742" s="107"/>
      <c r="L742" s="107"/>
      <c r="M742" s="107"/>
      <c r="N742" s="107"/>
      <c r="O742" s="107"/>
      <c r="P742" s="107"/>
      <c r="Q742" s="107"/>
      <c r="R742" s="107"/>
      <c r="S742" s="107"/>
      <c r="T742" s="107"/>
      <c r="U742" s="107"/>
      <c r="V742" s="107"/>
      <c r="W742" s="107"/>
      <c r="X742" s="107"/>
      <c r="Y742" s="107"/>
      <c r="Z742" s="107"/>
      <c r="AA742" s="107"/>
      <c r="AB742" s="107"/>
      <c r="AC742" s="107"/>
      <c r="AD742" s="107"/>
      <c r="AE742" s="107"/>
      <c r="AF742" s="107"/>
      <c r="AG742" s="107"/>
      <c r="AH742" s="107"/>
      <c r="AI742" s="107"/>
      <c r="AJ742" s="107"/>
      <c r="AK742" s="107"/>
      <c r="AL742" s="107"/>
      <c r="AM742" s="107"/>
      <c r="AN742" s="107"/>
      <c r="AO742" s="107"/>
      <c r="AP742" s="107"/>
      <c r="AQ742" s="107"/>
      <c r="AR742" s="107"/>
      <c r="AS742" s="107"/>
      <c r="AT742" s="107"/>
      <c r="AU742" s="107"/>
      <c r="AV742" s="107"/>
      <c r="AW742" s="107"/>
      <c r="AX742" s="107"/>
      <c r="AY742" s="107"/>
      <c r="AZ742" s="107"/>
      <c r="BA742" s="107"/>
      <c r="BB742" s="107"/>
      <c r="BC742" s="107"/>
      <c r="BD742" s="107"/>
      <c r="BE742" s="107"/>
      <c r="BF742" s="107"/>
      <c r="BG742" s="107"/>
      <c r="BH742" s="107"/>
      <c r="BI742" s="107"/>
      <c r="BJ742" s="107"/>
      <c r="BK742" s="107"/>
      <c r="BL742" s="107"/>
      <c r="BM742" s="107"/>
      <c r="BN742" s="107"/>
      <c r="BO742" s="107"/>
      <c r="BP742" s="107"/>
      <c r="BQ742" s="107"/>
      <c r="BR742" s="107"/>
      <c r="BS742" s="107"/>
      <c r="BT742" s="107"/>
      <c r="BU742" s="107"/>
      <c r="BV742" s="107"/>
      <c r="BW742" s="107"/>
      <c r="BX742" s="107"/>
      <c r="BY742" s="107"/>
      <c r="BZ742" s="107"/>
      <c r="CA742" s="107"/>
      <c r="CB742" s="107"/>
      <c r="CC742" s="107"/>
      <c r="CD742" s="107"/>
      <c r="CE742" s="107"/>
      <c r="CF742" s="107"/>
      <c r="CG742" s="107"/>
      <c r="CH742" s="107"/>
      <c r="CI742" s="107"/>
      <c r="CJ742" s="107"/>
      <c r="CK742" s="107"/>
      <c r="CL742" s="107"/>
      <c r="CM742" s="107"/>
      <c r="CN742" s="107"/>
      <c r="CO742" s="107"/>
      <c r="CP742" s="107"/>
      <c r="CQ742" s="107"/>
      <c r="CR742" s="107"/>
      <c r="CS742" s="107"/>
      <c r="CT742" s="107"/>
      <c r="CU742" s="107"/>
      <c r="CV742" s="107"/>
      <c r="CW742" s="107"/>
      <c r="CX742" s="107"/>
      <c r="CY742" s="107"/>
      <c r="CZ742" s="107"/>
      <c r="DA742" s="107"/>
      <c r="DB742" s="107"/>
      <c r="DC742" s="107"/>
      <c r="DD742" s="107"/>
    </row>
    <row r="743" spans="1:108" s="58" customFormat="1" ht="13.5" customHeight="1">
      <c r="A743" s="107" t="s">
        <v>1022</v>
      </c>
      <c r="B743" s="107"/>
      <c r="C743" s="107"/>
      <c r="D743" s="107"/>
      <c r="E743" s="107"/>
      <c r="F743" s="107"/>
      <c r="G743" s="107"/>
      <c r="H743" s="107"/>
      <c r="I743" s="107"/>
      <c r="J743" s="107"/>
      <c r="K743" s="107"/>
      <c r="L743" s="107"/>
      <c r="M743" s="107"/>
      <c r="N743" s="107"/>
      <c r="O743" s="107"/>
      <c r="P743" s="107"/>
      <c r="Q743" s="107"/>
      <c r="R743" s="107"/>
      <c r="S743" s="107"/>
      <c r="T743" s="107"/>
      <c r="U743" s="107"/>
      <c r="V743" s="107"/>
      <c r="W743" s="107"/>
      <c r="X743" s="107"/>
      <c r="Y743" s="107"/>
      <c r="Z743" s="107"/>
      <c r="AA743" s="107"/>
      <c r="AB743" s="107"/>
      <c r="AC743" s="107"/>
      <c r="AD743" s="107"/>
      <c r="AE743" s="107"/>
      <c r="AF743" s="107"/>
      <c r="AG743" s="107"/>
      <c r="AH743" s="107"/>
      <c r="AI743" s="107"/>
      <c r="AJ743" s="107"/>
      <c r="AK743" s="107"/>
      <c r="AL743" s="107"/>
      <c r="AM743" s="107"/>
      <c r="AN743" s="107"/>
      <c r="AO743" s="107"/>
      <c r="AP743" s="107"/>
      <c r="AQ743" s="107"/>
      <c r="AR743" s="107"/>
      <c r="AS743" s="107"/>
      <c r="AT743" s="107"/>
      <c r="AU743" s="107"/>
      <c r="AV743" s="107"/>
      <c r="AW743" s="107"/>
      <c r="AX743" s="107"/>
      <c r="AY743" s="107"/>
      <c r="AZ743" s="107"/>
      <c r="BA743" s="107"/>
      <c r="BB743" s="107"/>
      <c r="BC743" s="107"/>
      <c r="BD743" s="107"/>
      <c r="BE743" s="107"/>
      <c r="BF743" s="107"/>
      <c r="BG743" s="107"/>
      <c r="BH743" s="107"/>
      <c r="BI743" s="107"/>
      <c r="BJ743" s="107"/>
      <c r="BK743" s="107"/>
      <c r="BL743" s="107"/>
      <c r="BM743" s="107"/>
      <c r="BN743" s="107"/>
      <c r="BO743" s="107"/>
      <c r="BP743" s="107"/>
      <c r="BQ743" s="107"/>
      <c r="BR743" s="107"/>
      <c r="BS743" s="107"/>
      <c r="BT743" s="107"/>
      <c r="BU743" s="107"/>
      <c r="BV743" s="107"/>
      <c r="BW743" s="107"/>
      <c r="BX743" s="107"/>
      <c r="BY743" s="107"/>
      <c r="BZ743" s="107"/>
      <c r="CA743" s="107"/>
      <c r="CB743" s="107"/>
      <c r="CC743" s="107"/>
      <c r="CD743" s="107"/>
      <c r="CE743" s="107"/>
      <c r="CF743" s="107"/>
      <c r="CG743" s="107"/>
      <c r="CH743" s="107"/>
      <c r="CI743" s="107"/>
      <c r="CJ743" s="107"/>
      <c r="CK743" s="107"/>
      <c r="CL743" s="107"/>
      <c r="CM743" s="107"/>
      <c r="CN743" s="107"/>
      <c r="CO743" s="107"/>
      <c r="CP743" s="107"/>
      <c r="CQ743" s="107"/>
      <c r="CR743" s="107"/>
      <c r="CS743" s="107"/>
      <c r="CT743" s="107"/>
      <c r="CU743" s="107"/>
      <c r="CV743" s="107"/>
      <c r="CW743" s="107"/>
      <c r="CX743" s="107"/>
      <c r="CY743" s="107"/>
      <c r="CZ743" s="107"/>
      <c r="DA743" s="107"/>
      <c r="DB743" s="107"/>
      <c r="DC743" s="107"/>
      <c r="DD743" s="107"/>
    </row>
    <row r="744" spans="1:108" s="58" customFormat="1" ht="13.5" customHeight="1">
      <c r="A744" s="112" t="s">
        <v>818</v>
      </c>
      <c r="B744" s="112"/>
      <c r="C744" s="112"/>
      <c r="D744" s="112"/>
      <c r="E744" s="112"/>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c r="AB744" s="112"/>
      <c r="AC744" s="112"/>
      <c r="AD744" s="112"/>
      <c r="AE744" s="112"/>
      <c r="AF744" s="112"/>
      <c r="AG744" s="112"/>
      <c r="AH744" s="112"/>
      <c r="AI744" s="112"/>
      <c r="AJ744" s="112"/>
      <c r="AK744" s="112"/>
      <c r="AL744" s="112"/>
      <c r="AM744" s="112"/>
      <c r="AN744" s="112"/>
      <c r="AO744" s="112"/>
      <c r="AP744" s="112"/>
      <c r="AQ744" s="112"/>
      <c r="AR744" s="112"/>
      <c r="AS744" s="112"/>
      <c r="AT744" s="112"/>
      <c r="AU744" s="112"/>
      <c r="AV744" s="112"/>
      <c r="AW744" s="112"/>
      <c r="AX744" s="112"/>
      <c r="AY744" s="112"/>
      <c r="AZ744" s="112"/>
      <c r="BA744" s="112"/>
      <c r="BB744" s="112"/>
      <c r="BC744" s="112"/>
      <c r="BD744" s="112"/>
      <c r="BE744" s="112"/>
      <c r="BF744" s="112"/>
      <c r="BG744" s="112"/>
      <c r="BH744" s="112"/>
      <c r="BI744" s="112"/>
      <c r="BJ744" s="112"/>
      <c r="BK744" s="112"/>
      <c r="BL744" s="112"/>
      <c r="BM744" s="112"/>
      <c r="BN744" s="112"/>
      <c r="BO744" s="112"/>
      <c r="BP744" s="112"/>
      <c r="BQ744" s="112"/>
      <c r="BR744" s="112"/>
      <c r="BS744" s="112"/>
      <c r="BT744" s="112"/>
      <c r="BU744" s="112"/>
      <c r="BV744" s="112"/>
      <c r="BW744" s="112"/>
      <c r="BX744" s="112"/>
      <c r="BY744" s="112"/>
      <c r="BZ744" s="112"/>
      <c r="CA744" s="112"/>
      <c r="CB744" s="112"/>
      <c r="CC744" s="112"/>
      <c r="CD744" s="112"/>
      <c r="CE744" s="112"/>
      <c r="CF744" s="112"/>
      <c r="CG744" s="112"/>
      <c r="CH744" s="112"/>
      <c r="CI744" s="112"/>
      <c r="CJ744" s="112"/>
      <c r="CK744" s="112"/>
      <c r="CL744" s="112"/>
      <c r="CM744" s="112"/>
      <c r="CN744" s="112"/>
      <c r="CO744" s="112"/>
      <c r="CP744" s="112"/>
      <c r="CQ744" s="112"/>
      <c r="CR744" s="112"/>
      <c r="CS744" s="112"/>
      <c r="CT744" s="112"/>
      <c r="CU744" s="112"/>
      <c r="CV744" s="112"/>
      <c r="CW744" s="112"/>
      <c r="CX744" s="112"/>
      <c r="CY744" s="112"/>
      <c r="CZ744" s="112"/>
      <c r="DA744" s="112"/>
      <c r="DB744" s="112"/>
      <c r="DC744" s="112"/>
      <c r="DD744" s="112"/>
    </row>
    <row r="745" spans="1:108" s="58" customFormat="1" ht="13.5" customHeight="1">
      <c r="A745" s="107" t="s">
        <v>1025</v>
      </c>
      <c r="B745" s="107"/>
      <c r="C745" s="107"/>
      <c r="D745" s="107"/>
      <c r="E745" s="107"/>
      <c r="F745" s="107"/>
      <c r="G745" s="107"/>
      <c r="H745" s="107"/>
      <c r="I745" s="107"/>
      <c r="J745" s="107"/>
      <c r="K745" s="107"/>
      <c r="L745" s="107"/>
      <c r="M745" s="107"/>
      <c r="N745" s="107"/>
      <c r="O745" s="107"/>
      <c r="P745" s="107"/>
      <c r="Q745" s="107"/>
      <c r="R745" s="107"/>
      <c r="S745" s="107"/>
      <c r="T745" s="107"/>
      <c r="U745" s="107"/>
      <c r="V745" s="107"/>
      <c r="W745" s="107"/>
      <c r="X745" s="107"/>
      <c r="Y745" s="107"/>
      <c r="Z745" s="107"/>
      <c r="AA745" s="107"/>
      <c r="AB745" s="107"/>
      <c r="AC745" s="107"/>
      <c r="AD745" s="107"/>
      <c r="AE745" s="107"/>
      <c r="AF745" s="107"/>
      <c r="AG745" s="107"/>
      <c r="AH745" s="107"/>
      <c r="AI745" s="107"/>
      <c r="AJ745" s="107"/>
      <c r="AK745" s="107"/>
      <c r="AL745" s="107"/>
      <c r="AM745" s="107"/>
      <c r="AN745" s="107"/>
      <c r="AO745" s="107"/>
      <c r="AP745" s="107"/>
      <c r="AQ745" s="107"/>
      <c r="AR745" s="107"/>
      <c r="AS745" s="107"/>
      <c r="AT745" s="107"/>
      <c r="AU745" s="107"/>
      <c r="AV745" s="107"/>
      <c r="AW745" s="107"/>
      <c r="AX745" s="107"/>
      <c r="AY745" s="107"/>
      <c r="AZ745" s="107"/>
      <c r="BA745" s="107"/>
      <c r="BB745" s="107"/>
      <c r="BC745" s="107"/>
      <c r="BD745" s="107"/>
      <c r="BE745" s="107"/>
      <c r="BF745" s="107"/>
      <c r="BG745" s="107"/>
      <c r="BH745" s="107"/>
      <c r="BI745" s="107"/>
      <c r="BJ745" s="107"/>
      <c r="BK745" s="107"/>
      <c r="BL745" s="107"/>
      <c r="BM745" s="107"/>
      <c r="BN745" s="107"/>
      <c r="BO745" s="107"/>
      <c r="BP745" s="107"/>
      <c r="BQ745" s="107"/>
      <c r="BR745" s="107"/>
      <c r="BS745" s="107"/>
      <c r="BT745" s="107"/>
      <c r="BU745" s="107"/>
      <c r="BV745" s="107"/>
      <c r="BW745" s="107"/>
      <c r="BX745" s="107"/>
      <c r="BY745" s="107"/>
      <c r="BZ745" s="107"/>
      <c r="CA745" s="107"/>
      <c r="CB745" s="107"/>
      <c r="CC745" s="107"/>
      <c r="CD745" s="107"/>
      <c r="CE745" s="107"/>
      <c r="CF745" s="107"/>
      <c r="CG745" s="107"/>
      <c r="CH745" s="107"/>
      <c r="CI745" s="107"/>
      <c r="CJ745" s="107"/>
      <c r="CK745" s="107"/>
      <c r="CL745" s="107"/>
      <c r="CM745" s="107"/>
      <c r="CN745" s="107"/>
      <c r="CO745" s="107"/>
      <c r="CP745" s="107"/>
      <c r="CQ745" s="107"/>
      <c r="CR745" s="107"/>
      <c r="CS745" s="107"/>
      <c r="CT745" s="107"/>
      <c r="CU745" s="107"/>
      <c r="CV745" s="107"/>
      <c r="CW745" s="107"/>
      <c r="CX745" s="107"/>
      <c r="CY745" s="107"/>
      <c r="CZ745" s="107"/>
      <c r="DA745" s="107"/>
      <c r="DB745" s="107"/>
      <c r="DC745" s="107"/>
      <c r="DD745" s="107"/>
    </row>
    <row r="746" spans="1:108" s="58" customFormat="1" ht="13.5" customHeight="1">
      <c r="A746" s="107" t="s">
        <v>1750</v>
      </c>
      <c r="B746" s="107"/>
      <c r="C746" s="107"/>
      <c r="D746" s="107"/>
      <c r="E746" s="107"/>
      <c r="F746" s="107"/>
      <c r="G746" s="107"/>
      <c r="H746" s="107"/>
      <c r="I746" s="107"/>
      <c r="J746" s="107"/>
      <c r="K746" s="107"/>
      <c r="L746" s="107"/>
      <c r="M746" s="107"/>
      <c r="N746" s="107"/>
      <c r="O746" s="107"/>
      <c r="P746" s="107"/>
      <c r="Q746" s="107"/>
      <c r="R746" s="107"/>
      <c r="S746" s="107"/>
      <c r="T746" s="107"/>
      <c r="U746" s="107"/>
      <c r="V746" s="107"/>
      <c r="W746" s="107"/>
      <c r="X746" s="107"/>
      <c r="Y746" s="107"/>
      <c r="Z746" s="107"/>
      <c r="AA746" s="107"/>
      <c r="AB746" s="107"/>
      <c r="AC746" s="107"/>
      <c r="AD746" s="107"/>
      <c r="AE746" s="107"/>
      <c r="AF746" s="107"/>
      <c r="AG746" s="107"/>
      <c r="AH746" s="107"/>
      <c r="AI746" s="107"/>
      <c r="AJ746" s="107"/>
      <c r="AK746" s="107"/>
      <c r="AL746" s="107"/>
      <c r="AM746" s="107"/>
      <c r="AN746" s="107"/>
      <c r="AO746" s="107"/>
      <c r="AP746" s="107"/>
      <c r="AQ746" s="107"/>
      <c r="AR746" s="107"/>
      <c r="AS746" s="107"/>
      <c r="AT746" s="107"/>
      <c r="AU746" s="107"/>
      <c r="AV746" s="107"/>
      <c r="AW746" s="107"/>
      <c r="AX746" s="107"/>
      <c r="AY746" s="107"/>
      <c r="AZ746" s="107"/>
      <c r="BA746" s="107"/>
      <c r="BB746" s="107"/>
      <c r="BC746" s="107"/>
      <c r="BD746" s="107"/>
      <c r="BE746" s="107"/>
      <c r="BF746" s="107"/>
      <c r="BG746" s="107"/>
      <c r="BH746" s="107"/>
      <c r="BI746" s="107"/>
      <c r="BJ746" s="107"/>
      <c r="BK746" s="107"/>
      <c r="BL746" s="107"/>
      <c r="BM746" s="107"/>
      <c r="BN746" s="107"/>
      <c r="BO746" s="107"/>
      <c r="BP746" s="107"/>
      <c r="BQ746" s="107"/>
      <c r="BR746" s="107"/>
      <c r="BS746" s="107"/>
      <c r="BT746" s="107"/>
      <c r="BU746" s="107"/>
      <c r="BV746" s="107"/>
      <c r="BW746" s="107"/>
      <c r="BX746" s="107"/>
      <c r="BY746" s="107"/>
      <c r="BZ746" s="107"/>
      <c r="CA746" s="107"/>
      <c r="CB746" s="107"/>
      <c r="CC746" s="107"/>
      <c r="CD746" s="107"/>
      <c r="CE746" s="107"/>
      <c r="CF746" s="107"/>
      <c r="CG746" s="107"/>
      <c r="CH746" s="107"/>
      <c r="CI746" s="107"/>
      <c r="CJ746" s="107"/>
      <c r="CK746" s="107"/>
      <c r="CL746" s="107"/>
      <c r="CM746" s="107"/>
      <c r="CN746" s="107"/>
      <c r="CO746" s="107"/>
      <c r="CP746" s="107"/>
      <c r="CQ746" s="107"/>
      <c r="CR746" s="107"/>
      <c r="CS746" s="107"/>
      <c r="CT746" s="107"/>
      <c r="CU746" s="107"/>
      <c r="CV746" s="107"/>
      <c r="CW746" s="107"/>
      <c r="CX746" s="107"/>
      <c r="CY746" s="107"/>
      <c r="CZ746" s="107"/>
      <c r="DA746" s="107"/>
      <c r="DB746" s="107"/>
      <c r="DC746" s="107"/>
      <c r="DD746" s="107"/>
    </row>
    <row r="747" spans="1:108" s="58" customFormat="1" ht="13.5" customHeight="1">
      <c r="A747" s="107" t="s">
        <v>1751</v>
      </c>
      <c r="B747" s="107"/>
      <c r="C747" s="107"/>
      <c r="D747" s="107"/>
      <c r="E747" s="107"/>
      <c r="F747" s="107"/>
      <c r="G747" s="107"/>
      <c r="H747" s="107"/>
      <c r="I747" s="107"/>
      <c r="J747" s="107"/>
      <c r="K747" s="107"/>
      <c r="L747" s="107"/>
      <c r="M747" s="107"/>
      <c r="N747" s="107"/>
      <c r="O747" s="107"/>
      <c r="P747" s="107"/>
      <c r="Q747" s="107"/>
      <c r="R747" s="107"/>
      <c r="S747" s="107"/>
      <c r="T747" s="107"/>
      <c r="U747" s="107"/>
      <c r="V747" s="107"/>
      <c r="W747" s="107"/>
      <c r="X747" s="107"/>
      <c r="Y747" s="107"/>
      <c r="Z747" s="107"/>
      <c r="AA747" s="107"/>
      <c r="AB747" s="107"/>
      <c r="AC747" s="107"/>
      <c r="AD747" s="107"/>
      <c r="AE747" s="107"/>
      <c r="AF747" s="107"/>
      <c r="AG747" s="107"/>
      <c r="AH747" s="107"/>
      <c r="AI747" s="107"/>
      <c r="AJ747" s="107"/>
      <c r="AK747" s="107"/>
      <c r="AL747" s="107"/>
      <c r="AM747" s="107"/>
      <c r="AN747" s="107"/>
      <c r="AO747" s="107"/>
      <c r="AP747" s="107"/>
      <c r="AQ747" s="107"/>
      <c r="AR747" s="107"/>
      <c r="AS747" s="107"/>
      <c r="AT747" s="107"/>
      <c r="AU747" s="107"/>
      <c r="AV747" s="107"/>
      <c r="AW747" s="107"/>
      <c r="AX747" s="107"/>
      <c r="AY747" s="107"/>
      <c r="AZ747" s="107"/>
      <c r="BA747" s="107"/>
      <c r="BB747" s="107"/>
      <c r="BC747" s="107"/>
      <c r="BD747" s="107"/>
      <c r="BE747" s="107"/>
      <c r="BF747" s="107"/>
      <c r="BG747" s="107"/>
      <c r="BH747" s="107"/>
      <c r="BI747" s="107"/>
      <c r="BJ747" s="107"/>
      <c r="BK747" s="107"/>
      <c r="BL747" s="107"/>
      <c r="BM747" s="107"/>
      <c r="BN747" s="107"/>
      <c r="BO747" s="107"/>
      <c r="BP747" s="107"/>
      <c r="BQ747" s="107"/>
      <c r="BR747" s="107"/>
      <c r="BS747" s="107"/>
      <c r="BT747" s="107"/>
      <c r="BU747" s="107"/>
      <c r="BV747" s="107"/>
      <c r="BW747" s="107"/>
      <c r="BX747" s="107"/>
      <c r="BY747" s="107"/>
      <c r="BZ747" s="107"/>
      <c r="CA747" s="107"/>
      <c r="CB747" s="107"/>
      <c r="CC747" s="107"/>
      <c r="CD747" s="107"/>
      <c r="CE747" s="107"/>
      <c r="CF747" s="107"/>
      <c r="CG747" s="107"/>
      <c r="CH747" s="107"/>
      <c r="CI747" s="107"/>
      <c r="CJ747" s="107"/>
      <c r="CK747" s="107"/>
      <c r="CL747" s="107"/>
      <c r="CM747" s="107"/>
      <c r="CN747" s="107"/>
      <c r="CO747" s="107"/>
      <c r="CP747" s="107"/>
      <c r="CQ747" s="107"/>
      <c r="CR747" s="107"/>
      <c r="CS747" s="107"/>
      <c r="CT747" s="107"/>
      <c r="CU747" s="107"/>
      <c r="CV747" s="107"/>
      <c r="CW747" s="107"/>
      <c r="CX747" s="107"/>
      <c r="CY747" s="107"/>
      <c r="CZ747" s="107"/>
      <c r="DA747" s="107"/>
      <c r="DB747" s="107"/>
      <c r="DC747" s="107"/>
      <c r="DD747" s="107"/>
    </row>
    <row r="748" spans="1:108" s="58" customFormat="1" ht="13.5" customHeight="1">
      <c r="A748" s="112" t="s">
        <v>819</v>
      </c>
      <c r="B748" s="112"/>
      <c r="C748" s="112"/>
      <c r="D748" s="112"/>
      <c r="E748" s="112"/>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c r="AB748" s="112"/>
      <c r="AC748" s="112"/>
      <c r="AD748" s="112"/>
      <c r="AE748" s="112"/>
      <c r="AF748" s="112"/>
      <c r="AG748" s="112"/>
      <c r="AH748" s="112"/>
      <c r="AI748" s="112"/>
      <c r="AJ748" s="112"/>
      <c r="AK748" s="112"/>
      <c r="AL748" s="112"/>
      <c r="AM748" s="112"/>
      <c r="AN748" s="112"/>
      <c r="AO748" s="112"/>
      <c r="AP748" s="112"/>
      <c r="AQ748" s="112"/>
      <c r="AR748" s="112"/>
      <c r="AS748" s="112"/>
      <c r="AT748" s="112"/>
      <c r="AU748" s="112"/>
      <c r="AV748" s="112"/>
      <c r="AW748" s="112"/>
      <c r="AX748" s="112"/>
      <c r="AY748" s="112"/>
      <c r="AZ748" s="112"/>
      <c r="BA748" s="112"/>
      <c r="BB748" s="112"/>
      <c r="BC748" s="112"/>
      <c r="BD748" s="112"/>
      <c r="BE748" s="112"/>
      <c r="BF748" s="112"/>
      <c r="BG748" s="112"/>
      <c r="BH748" s="112"/>
      <c r="BI748" s="112"/>
      <c r="BJ748" s="112"/>
      <c r="BK748" s="112"/>
      <c r="BL748" s="112"/>
      <c r="BM748" s="112"/>
      <c r="BN748" s="112"/>
      <c r="BO748" s="112"/>
      <c r="BP748" s="112"/>
      <c r="BQ748" s="112"/>
      <c r="BR748" s="112"/>
      <c r="BS748" s="112"/>
      <c r="BT748" s="112"/>
      <c r="BU748" s="112"/>
      <c r="BV748" s="112"/>
      <c r="BW748" s="112"/>
      <c r="BX748" s="112"/>
      <c r="BY748" s="112"/>
      <c r="BZ748" s="112"/>
      <c r="CA748" s="112"/>
      <c r="CB748" s="112"/>
      <c r="CC748" s="112"/>
      <c r="CD748" s="112"/>
      <c r="CE748" s="112"/>
      <c r="CF748" s="112"/>
      <c r="CG748" s="112"/>
      <c r="CH748" s="112"/>
      <c r="CI748" s="112"/>
      <c r="CJ748" s="112"/>
      <c r="CK748" s="112"/>
      <c r="CL748" s="112"/>
      <c r="CM748" s="112"/>
      <c r="CN748" s="112"/>
      <c r="CO748" s="112"/>
      <c r="CP748" s="112"/>
      <c r="CQ748" s="112"/>
      <c r="CR748" s="112"/>
      <c r="CS748" s="112"/>
      <c r="CT748" s="112"/>
      <c r="CU748" s="112"/>
      <c r="CV748" s="112"/>
      <c r="CW748" s="112"/>
      <c r="CX748" s="112"/>
      <c r="CY748" s="112"/>
      <c r="CZ748" s="112"/>
      <c r="DA748" s="112"/>
      <c r="DB748" s="112"/>
      <c r="DC748" s="112"/>
      <c r="DD748" s="112"/>
    </row>
    <row r="749" spans="1:108" s="58" customFormat="1" ht="13.5" customHeight="1">
      <c r="A749" s="107" t="s">
        <v>1026</v>
      </c>
      <c r="B749" s="107"/>
      <c r="C749" s="107"/>
      <c r="D749" s="107"/>
      <c r="E749" s="107"/>
      <c r="F749" s="107"/>
      <c r="G749" s="107"/>
      <c r="H749" s="107"/>
      <c r="I749" s="107"/>
      <c r="J749" s="107"/>
      <c r="K749" s="107"/>
      <c r="L749" s="107"/>
      <c r="M749" s="107"/>
      <c r="N749" s="107"/>
      <c r="O749" s="107"/>
      <c r="P749" s="107"/>
      <c r="Q749" s="107"/>
      <c r="R749" s="107"/>
      <c r="S749" s="107"/>
      <c r="T749" s="107"/>
      <c r="U749" s="107"/>
      <c r="V749" s="107"/>
      <c r="W749" s="107"/>
      <c r="X749" s="107"/>
      <c r="Y749" s="107"/>
      <c r="Z749" s="107"/>
      <c r="AA749" s="107"/>
      <c r="AB749" s="107"/>
      <c r="AC749" s="107"/>
      <c r="AD749" s="107"/>
      <c r="AE749" s="107"/>
      <c r="AF749" s="107"/>
      <c r="AG749" s="107"/>
      <c r="AH749" s="107"/>
      <c r="AI749" s="107"/>
      <c r="AJ749" s="107"/>
      <c r="AK749" s="107"/>
      <c r="AL749" s="107"/>
      <c r="AM749" s="107"/>
      <c r="AN749" s="107"/>
      <c r="AO749" s="107"/>
      <c r="AP749" s="107"/>
      <c r="AQ749" s="107"/>
      <c r="AR749" s="107"/>
      <c r="AS749" s="107"/>
      <c r="AT749" s="107"/>
      <c r="AU749" s="107"/>
      <c r="AV749" s="107"/>
      <c r="AW749" s="107"/>
      <c r="AX749" s="107"/>
      <c r="AY749" s="107"/>
      <c r="AZ749" s="107"/>
      <c r="BA749" s="107"/>
      <c r="BB749" s="107"/>
      <c r="BC749" s="107"/>
      <c r="BD749" s="107"/>
      <c r="BE749" s="107"/>
      <c r="BF749" s="107"/>
      <c r="BG749" s="107"/>
      <c r="BH749" s="107"/>
      <c r="BI749" s="107"/>
      <c r="BJ749" s="107"/>
      <c r="BK749" s="107"/>
      <c r="BL749" s="107"/>
      <c r="BM749" s="107"/>
      <c r="BN749" s="107"/>
      <c r="BO749" s="107"/>
      <c r="BP749" s="107"/>
      <c r="BQ749" s="107"/>
      <c r="BR749" s="107"/>
      <c r="BS749" s="107"/>
      <c r="BT749" s="107"/>
      <c r="BU749" s="107"/>
      <c r="BV749" s="107"/>
      <c r="BW749" s="107"/>
      <c r="BX749" s="107"/>
      <c r="BY749" s="107"/>
      <c r="BZ749" s="107"/>
      <c r="CA749" s="107"/>
      <c r="CB749" s="107"/>
      <c r="CC749" s="107"/>
      <c r="CD749" s="107"/>
      <c r="CE749" s="107"/>
      <c r="CF749" s="107"/>
      <c r="CG749" s="107"/>
      <c r="CH749" s="107"/>
      <c r="CI749" s="107"/>
      <c r="CJ749" s="107"/>
      <c r="CK749" s="107"/>
      <c r="CL749" s="107"/>
      <c r="CM749" s="107"/>
      <c r="CN749" s="107"/>
      <c r="CO749" s="107"/>
      <c r="CP749" s="107"/>
      <c r="CQ749" s="107"/>
      <c r="CR749" s="107"/>
      <c r="CS749" s="107"/>
      <c r="CT749" s="107"/>
      <c r="CU749" s="107"/>
      <c r="CV749" s="107"/>
      <c r="CW749" s="107"/>
      <c r="CX749" s="107"/>
      <c r="CY749" s="107"/>
      <c r="CZ749" s="107"/>
      <c r="DA749" s="107"/>
      <c r="DB749" s="107"/>
      <c r="DC749" s="107"/>
      <c r="DD749" s="107"/>
    </row>
    <row r="750" spans="1:108" s="58" customFormat="1" ht="13.5" customHeight="1">
      <c r="A750" s="107" t="s">
        <v>1027</v>
      </c>
      <c r="B750" s="107"/>
      <c r="C750" s="107"/>
      <c r="D750" s="107"/>
      <c r="E750" s="107"/>
      <c r="F750" s="107"/>
      <c r="G750" s="107"/>
      <c r="H750" s="107"/>
      <c r="I750" s="107"/>
      <c r="J750" s="107"/>
      <c r="K750" s="107"/>
      <c r="L750" s="107"/>
      <c r="M750" s="107"/>
      <c r="N750" s="107"/>
      <c r="O750" s="107"/>
      <c r="P750" s="107"/>
      <c r="Q750" s="107"/>
      <c r="R750" s="107"/>
      <c r="S750" s="107"/>
      <c r="T750" s="107"/>
      <c r="U750" s="107"/>
      <c r="V750" s="107"/>
      <c r="W750" s="107"/>
      <c r="X750" s="107"/>
      <c r="Y750" s="107"/>
      <c r="Z750" s="107"/>
      <c r="AA750" s="107"/>
      <c r="AB750" s="107"/>
      <c r="AC750" s="107"/>
      <c r="AD750" s="107"/>
      <c r="AE750" s="107"/>
      <c r="AF750" s="107"/>
      <c r="AG750" s="107"/>
      <c r="AH750" s="107"/>
      <c r="AI750" s="107"/>
      <c r="AJ750" s="107"/>
      <c r="AK750" s="107"/>
      <c r="AL750" s="107"/>
      <c r="AM750" s="107"/>
      <c r="AN750" s="107"/>
      <c r="AO750" s="107"/>
      <c r="AP750" s="107"/>
      <c r="AQ750" s="107"/>
      <c r="AR750" s="107"/>
      <c r="AS750" s="107"/>
      <c r="AT750" s="107"/>
      <c r="AU750" s="107"/>
      <c r="AV750" s="107"/>
      <c r="AW750" s="107"/>
      <c r="AX750" s="107"/>
      <c r="AY750" s="107"/>
      <c r="AZ750" s="107"/>
      <c r="BA750" s="107"/>
      <c r="BB750" s="107"/>
      <c r="BC750" s="107"/>
      <c r="BD750" s="107"/>
      <c r="BE750" s="107"/>
      <c r="BF750" s="107"/>
      <c r="BG750" s="107"/>
      <c r="BH750" s="107"/>
      <c r="BI750" s="107"/>
      <c r="BJ750" s="107"/>
      <c r="BK750" s="107"/>
      <c r="BL750" s="107"/>
      <c r="BM750" s="107"/>
      <c r="BN750" s="107"/>
      <c r="BO750" s="107"/>
      <c r="BP750" s="107"/>
      <c r="BQ750" s="107"/>
      <c r="BR750" s="107"/>
      <c r="BS750" s="107"/>
      <c r="BT750" s="107"/>
      <c r="BU750" s="107"/>
      <c r="BV750" s="107"/>
      <c r="BW750" s="107"/>
      <c r="BX750" s="107"/>
      <c r="BY750" s="107"/>
      <c r="BZ750" s="107"/>
      <c r="CA750" s="107"/>
      <c r="CB750" s="107"/>
      <c r="CC750" s="107"/>
      <c r="CD750" s="107"/>
      <c r="CE750" s="107"/>
      <c r="CF750" s="107"/>
      <c r="CG750" s="107"/>
      <c r="CH750" s="107"/>
      <c r="CI750" s="107"/>
      <c r="CJ750" s="107"/>
      <c r="CK750" s="107"/>
      <c r="CL750" s="107"/>
      <c r="CM750" s="107"/>
      <c r="CN750" s="107"/>
      <c r="CO750" s="107"/>
      <c r="CP750" s="107"/>
      <c r="CQ750" s="107"/>
      <c r="CR750" s="107"/>
      <c r="CS750" s="107"/>
      <c r="CT750" s="107"/>
      <c r="CU750" s="107"/>
      <c r="CV750" s="107"/>
      <c r="CW750" s="107"/>
      <c r="CX750" s="107"/>
      <c r="CY750" s="107"/>
      <c r="CZ750" s="107"/>
      <c r="DA750" s="107"/>
      <c r="DB750" s="107"/>
      <c r="DC750" s="107"/>
      <c r="DD750" s="107"/>
    </row>
    <row r="751" spans="1:108" s="58" customFormat="1" ht="13.5" customHeight="1">
      <c r="A751" s="107" t="s">
        <v>1028</v>
      </c>
      <c r="B751" s="107"/>
      <c r="C751" s="107"/>
      <c r="D751" s="107"/>
      <c r="E751" s="107"/>
      <c r="F751" s="107"/>
      <c r="G751" s="107"/>
      <c r="H751" s="107"/>
      <c r="I751" s="107"/>
      <c r="J751" s="107"/>
      <c r="K751" s="107"/>
      <c r="L751" s="107"/>
      <c r="M751" s="107"/>
      <c r="N751" s="107"/>
      <c r="O751" s="107"/>
      <c r="P751" s="107"/>
      <c r="Q751" s="107"/>
      <c r="R751" s="107"/>
      <c r="S751" s="107"/>
      <c r="T751" s="107"/>
      <c r="U751" s="107"/>
      <c r="V751" s="107"/>
      <c r="W751" s="107"/>
      <c r="X751" s="107"/>
      <c r="Y751" s="107"/>
      <c r="Z751" s="107"/>
      <c r="AA751" s="107"/>
      <c r="AB751" s="107"/>
      <c r="AC751" s="107"/>
      <c r="AD751" s="107"/>
      <c r="AE751" s="107"/>
      <c r="AF751" s="107"/>
      <c r="AG751" s="107"/>
      <c r="AH751" s="107"/>
      <c r="AI751" s="107"/>
      <c r="AJ751" s="107"/>
      <c r="AK751" s="107"/>
      <c r="AL751" s="107"/>
      <c r="AM751" s="107"/>
      <c r="AN751" s="107"/>
      <c r="AO751" s="107"/>
      <c r="AP751" s="107"/>
      <c r="AQ751" s="107"/>
      <c r="AR751" s="107"/>
      <c r="AS751" s="107"/>
      <c r="AT751" s="107"/>
      <c r="AU751" s="107"/>
      <c r="AV751" s="107"/>
      <c r="AW751" s="107"/>
      <c r="AX751" s="107"/>
      <c r="AY751" s="107"/>
      <c r="AZ751" s="107"/>
      <c r="BA751" s="107"/>
      <c r="BB751" s="107"/>
      <c r="BC751" s="107"/>
      <c r="BD751" s="107"/>
      <c r="BE751" s="107"/>
      <c r="BF751" s="107"/>
      <c r="BG751" s="107"/>
      <c r="BH751" s="107"/>
      <c r="BI751" s="107"/>
      <c r="BJ751" s="107"/>
      <c r="BK751" s="107"/>
      <c r="BL751" s="107"/>
      <c r="BM751" s="107"/>
      <c r="BN751" s="107"/>
      <c r="BO751" s="107"/>
      <c r="BP751" s="107"/>
      <c r="BQ751" s="107"/>
      <c r="BR751" s="107"/>
      <c r="BS751" s="107"/>
      <c r="BT751" s="107"/>
      <c r="BU751" s="107"/>
      <c r="BV751" s="107"/>
      <c r="BW751" s="107"/>
      <c r="BX751" s="107"/>
      <c r="BY751" s="107"/>
      <c r="BZ751" s="107"/>
      <c r="CA751" s="107"/>
      <c r="CB751" s="107"/>
      <c r="CC751" s="107"/>
      <c r="CD751" s="107"/>
      <c r="CE751" s="107"/>
      <c r="CF751" s="107"/>
      <c r="CG751" s="107"/>
      <c r="CH751" s="107"/>
      <c r="CI751" s="107"/>
      <c r="CJ751" s="107"/>
      <c r="CK751" s="107"/>
      <c r="CL751" s="107"/>
      <c r="CM751" s="107"/>
      <c r="CN751" s="107"/>
      <c r="CO751" s="107"/>
      <c r="CP751" s="107"/>
      <c r="CQ751" s="107"/>
      <c r="CR751" s="107"/>
      <c r="CS751" s="107"/>
      <c r="CT751" s="107"/>
      <c r="CU751" s="107"/>
      <c r="CV751" s="107"/>
      <c r="CW751" s="107"/>
      <c r="CX751" s="107"/>
      <c r="CY751" s="107"/>
      <c r="CZ751" s="107"/>
      <c r="DA751" s="107"/>
      <c r="DB751" s="107"/>
      <c r="DC751" s="107"/>
      <c r="DD751" s="107"/>
    </row>
    <row r="752" spans="1:108" s="58" customFormat="1" ht="13.5" customHeight="1">
      <c r="A752" s="112" t="s">
        <v>820</v>
      </c>
      <c r="B752" s="112"/>
      <c r="C752" s="112"/>
      <c r="D752" s="112"/>
      <c r="E752" s="112"/>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c r="AB752" s="112"/>
      <c r="AC752" s="112"/>
      <c r="AD752" s="112"/>
      <c r="AE752" s="112"/>
      <c r="AF752" s="112"/>
      <c r="AG752" s="112"/>
      <c r="AH752" s="112"/>
      <c r="AI752" s="112"/>
      <c r="AJ752" s="112"/>
      <c r="AK752" s="112"/>
      <c r="AL752" s="112"/>
      <c r="AM752" s="112"/>
      <c r="AN752" s="112"/>
      <c r="AO752" s="112"/>
      <c r="AP752" s="112"/>
      <c r="AQ752" s="112"/>
      <c r="AR752" s="112"/>
      <c r="AS752" s="112"/>
      <c r="AT752" s="112"/>
      <c r="AU752" s="112"/>
      <c r="AV752" s="112"/>
      <c r="AW752" s="112"/>
      <c r="AX752" s="112"/>
      <c r="AY752" s="112"/>
      <c r="AZ752" s="112"/>
      <c r="BA752" s="112"/>
      <c r="BB752" s="112"/>
      <c r="BC752" s="112"/>
      <c r="BD752" s="112"/>
      <c r="BE752" s="112"/>
      <c r="BF752" s="112"/>
      <c r="BG752" s="112"/>
      <c r="BH752" s="112"/>
      <c r="BI752" s="112"/>
      <c r="BJ752" s="112"/>
      <c r="BK752" s="112"/>
      <c r="BL752" s="112"/>
      <c r="BM752" s="112"/>
      <c r="BN752" s="112"/>
      <c r="BO752" s="112"/>
      <c r="BP752" s="112"/>
      <c r="BQ752" s="112"/>
      <c r="BR752" s="112"/>
      <c r="BS752" s="112"/>
      <c r="BT752" s="112"/>
      <c r="BU752" s="112"/>
      <c r="BV752" s="112"/>
      <c r="BW752" s="112"/>
      <c r="BX752" s="112"/>
      <c r="BY752" s="112"/>
      <c r="BZ752" s="112"/>
      <c r="CA752" s="112"/>
      <c r="CB752" s="112"/>
      <c r="CC752" s="112"/>
      <c r="CD752" s="112"/>
      <c r="CE752" s="112"/>
      <c r="CF752" s="112"/>
      <c r="CG752" s="112"/>
      <c r="CH752" s="112"/>
      <c r="CI752" s="112"/>
      <c r="CJ752" s="112"/>
      <c r="CK752" s="112"/>
      <c r="CL752" s="112"/>
      <c r="CM752" s="112"/>
      <c r="CN752" s="112"/>
      <c r="CO752" s="112"/>
      <c r="CP752" s="112"/>
      <c r="CQ752" s="112"/>
      <c r="CR752" s="112"/>
      <c r="CS752" s="112"/>
      <c r="CT752" s="112"/>
      <c r="CU752" s="112"/>
      <c r="CV752" s="112"/>
      <c r="CW752" s="112"/>
      <c r="CX752" s="112"/>
      <c r="CY752" s="112"/>
      <c r="CZ752" s="112"/>
      <c r="DA752" s="112"/>
      <c r="DB752" s="112"/>
      <c r="DC752" s="112"/>
      <c r="DD752" s="112"/>
    </row>
    <row r="753" spans="1:108" s="58" customFormat="1" ht="13.5" customHeight="1">
      <c r="A753" s="112" t="s">
        <v>821</v>
      </c>
      <c r="B753" s="112"/>
      <c r="C753" s="112"/>
      <c r="D753" s="112"/>
      <c r="E753" s="112"/>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c r="AB753" s="112"/>
      <c r="AC753" s="112"/>
      <c r="AD753" s="112"/>
      <c r="AE753" s="112"/>
      <c r="AF753" s="112"/>
      <c r="AG753" s="112"/>
      <c r="AH753" s="112"/>
      <c r="AI753" s="112"/>
      <c r="AJ753" s="112"/>
      <c r="AK753" s="112"/>
      <c r="AL753" s="112"/>
      <c r="AM753" s="112"/>
      <c r="AN753" s="112"/>
      <c r="AO753" s="112"/>
      <c r="AP753" s="112"/>
      <c r="AQ753" s="112"/>
      <c r="AR753" s="112"/>
      <c r="AS753" s="112"/>
      <c r="AT753" s="112"/>
      <c r="AU753" s="112"/>
      <c r="AV753" s="112"/>
      <c r="AW753" s="112"/>
      <c r="AX753" s="112"/>
      <c r="AY753" s="112"/>
      <c r="AZ753" s="112"/>
      <c r="BA753" s="112"/>
      <c r="BB753" s="112"/>
      <c r="BC753" s="112"/>
      <c r="BD753" s="112"/>
      <c r="BE753" s="112"/>
      <c r="BF753" s="112"/>
      <c r="BG753" s="112"/>
      <c r="BH753" s="112"/>
      <c r="BI753" s="112"/>
      <c r="BJ753" s="112"/>
      <c r="BK753" s="112"/>
      <c r="BL753" s="112"/>
      <c r="BM753" s="112"/>
      <c r="BN753" s="112"/>
      <c r="BO753" s="112"/>
      <c r="BP753" s="112"/>
      <c r="BQ753" s="112"/>
      <c r="BR753" s="112"/>
      <c r="BS753" s="112"/>
      <c r="BT753" s="112"/>
      <c r="BU753" s="112"/>
      <c r="BV753" s="112"/>
      <c r="BW753" s="112"/>
      <c r="BX753" s="112"/>
      <c r="BY753" s="112"/>
      <c r="BZ753" s="112"/>
      <c r="CA753" s="112"/>
      <c r="CB753" s="112"/>
      <c r="CC753" s="112"/>
      <c r="CD753" s="112"/>
      <c r="CE753" s="112"/>
      <c r="CF753" s="112"/>
      <c r="CG753" s="112"/>
      <c r="CH753" s="112"/>
      <c r="CI753" s="112"/>
      <c r="CJ753" s="112"/>
      <c r="CK753" s="112"/>
      <c r="CL753" s="112"/>
      <c r="CM753" s="112"/>
      <c r="CN753" s="112"/>
      <c r="CO753" s="112"/>
      <c r="CP753" s="112"/>
      <c r="CQ753" s="112"/>
      <c r="CR753" s="112"/>
      <c r="CS753" s="112"/>
      <c r="CT753" s="112"/>
      <c r="CU753" s="112"/>
      <c r="CV753" s="112"/>
      <c r="CW753" s="112"/>
      <c r="CX753" s="112"/>
      <c r="CY753" s="112"/>
      <c r="CZ753" s="112"/>
      <c r="DA753" s="112"/>
      <c r="DB753" s="112"/>
      <c r="DC753" s="112"/>
      <c r="DD753" s="112"/>
    </row>
    <row r="754" spans="1:108" s="58" customFormat="1" ht="13.5" customHeight="1">
      <c r="A754" s="108" t="s">
        <v>822</v>
      </c>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c r="AA754" s="108"/>
      <c r="AB754" s="108"/>
      <c r="AC754" s="108"/>
      <c r="AD754" s="108"/>
      <c r="AE754" s="108"/>
      <c r="AF754" s="108"/>
      <c r="AG754" s="108"/>
      <c r="AH754" s="108"/>
      <c r="AI754" s="108"/>
      <c r="AJ754" s="108"/>
      <c r="AK754" s="108"/>
      <c r="AL754" s="108"/>
      <c r="AM754" s="108"/>
      <c r="AN754" s="108"/>
      <c r="AO754" s="108"/>
      <c r="AP754" s="108"/>
      <c r="AQ754" s="108"/>
      <c r="AR754" s="108"/>
      <c r="AS754" s="108"/>
      <c r="AT754" s="108"/>
      <c r="AU754" s="108"/>
      <c r="AV754" s="108"/>
      <c r="AW754" s="108"/>
      <c r="AX754" s="108"/>
      <c r="AY754" s="108"/>
      <c r="AZ754" s="108"/>
      <c r="BA754" s="108"/>
      <c r="BB754" s="108"/>
      <c r="BC754" s="108"/>
      <c r="BD754" s="108"/>
      <c r="BE754" s="108"/>
      <c r="BF754" s="108"/>
      <c r="BG754" s="108"/>
      <c r="BH754" s="108"/>
      <c r="BI754" s="108"/>
      <c r="BJ754" s="108"/>
      <c r="BK754" s="108"/>
      <c r="BL754" s="108"/>
      <c r="BM754" s="108"/>
      <c r="BN754" s="108"/>
      <c r="BO754" s="108"/>
      <c r="BP754" s="108"/>
      <c r="BQ754" s="108"/>
      <c r="BR754" s="108"/>
      <c r="BS754" s="108"/>
      <c r="BT754" s="108"/>
      <c r="BU754" s="108"/>
      <c r="BV754" s="108"/>
      <c r="BW754" s="108"/>
      <c r="BX754" s="108"/>
      <c r="BY754" s="108"/>
      <c r="BZ754" s="108"/>
      <c r="CA754" s="108"/>
      <c r="CB754" s="108"/>
      <c r="CC754" s="108"/>
      <c r="CD754" s="108"/>
      <c r="CE754" s="108"/>
      <c r="CF754" s="108"/>
      <c r="CG754" s="108"/>
      <c r="CH754" s="108"/>
      <c r="CI754" s="108"/>
      <c r="CJ754" s="108"/>
      <c r="CK754" s="108"/>
      <c r="CL754" s="108"/>
      <c r="CM754" s="108"/>
      <c r="CN754" s="108"/>
      <c r="CO754" s="108"/>
      <c r="CP754" s="108"/>
      <c r="CQ754" s="108"/>
      <c r="CR754" s="108"/>
      <c r="CS754" s="108"/>
      <c r="CT754" s="108"/>
      <c r="CU754" s="108"/>
      <c r="CV754" s="108"/>
      <c r="CW754" s="108"/>
      <c r="CX754" s="108"/>
      <c r="CY754" s="108"/>
      <c r="CZ754" s="108"/>
      <c r="DA754" s="108"/>
      <c r="DB754" s="108"/>
      <c r="DC754" s="108"/>
      <c r="DD754" s="108"/>
    </row>
    <row r="755" spans="1:108" s="95" customFormat="1" ht="13.5" customHeight="1">
      <c r="A755" s="107" t="s">
        <v>1029</v>
      </c>
      <c r="B755" s="107"/>
      <c r="C755" s="107"/>
      <c r="D755" s="107"/>
      <c r="E755" s="107"/>
      <c r="F755" s="107"/>
      <c r="G755" s="107"/>
      <c r="H755" s="107"/>
      <c r="I755" s="107"/>
      <c r="J755" s="107"/>
      <c r="K755" s="107"/>
      <c r="L755" s="107"/>
      <c r="M755" s="107"/>
      <c r="N755" s="107"/>
      <c r="O755" s="107"/>
      <c r="P755" s="107"/>
      <c r="Q755" s="107"/>
      <c r="R755" s="107"/>
      <c r="S755" s="107"/>
      <c r="T755" s="107"/>
      <c r="U755" s="107"/>
      <c r="V755" s="107"/>
      <c r="W755" s="107"/>
      <c r="X755" s="107"/>
      <c r="Y755" s="107"/>
      <c r="Z755" s="107"/>
      <c r="AA755" s="107"/>
      <c r="AB755" s="107"/>
      <c r="AC755" s="107"/>
      <c r="AD755" s="107"/>
      <c r="AE755" s="107"/>
      <c r="AF755" s="107"/>
      <c r="AG755" s="107"/>
      <c r="AH755" s="107"/>
      <c r="AI755" s="107"/>
      <c r="AJ755" s="107"/>
      <c r="AK755" s="107"/>
      <c r="AL755" s="107"/>
      <c r="AM755" s="107"/>
      <c r="AN755" s="107"/>
      <c r="AO755" s="107"/>
      <c r="AP755" s="107"/>
      <c r="AQ755" s="107"/>
      <c r="AR755" s="107"/>
      <c r="AS755" s="107"/>
      <c r="AT755" s="107"/>
      <c r="AU755" s="107"/>
      <c r="AV755" s="107"/>
      <c r="AW755" s="107"/>
      <c r="AX755" s="107"/>
      <c r="AY755" s="107"/>
      <c r="AZ755" s="107"/>
      <c r="BA755" s="107"/>
      <c r="BB755" s="107"/>
      <c r="BC755" s="107"/>
      <c r="BD755" s="107"/>
      <c r="BE755" s="107"/>
      <c r="BF755" s="107"/>
      <c r="BG755" s="107"/>
      <c r="BH755" s="107"/>
      <c r="BI755" s="107"/>
      <c r="BJ755" s="107"/>
      <c r="BK755" s="107"/>
      <c r="BL755" s="107"/>
      <c r="BM755" s="107"/>
      <c r="BN755" s="107"/>
      <c r="BO755" s="107"/>
      <c r="BP755" s="107"/>
      <c r="BQ755" s="107"/>
      <c r="BR755" s="107"/>
      <c r="BS755" s="107"/>
      <c r="BT755" s="107"/>
      <c r="BU755" s="107"/>
      <c r="BV755" s="107"/>
      <c r="BW755" s="107"/>
      <c r="BX755" s="107"/>
      <c r="BY755" s="107"/>
      <c r="BZ755" s="107"/>
      <c r="CA755" s="107"/>
      <c r="CB755" s="107"/>
      <c r="CC755" s="107"/>
      <c r="CD755" s="107"/>
      <c r="CE755" s="107"/>
      <c r="CF755" s="107"/>
      <c r="CG755" s="107"/>
      <c r="CH755" s="107"/>
      <c r="CI755" s="107"/>
      <c r="CJ755" s="107"/>
      <c r="CK755" s="107"/>
      <c r="CL755" s="107"/>
      <c r="CM755" s="107"/>
      <c r="CN755" s="107"/>
      <c r="CO755" s="107"/>
      <c r="CP755" s="107"/>
      <c r="CQ755" s="107"/>
      <c r="CR755" s="107"/>
      <c r="CS755" s="107"/>
      <c r="CT755" s="107"/>
      <c r="CU755" s="107"/>
      <c r="CV755" s="107"/>
      <c r="CW755" s="107"/>
      <c r="CX755" s="107"/>
      <c r="CY755" s="107"/>
      <c r="CZ755" s="107"/>
      <c r="DA755" s="107"/>
      <c r="DB755" s="107"/>
      <c r="DC755" s="107"/>
      <c r="DD755" s="107"/>
    </row>
    <row r="756" spans="1:108" s="95" customFormat="1" ht="13.5" customHeight="1">
      <c r="A756" s="107" t="s">
        <v>1030</v>
      </c>
      <c r="B756" s="107"/>
      <c r="C756" s="107"/>
      <c r="D756" s="107"/>
      <c r="E756" s="107"/>
      <c r="F756" s="107"/>
      <c r="G756" s="107"/>
      <c r="H756" s="107"/>
      <c r="I756" s="107"/>
      <c r="J756" s="107"/>
      <c r="K756" s="107"/>
      <c r="L756" s="107"/>
      <c r="M756" s="107"/>
      <c r="N756" s="107"/>
      <c r="O756" s="107"/>
      <c r="P756" s="107"/>
      <c r="Q756" s="107"/>
      <c r="R756" s="107"/>
      <c r="S756" s="107"/>
      <c r="T756" s="107"/>
      <c r="U756" s="107"/>
      <c r="V756" s="107"/>
      <c r="W756" s="107"/>
      <c r="X756" s="107"/>
      <c r="Y756" s="107"/>
      <c r="Z756" s="107"/>
      <c r="AA756" s="107"/>
      <c r="AB756" s="107"/>
      <c r="AC756" s="107"/>
      <c r="AD756" s="107"/>
      <c r="AE756" s="107"/>
      <c r="AF756" s="107"/>
      <c r="AG756" s="107"/>
      <c r="AH756" s="107"/>
      <c r="AI756" s="107"/>
      <c r="AJ756" s="107"/>
      <c r="AK756" s="107"/>
      <c r="AL756" s="107"/>
      <c r="AM756" s="107"/>
      <c r="AN756" s="107"/>
      <c r="AO756" s="107"/>
      <c r="AP756" s="107"/>
      <c r="AQ756" s="107"/>
      <c r="AR756" s="107"/>
      <c r="AS756" s="107"/>
      <c r="AT756" s="107"/>
      <c r="AU756" s="107"/>
      <c r="AV756" s="107"/>
      <c r="AW756" s="107"/>
      <c r="AX756" s="107"/>
      <c r="AY756" s="107"/>
      <c r="AZ756" s="107"/>
      <c r="BA756" s="107"/>
      <c r="BB756" s="107"/>
      <c r="BC756" s="107"/>
      <c r="BD756" s="107"/>
      <c r="BE756" s="107"/>
      <c r="BF756" s="107"/>
      <c r="BG756" s="107"/>
      <c r="BH756" s="107"/>
      <c r="BI756" s="107"/>
      <c r="BJ756" s="107"/>
      <c r="BK756" s="107"/>
      <c r="BL756" s="107"/>
      <c r="BM756" s="107"/>
      <c r="BN756" s="107"/>
      <c r="BO756" s="107"/>
      <c r="BP756" s="107"/>
      <c r="BQ756" s="107"/>
      <c r="BR756" s="107"/>
      <c r="BS756" s="107"/>
      <c r="BT756" s="107"/>
      <c r="BU756" s="107"/>
      <c r="BV756" s="107"/>
      <c r="BW756" s="107"/>
      <c r="BX756" s="107"/>
      <c r="BY756" s="107"/>
      <c r="BZ756" s="107"/>
      <c r="CA756" s="107"/>
      <c r="CB756" s="107"/>
      <c r="CC756" s="107"/>
      <c r="CD756" s="107"/>
      <c r="CE756" s="107"/>
      <c r="CF756" s="107"/>
      <c r="CG756" s="107"/>
      <c r="CH756" s="107"/>
      <c r="CI756" s="107"/>
      <c r="CJ756" s="107"/>
      <c r="CK756" s="107"/>
      <c r="CL756" s="107"/>
      <c r="CM756" s="107"/>
      <c r="CN756" s="107"/>
      <c r="CO756" s="107"/>
      <c r="CP756" s="107"/>
      <c r="CQ756" s="107"/>
      <c r="CR756" s="107"/>
      <c r="CS756" s="107"/>
      <c r="CT756" s="107"/>
      <c r="CU756" s="107"/>
      <c r="CV756" s="107"/>
      <c r="CW756" s="107"/>
      <c r="CX756" s="107"/>
      <c r="CY756" s="107"/>
      <c r="CZ756" s="107"/>
      <c r="DA756" s="107"/>
      <c r="DB756" s="107"/>
      <c r="DC756" s="107"/>
      <c r="DD756" s="107"/>
    </row>
    <row r="757" spans="1:108" s="95" customFormat="1" ht="13.5" customHeight="1">
      <c r="A757" s="107" t="s">
        <v>1031</v>
      </c>
      <c r="B757" s="107"/>
      <c r="C757" s="107"/>
      <c r="D757" s="107"/>
      <c r="E757" s="107"/>
      <c r="F757" s="107"/>
      <c r="G757" s="107"/>
      <c r="H757" s="107"/>
      <c r="I757" s="107"/>
      <c r="J757" s="107"/>
      <c r="K757" s="107"/>
      <c r="L757" s="107"/>
      <c r="M757" s="107"/>
      <c r="N757" s="107"/>
      <c r="O757" s="107"/>
      <c r="P757" s="107"/>
      <c r="Q757" s="107"/>
      <c r="R757" s="107"/>
      <c r="S757" s="107"/>
      <c r="T757" s="107"/>
      <c r="U757" s="107"/>
      <c r="V757" s="107"/>
      <c r="W757" s="107"/>
      <c r="X757" s="107"/>
      <c r="Y757" s="107"/>
      <c r="Z757" s="107"/>
      <c r="AA757" s="107"/>
      <c r="AB757" s="107"/>
      <c r="AC757" s="107"/>
      <c r="AD757" s="107"/>
      <c r="AE757" s="107"/>
      <c r="AF757" s="107"/>
      <c r="AG757" s="107"/>
      <c r="AH757" s="107"/>
      <c r="AI757" s="107"/>
      <c r="AJ757" s="107"/>
      <c r="AK757" s="107"/>
      <c r="AL757" s="107"/>
      <c r="AM757" s="107"/>
      <c r="AN757" s="107"/>
      <c r="AO757" s="107"/>
      <c r="AP757" s="107"/>
      <c r="AQ757" s="107"/>
      <c r="AR757" s="107"/>
      <c r="AS757" s="107"/>
      <c r="AT757" s="107"/>
      <c r="AU757" s="107"/>
      <c r="AV757" s="107"/>
      <c r="AW757" s="107"/>
      <c r="AX757" s="107"/>
      <c r="AY757" s="107"/>
      <c r="AZ757" s="107"/>
      <c r="BA757" s="107"/>
      <c r="BB757" s="107"/>
      <c r="BC757" s="107"/>
      <c r="BD757" s="107"/>
      <c r="BE757" s="107"/>
      <c r="BF757" s="107"/>
      <c r="BG757" s="107"/>
      <c r="BH757" s="107"/>
      <c r="BI757" s="107"/>
      <c r="BJ757" s="107"/>
      <c r="BK757" s="107"/>
      <c r="BL757" s="107"/>
      <c r="BM757" s="107"/>
      <c r="BN757" s="107"/>
      <c r="BO757" s="107"/>
      <c r="BP757" s="107"/>
      <c r="BQ757" s="107"/>
      <c r="BR757" s="107"/>
      <c r="BS757" s="107"/>
      <c r="BT757" s="107"/>
      <c r="BU757" s="107"/>
      <c r="BV757" s="107"/>
      <c r="BW757" s="107"/>
      <c r="BX757" s="107"/>
      <c r="BY757" s="107"/>
      <c r="BZ757" s="107"/>
      <c r="CA757" s="107"/>
      <c r="CB757" s="107"/>
      <c r="CC757" s="107"/>
      <c r="CD757" s="107"/>
      <c r="CE757" s="107"/>
      <c r="CF757" s="107"/>
      <c r="CG757" s="107"/>
      <c r="CH757" s="107"/>
      <c r="CI757" s="107"/>
      <c r="CJ757" s="107"/>
      <c r="CK757" s="107"/>
      <c r="CL757" s="107"/>
      <c r="CM757" s="107"/>
      <c r="CN757" s="107"/>
      <c r="CO757" s="107"/>
      <c r="CP757" s="107"/>
      <c r="CQ757" s="107"/>
      <c r="CR757" s="107"/>
      <c r="CS757" s="107"/>
      <c r="CT757" s="107"/>
      <c r="CU757" s="107"/>
      <c r="CV757" s="107"/>
      <c r="CW757" s="107"/>
      <c r="CX757" s="107"/>
      <c r="CY757" s="107"/>
      <c r="CZ757" s="107"/>
      <c r="DA757" s="107"/>
      <c r="DB757" s="107"/>
      <c r="DC757" s="107"/>
      <c r="DD757" s="107"/>
    </row>
    <row r="758" spans="1:108" s="95" customFormat="1" ht="13.5" customHeight="1">
      <c r="A758" s="107" t="s">
        <v>1662</v>
      </c>
      <c r="B758" s="107"/>
      <c r="C758" s="107"/>
      <c r="D758" s="107"/>
      <c r="E758" s="107"/>
      <c r="F758" s="107"/>
      <c r="G758" s="107"/>
      <c r="H758" s="107"/>
      <c r="I758" s="107"/>
      <c r="J758" s="107"/>
      <c r="K758" s="107"/>
      <c r="L758" s="107"/>
      <c r="M758" s="107"/>
      <c r="N758" s="107"/>
      <c r="O758" s="107"/>
      <c r="P758" s="107"/>
      <c r="Q758" s="107"/>
      <c r="R758" s="107"/>
      <c r="S758" s="107"/>
      <c r="T758" s="107"/>
      <c r="U758" s="107"/>
      <c r="V758" s="107"/>
      <c r="W758" s="107"/>
      <c r="X758" s="107"/>
      <c r="Y758" s="107"/>
      <c r="Z758" s="107"/>
      <c r="AA758" s="107"/>
      <c r="AB758" s="107"/>
      <c r="AC758" s="107"/>
      <c r="AD758" s="107"/>
      <c r="AE758" s="107"/>
      <c r="AF758" s="107"/>
      <c r="AG758" s="107"/>
      <c r="AH758" s="107"/>
      <c r="AI758" s="107"/>
      <c r="AJ758" s="107"/>
      <c r="AK758" s="107"/>
      <c r="AL758" s="107"/>
      <c r="AM758" s="107"/>
      <c r="AN758" s="107"/>
      <c r="AO758" s="107"/>
      <c r="AP758" s="107"/>
      <c r="AQ758" s="107"/>
      <c r="AR758" s="107"/>
      <c r="AS758" s="107"/>
      <c r="AT758" s="107"/>
      <c r="AU758" s="107"/>
      <c r="AV758" s="107"/>
      <c r="AW758" s="107"/>
      <c r="AX758" s="107"/>
      <c r="AY758" s="107"/>
      <c r="AZ758" s="107"/>
      <c r="BA758" s="107"/>
      <c r="BB758" s="107"/>
      <c r="BC758" s="107"/>
      <c r="BD758" s="107"/>
      <c r="BE758" s="107"/>
      <c r="BF758" s="107"/>
      <c r="BG758" s="107"/>
      <c r="BH758" s="107"/>
      <c r="BI758" s="107"/>
      <c r="BJ758" s="107"/>
      <c r="BK758" s="107"/>
      <c r="BL758" s="107"/>
      <c r="BM758" s="107"/>
      <c r="BN758" s="107"/>
      <c r="BO758" s="107"/>
      <c r="BP758" s="107"/>
      <c r="BQ758" s="107"/>
      <c r="BR758" s="107"/>
      <c r="BS758" s="107"/>
      <c r="BT758" s="107"/>
      <c r="BU758" s="107"/>
      <c r="BV758" s="107"/>
      <c r="BW758" s="107"/>
      <c r="BX758" s="107"/>
      <c r="BY758" s="107"/>
      <c r="BZ758" s="107"/>
      <c r="CA758" s="107"/>
      <c r="CB758" s="107"/>
      <c r="CC758" s="107"/>
      <c r="CD758" s="107"/>
      <c r="CE758" s="107"/>
      <c r="CF758" s="107"/>
      <c r="CG758" s="107"/>
      <c r="CH758" s="107"/>
      <c r="CI758" s="107"/>
      <c r="CJ758" s="107"/>
      <c r="CK758" s="107"/>
      <c r="CL758" s="107"/>
      <c r="CM758" s="107"/>
      <c r="CN758" s="107"/>
      <c r="CO758" s="107"/>
      <c r="CP758" s="107"/>
      <c r="CQ758" s="107"/>
      <c r="CR758" s="107"/>
      <c r="CS758" s="107"/>
      <c r="CT758" s="107"/>
      <c r="CU758" s="107"/>
      <c r="CV758" s="107"/>
      <c r="CW758" s="107"/>
      <c r="CX758" s="107"/>
      <c r="CY758" s="107"/>
      <c r="CZ758" s="107"/>
      <c r="DA758" s="107"/>
      <c r="DB758" s="107"/>
      <c r="DC758" s="107"/>
      <c r="DD758" s="107"/>
    </row>
    <row r="759" spans="1:108" s="95" customFormat="1" ht="13.5" customHeight="1">
      <c r="A759" s="107" t="s">
        <v>1032</v>
      </c>
      <c r="B759" s="107"/>
      <c r="C759" s="107"/>
      <c r="D759" s="107"/>
      <c r="E759" s="107"/>
      <c r="F759" s="107"/>
      <c r="G759" s="107"/>
      <c r="H759" s="107"/>
      <c r="I759" s="107"/>
      <c r="J759" s="107"/>
      <c r="K759" s="107"/>
      <c r="L759" s="107"/>
      <c r="M759" s="107"/>
      <c r="N759" s="107"/>
      <c r="O759" s="107"/>
      <c r="P759" s="107"/>
      <c r="Q759" s="107"/>
      <c r="R759" s="107"/>
      <c r="S759" s="107"/>
      <c r="T759" s="107"/>
      <c r="U759" s="107"/>
      <c r="V759" s="107"/>
      <c r="W759" s="107"/>
      <c r="X759" s="107"/>
      <c r="Y759" s="107"/>
      <c r="Z759" s="107"/>
      <c r="AA759" s="107"/>
      <c r="AB759" s="107"/>
      <c r="AC759" s="107"/>
      <c r="AD759" s="107"/>
      <c r="AE759" s="107"/>
      <c r="AF759" s="107"/>
      <c r="AG759" s="107"/>
      <c r="AH759" s="107"/>
      <c r="AI759" s="107"/>
      <c r="AJ759" s="107"/>
      <c r="AK759" s="107"/>
      <c r="AL759" s="107"/>
      <c r="AM759" s="107"/>
      <c r="AN759" s="107"/>
      <c r="AO759" s="107"/>
      <c r="AP759" s="107"/>
      <c r="AQ759" s="107"/>
      <c r="AR759" s="107"/>
      <c r="AS759" s="107"/>
      <c r="AT759" s="107"/>
      <c r="AU759" s="107"/>
      <c r="AV759" s="107"/>
      <c r="AW759" s="107"/>
      <c r="AX759" s="107"/>
      <c r="AY759" s="107"/>
      <c r="AZ759" s="107"/>
      <c r="BA759" s="107"/>
      <c r="BB759" s="107"/>
      <c r="BC759" s="107"/>
      <c r="BD759" s="107"/>
      <c r="BE759" s="107"/>
      <c r="BF759" s="107"/>
      <c r="BG759" s="107"/>
      <c r="BH759" s="107"/>
      <c r="BI759" s="107"/>
      <c r="BJ759" s="107"/>
      <c r="BK759" s="107"/>
      <c r="BL759" s="107"/>
      <c r="BM759" s="107"/>
      <c r="BN759" s="107"/>
      <c r="BO759" s="107"/>
      <c r="BP759" s="107"/>
      <c r="BQ759" s="107"/>
      <c r="BR759" s="107"/>
      <c r="BS759" s="107"/>
      <c r="BT759" s="107"/>
      <c r="BU759" s="107"/>
      <c r="BV759" s="107"/>
      <c r="BW759" s="107"/>
      <c r="BX759" s="107"/>
      <c r="BY759" s="107"/>
      <c r="BZ759" s="107"/>
      <c r="CA759" s="107"/>
      <c r="CB759" s="107"/>
      <c r="CC759" s="107"/>
      <c r="CD759" s="107"/>
      <c r="CE759" s="107"/>
      <c r="CF759" s="107"/>
      <c r="CG759" s="107"/>
      <c r="CH759" s="107"/>
      <c r="CI759" s="107"/>
      <c r="CJ759" s="107"/>
      <c r="CK759" s="107"/>
      <c r="CL759" s="107"/>
      <c r="CM759" s="107"/>
      <c r="CN759" s="107"/>
      <c r="CO759" s="107"/>
      <c r="CP759" s="107"/>
      <c r="CQ759" s="107"/>
      <c r="CR759" s="107"/>
      <c r="CS759" s="107"/>
      <c r="CT759" s="107"/>
      <c r="CU759" s="107"/>
      <c r="CV759" s="107"/>
      <c r="CW759" s="107"/>
      <c r="CX759" s="107"/>
      <c r="CY759" s="107"/>
      <c r="CZ759" s="107"/>
      <c r="DA759" s="107"/>
      <c r="DB759" s="107"/>
      <c r="DC759" s="107"/>
      <c r="DD759" s="107"/>
    </row>
    <row r="760" spans="1:108" s="95" customFormat="1" ht="13.5" customHeight="1">
      <c r="A760" s="107" t="s">
        <v>1076</v>
      </c>
      <c r="B760" s="107"/>
      <c r="C760" s="107"/>
      <c r="D760" s="107"/>
      <c r="E760" s="107"/>
      <c r="F760" s="107"/>
      <c r="G760" s="107"/>
      <c r="H760" s="107"/>
      <c r="I760" s="107"/>
      <c r="J760" s="107"/>
      <c r="K760" s="107"/>
      <c r="L760" s="107"/>
      <c r="M760" s="107"/>
      <c r="N760" s="107"/>
      <c r="O760" s="107"/>
      <c r="P760" s="107"/>
      <c r="Q760" s="107"/>
      <c r="R760" s="107"/>
      <c r="S760" s="107"/>
      <c r="T760" s="107"/>
      <c r="U760" s="107"/>
      <c r="V760" s="107"/>
      <c r="W760" s="107"/>
      <c r="X760" s="107"/>
      <c r="Y760" s="107"/>
      <c r="Z760" s="107"/>
      <c r="AA760" s="107"/>
      <c r="AB760" s="107"/>
      <c r="AC760" s="107"/>
      <c r="AD760" s="107"/>
      <c r="AE760" s="107"/>
      <c r="AF760" s="107"/>
      <c r="AG760" s="107"/>
      <c r="AH760" s="107"/>
      <c r="AI760" s="107"/>
      <c r="AJ760" s="107"/>
      <c r="AK760" s="107"/>
      <c r="AL760" s="107"/>
      <c r="AM760" s="107"/>
      <c r="AN760" s="107"/>
      <c r="AO760" s="107"/>
      <c r="AP760" s="107"/>
      <c r="AQ760" s="107"/>
      <c r="AR760" s="107"/>
      <c r="AS760" s="107"/>
      <c r="AT760" s="107"/>
      <c r="AU760" s="107"/>
      <c r="AV760" s="107"/>
      <c r="AW760" s="107"/>
      <c r="AX760" s="107"/>
      <c r="AY760" s="107"/>
      <c r="AZ760" s="107"/>
      <c r="BA760" s="107"/>
      <c r="BB760" s="107"/>
      <c r="BC760" s="107"/>
      <c r="BD760" s="107"/>
      <c r="BE760" s="107"/>
      <c r="BF760" s="107"/>
      <c r="BG760" s="107"/>
      <c r="BH760" s="107"/>
      <c r="BI760" s="107"/>
      <c r="BJ760" s="107"/>
      <c r="BK760" s="107"/>
      <c r="BL760" s="107"/>
      <c r="BM760" s="107"/>
      <c r="BN760" s="107"/>
      <c r="BO760" s="107"/>
      <c r="BP760" s="107"/>
      <c r="BQ760" s="107"/>
      <c r="BR760" s="107"/>
      <c r="BS760" s="107"/>
      <c r="BT760" s="107"/>
      <c r="BU760" s="107"/>
      <c r="BV760" s="107"/>
      <c r="BW760" s="107"/>
      <c r="BX760" s="107"/>
      <c r="BY760" s="107"/>
      <c r="BZ760" s="107"/>
      <c r="CA760" s="107"/>
      <c r="CB760" s="107"/>
      <c r="CC760" s="107"/>
      <c r="CD760" s="107"/>
      <c r="CE760" s="107"/>
      <c r="CF760" s="107"/>
      <c r="CG760" s="107"/>
      <c r="CH760" s="107"/>
      <c r="CI760" s="107"/>
      <c r="CJ760" s="107"/>
      <c r="CK760" s="107"/>
      <c r="CL760" s="107"/>
      <c r="CM760" s="107"/>
      <c r="CN760" s="107"/>
      <c r="CO760" s="107"/>
      <c r="CP760" s="107"/>
      <c r="CQ760" s="107"/>
      <c r="CR760" s="107"/>
      <c r="CS760" s="107"/>
      <c r="CT760" s="107"/>
      <c r="CU760" s="107"/>
      <c r="CV760" s="107"/>
      <c r="CW760" s="107"/>
      <c r="CX760" s="107"/>
      <c r="CY760" s="107"/>
      <c r="CZ760" s="107"/>
      <c r="DA760" s="107"/>
      <c r="DB760" s="107"/>
      <c r="DC760" s="107"/>
      <c r="DD760" s="107"/>
    </row>
    <row r="761" spans="1:108" s="58" customFormat="1" ht="12.75">
      <c r="A761" s="112" t="s">
        <v>794</v>
      </c>
      <c r="B761" s="112"/>
      <c r="C761" s="112"/>
      <c r="D761" s="112"/>
      <c r="E761" s="112"/>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c r="AB761" s="112"/>
      <c r="AC761" s="112"/>
      <c r="AD761" s="112"/>
      <c r="AE761" s="112"/>
      <c r="AF761" s="112"/>
      <c r="AG761" s="112"/>
      <c r="AH761" s="112"/>
      <c r="AI761" s="112"/>
      <c r="AJ761" s="112"/>
      <c r="AK761" s="112"/>
      <c r="AL761" s="112"/>
      <c r="AM761" s="112"/>
      <c r="AN761" s="112"/>
      <c r="AO761" s="112"/>
      <c r="AP761" s="112"/>
      <c r="AQ761" s="112"/>
      <c r="AR761" s="112"/>
      <c r="AS761" s="112"/>
      <c r="AT761" s="112"/>
      <c r="AU761" s="112"/>
      <c r="AV761" s="112"/>
      <c r="AW761" s="112"/>
      <c r="AX761" s="112"/>
      <c r="AY761" s="112"/>
      <c r="AZ761" s="112"/>
      <c r="BA761" s="112"/>
      <c r="BB761" s="112"/>
      <c r="BC761" s="112"/>
      <c r="BD761" s="112"/>
      <c r="BE761" s="112"/>
      <c r="BF761" s="112"/>
      <c r="BG761" s="112"/>
      <c r="BH761" s="112"/>
      <c r="BI761" s="112"/>
      <c r="BJ761" s="112"/>
      <c r="BK761" s="112"/>
      <c r="BL761" s="112"/>
      <c r="BM761" s="112"/>
      <c r="BN761" s="112"/>
      <c r="BO761" s="112"/>
      <c r="BP761" s="112"/>
      <c r="BQ761" s="112"/>
      <c r="BR761" s="112"/>
      <c r="BS761" s="112"/>
      <c r="BT761" s="112"/>
      <c r="BU761" s="112"/>
      <c r="BV761" s="112"/>
      <c r="BW761" s="112"/>
      <c r="BX761" s="112"/>
      <c r="BY761" s="112"/>
      <c r="BZ761" s="112"/>
      <c r="CA761" s="112"/>
      <c r="CB761" s="112"/>
      <c r="CC761" s="112"/>
      <c r="CD761" s="112"/>
      <c r="CE761" s="112"/>
      <c r="CF761" s="112"/>
      <c r="CG761" s="112"/>
      <c r="CH761" s="112"/>
      <c r="CI761" s="112"/>
      <c r="CJ761" s="112"/>
      <c r="CK761" s="112"/>
      <c r="CL761" s="112"/>
      <c r="CM761" s="112"/>
      <c r="CN761" s="112"/>
      <c r="CO761" s="112"/>
      <c r="CP761" s="112"/>
      <c r="CQ761" s="112"/>
      <c r="CR761" s="112"/>
      <c r="CS761" s="112"/>
      <c r="CT761" s="112"/>
      <c r="CU761" s="112"/>
      <c r="CV761" s="112"/>
      <c r="CW761" s="112"/>
      <c r="CX761" s="112"/>
      <c r="CY761" s="112"/>
      <c r="CZ761" s="112"/>
      <c r="DA761" s="112"/>
      <c r="DB761" s="112"/>
      <c r="DC761" s="112"/>
      <c r="DD761" s="112"/>
    </row>
    <row r="762" spans="1:108" s="58" customFormat="1" ht="13.5" customHeight="1">
      <c r="A762" s="107" t="s">
        <v>795</v>
      </c>
      <c r="B762" s="107"/>
      <c r="C762" s="107"/>
      <c r="D762" s="107"/>
      <c r="E762" s="107"/>
      <c r="F762" s="107"/>
      <c r="G762" s="107"/>
      <c r="H762" s="107"/>
      <c r="I762" s="107"/>
      <c r="J762" s="107"/>
      <c r="K762" s="107"/>
      <c r="L762" s="107"/>
      <c r="M762" s="107"/>
      <c r="N762" s="107"/>
      <c r="O762" s="107"/>
      <c r="P762" s="107"/>
      <c r="Q762" s="107"/>
      <c r="R762" s="107"/>
      <c r="S762" s="107"/>
      <c r="T762" s="107"/>
      <c r="U762" s="107"/>
      <c r="V762" s="107"/>
      <c r="W762" s="107"/>
      <c r="X762" s="107"/>
      <c r="Y762" s="107"/>
      <c r="Z762" s="107"/>
      <c r="AA762" s="107"/>
      <c r="AB762" s="107"/>
      <c r="AC762" s="107"/>
      <c r="AD762" s="107"/>
      <c r="AE762" s="107"/>
      <c r="AF762" s="107"/>
      <c r="AG762" s="107"/>
      <c r="AH762" s="107"/>
      <c r="AI762" s="107"/>
      <c r="AJ762" s="107"/>
      <c r="AK762" s="107"/>
      <c r="AL762" s="107"/>
      <c r="AM762" s="107"/>
      <c r="AN762" s="107"/>
      <c r="AO762" s="107"/>
      <c r="AP762" s="107"/>
      <c r="AQ762" s="107"/>
      <c r="AR762" s="107"/>
      <c r="AS762" s="107"/>
      <c r="AT762" s="107"/>
      <c r="AU762" s="107"/>
      <c r="AV762" s="107"/>
      <c r="AW762" s="107"/>
      <c r="AX762" s="107"/>
      <c r="AY762" s="107"/>
      <c r="AZ762" s="107"/>
      <c r="BA762" s="107"/>
      <c r="BB762" s="107"/>
      <c r="BC762" s="107"/>
      <c r="BD762" s="107"/>
      <c r="BE762" s="107"/>
      <c r="BF762" s="107"/>
      <c r="BG762" s="107"/>
      <c r="BH762" s="107"/>
      <c r="BI762" s="107"/>
      <c r="BJ762" s="107"/>
      <c r="BK762" s="107"/>
      <c r="BL762" s="107"/>
      <c r="BM762" s="107"/>
      <c r="BN762" s="107"/>
      <c r="BO762" s="107"/>
      <c r="BP762" s="107"/>
      <c r="BQ762" s="107"/>
      <c r="BR762" s="107"/>
      <c r="BS762" s="107"/>
      <c r="BT762" s="107"/>
      <c r="BU762" s="107"/>
      <c r="BV762" s="107"/>
      <c r="BW762" s="107"/>
      <c r="BX762" s="107"/>
      <c r="BY762" s="107"/>
      <c r="BZ762" s="107"/>
      <c r="CA762" s="107"/>
      <c r="CB762" s="107"/>
      <c r="CC762" s="107"/>
      <c r="CD762" s="107"/>
      <c r="CE762" s="107"/>
      <c r="CF762" s="107"/>
      <c r="CG762" s="107"/>
      <c r="CH762" s="107"/>
      <c r="CI762" s="107"/>
      <c r="CJ762" s="107"/>
      <c r="CK762" s="107"/>
      <c r="CL762" s="107"/>
      <c r="CM762" s="107"/>
      <c r="CN762" s="107"/>
      <c r="CO762" s="107"/>
      <c r="CP762" s="107"/>
      <c r="CQ762" s="107"/>
      <c r="CR762" s="107"/>
      <c r="CS762" s="107"/>
      <c r="CT762" s="107"/>
      <c r="CU762" s="107"/>
      <c r="CV762" s="107"/>
      <c r="CW762" s="107"/>
      <c r="CX762" s="107"/>
      <c r="CY762" s="107"/>
      <c r="CZ762" s="107"/>
      <c r="DA762" s="107"/>
      <c r="DB762" s="107"/>
      <c r="DC762" s="107"/>
      <c r="DD762" s="107"/>
    </row>
    <row r="763" spans="1:108" s="58" customFormat="1" ht="12.75">
      <c r="A763" s="107" t="s">
        <v>796</v>
      </c>
      <c r="B763" s="107"/>
      <c r="C763" s="107"/>
      <c r="D763" s="107"/>
      <c r="E763" s="107"/>
      <c r="F763" s="107"/>
      <c r="G763" s="107"/>
      <c r="H763" s="107"/>
      <c r="I763" s="107"/>
      <c r="J763" s="107"/>
      <c r="K763" s="107"/>
      <c r="L763" s="107"/>
      <c r="M763" s="107"/>
      <c r="N763" s="107"/>
      <c r="O763" s="107"/>
      <c r="P763" s="107"/>
      <c r="Q763" s="107"/>
      <c r="R763" s="107"/>
      <c r="S763" s="107"/>
      <c r="T763" s="107"/>
      <c r="U763" s="107"/>
      <c r="V763" s="107"/>
      <c r="W763" s="107"/>
      <c r="X763" s="107"/>
      <c r="Y763" s="107"/>
      <c r="Z763" s="107"/>
      <c r="AA763" s="107"/>
      <c r="AB763" s="107"/>
      <c r="AC763" s="107"/>
      <c r="AD763" s="107"/>
      <c r="AE763" s="107"/>
      <c r="AF763" s="107"/>
      <c r="AG763" s="107"/>
      <c r="AH763" s="107"/>
      <c r="AI763" s="107"/>
      <c r="AJ763" s="107"/>
      <c r="AK763" s="107"/>
      <c r="AL763" s="107"/>
      <c r="AM763" s="107"/>
      <c r="AN763" s="107"/>
      <c r="AO763" s="107"/>
      <c r="AP763" s="107"/>
      <c r="AQ763" s="107"/>
      <c r="AR763" s="107"/>
      <c r="AS763" s="107"/>
      <c r="AT763" s="107"/>
      <c r="AU763" s="107"/>
      <c r="AV763" s="107"/>
      <c r="AW763" s="107"/>
      <c r="AX763" s="107"/>
      <c r="AY763" s="107"/>
      <c r="AZ763" s="107"/>
      <c r="BA763" s="107"/>
      <c r="BB763" s="107"/>
      <c r="BC763" s="107"/>
      <c r="BD763" s="107"/>
      <c r="BE763" s="107"/>
      <c r="BF763" s="107"/>
      <c r="BG763" s="107"/>
      <c r="BH763" s="107"/>
      <c r="BI763" s="107"/>
      <c r="BJ763" s="107"/>
      <c r="BK763" s="107"/>
      <c r="BL763" s="107"/>
      <c r="BM763" s="107"/>
      <c r="BN763" s="107"/>
      <c r="BO763" s="107"/>
      <c r="BP763" s="107"/>
      <c r="BQ763" s="107"/>
      <c r="BR763" s="107"/>
      <c r="BS763" s="107"/>
      <c r="BT763" s="107"/>
      <c r="BU763" s="107"/>
      <c r="BV763" s="107"/>
      <c r="BW763" s="107"/>
      <c r="BX763" s="107"/>
      <c r="BY763" s="107"/>
      <c r="BZ763" s="107"/>
      <c r="CA763" s="107"/>
      <c r="CB763" s="107"/>
      <c r="CC763" s="107"/>
      <c r="CD763" s="107"/>
      <c r="CE763" s="107"/>
      <c r="CF763" s="107"/>
      <c r="CG763" s="107"/>
      <c r="CH763" s="107"/>
      <c r="CI763" s="107"/>
      <c r="CJ763" s="107"/>
      <c r="CK763" s="107"/>
      <c r="CL763" s="107"/>
      <c r="CM763" s="107"/>
      <c r="CN763" s="107"/>
      <c r="CO763" s="107"/>
      <c r="CP763" s="107"/>
      <c r="CQ763" s="107"/>
      <c r="CR763" s="107"/>
      <c r="CS763" s="107"/>
      <c r="CT763" s="107"/>
      <c r="CU763" s="107"/>
      <c r="CV763" s="107"/>
      <c r="CW763" s="107"/>
      <c r="CX763" s="107"/>
      <c r="CY763" s="107"/>
      <c r="CZ763" s="107"/>
      <c r="DA763" s="107"/>
      <c r="DB763" s="107"/>
      <c r="DC763" s="107"/>
      <c r="DD763" s="107"/>
    </row>
    <row r="764" spans="1:108" s="58" customFormat="1" ht="12.75">
      <c r="A764" s="107" t="s">
        <v>797</v>
      </c>
      <c r="B764" s="107"/>
      <c r="C764" s="107"/>
      <c r="D764" s="107"/>
      <c r="E764" s="107"/>
      <c r="F764" s="107"/>
      <c r="G764" s="107"/>
      <c r="H764" s="107"/>
      <c r="I764" s="107"/>
      <c r="J764" s="107"/>
      <c r="K764" s="107"/>
      <c r="L764" s="107"/>
      <c r="M764" s="107"/>
      <c r="N764" s="107"/>
      <c r="O764" s="107"/>
      <c r="P764" s="107"/>
      <c r="Q764" s="107"/>
      <c r="R764" s="107"/>
      <c r="S764" s="107"/>
      <c r="T764" s="107"/>
      <c r="U764" s="107"/>
      <c r="V764" s="107"/>
      <c r="W764" s="107"/>
      <c r="X764" s="107"/>
      <c r="Y764" s="107"/>
      <c r="Z764" s="107"/>
      <c r="AA764" s="107"/>
      <c r="AB764" s="107"/>
      <c r="AC764" s="107"/>
      <c r="AD764" s="107"/>
      <c r="AE764" s="107"/>
      <c r="AF764" s="107"/>
      <c r="AG764" s="107"/>
      <c r="AH764" s="107"/>
      <c r="AI764" s="107"/>
      <c r="AJ764" s="107"/>
      <c r="AK764" s="107"/>
      <c r="AL764" s="107"/>
      <c r="AM764" s="107"/>
      <c r="AN764" s="107"/>
      <c r="AO764" s="107"/>
      <c r="AP764" s="107"/>
      <c r="AQ764" s="107"/>
      <c r="AR764" s="107"/>
      <c r="AS764" s="107"/>
      <c r="AT764" s="107"/>
      <c r="AU764" s="107"/>
      <c r="AV764" s="107"/>
      <c r="AW764" s="107"/>
      <c r="AX764" s="107"/>
      <c r="AY764" s="107"/>
      <c r="AZ764" s="107"/>
      <c r="BA764" s="107"/>
      <c r="BB764" s="107"/>
      <c r="BC764" s="107"/>
      <c r="BD764" s="107"/>
      <c r="BE764" s="107"/>
      <c r="BF764" s="107"/>
      <c r="BG764" s="107"/>
      <c r="BH764" s="107"/>
      <c r="BI764" s="107"/>
      <c r="BJ764" s="107"/>
      <c r="BK764" s="107"/>
      <c r="BL764" s="107"/>
      <c r="BM764" s="107"/>
      <c r="BN764" s="107"/>
      <c r="BO764" s="107"/>
      <c r="BP764" s="107"/>
      <c r="BQ764" s="107"/>
      <c r="BR764" s="107"/>
      <c r="BS764" s="107"/>
      <c r="BT764" s="107"/>
      <c r="BU764" s="107"/>
      <c r="BV764" s="107"/>
      <c r="BW764" s="107"/>
      <c r="BX764" s="107"/>
      <c r="BY764" s="107"/>
      <c r="BZ764" s="107"/>
      <c r="CA764" s="107"/>
      <c r="CB764" s="107"/>
      <c r="CC764" s="107"/>
      <c r="CD764" s="107"/>
      <c r="CE764" s="107"/>
      <c r="CF764" s="107"/>
      <c r="CG764" s="107"/>
      <c r="CH764" s="107"/>
      <c r="CI764" s="107"/>
      <c r="CJ764" s="107"/>
      <c r="CK764" s="107"/>
      <c r="CL764" s="107"/>
      <c r="CM764" s="107"/>
      <c r="CN764" s="107"/>
      <c r="CO764" s="107"/>
      <c r="CP764" s="107"/>
      <c r="CQ764" s="107"/>
      <c r="CR764" s="107"/>
      <c r="CS764" s="107"/>
      <c r="CT764" s="107"/>
      <c r="CU764" s="107"/>
      <c r="CV764" s="107"/>
      <c r="CW764" s="107"/>
      <c r="CX764" s="107"/>
      <c r="CY764" s="107"/>
      <c r="CZ764" s="107"/>
      <c r="DA764" s="107"/>
      <c r="DB764" s="107"/>
      <c r="DC764" s="107"/>
      <c r="DD764" s="107"/>
    </row>
    <row r="765" spans="1:108" s="58" customFormat="1" ht="13.5" customHeight="1">
      <c r="A765" s="112" t="s">
        <v>1659</v>
      </c>
      <c r="B765" s="112"/>
      <c r="C765" s="112"/>
      <c r="D765" s="112"/>
      <c r="E765" s="112"/>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c r="AB765" s="112"/>
      <c r="AC765" s="112"/>
      <c r="AD765" s="112"/>
      <c r="AE765" s="112"/>
      <c r="AF765" s="112"/>
      <c r="AG765" s="112"/>
      <c r="AH765" s="112"/>
      <c r="AI765" s="112"/>
      <c r="AJ765" s="112"/>
      <c r="AK765" s="112"/>
      <c r="AL765" s="112"/>
      <c r="AM765" s="112"/>
      <c r="AN765" s="112"/>
      <c r="AO765" s="112"/>
      <c r="AP765" s="112"/>
      <c r="AQ765" s="112"/>
      <c r="AR765" s="112"/>
      <c r="AS765" s="112"/>
      <c r="AT765" s="112"/>
      <c r="AU765" s="112"/>
      <c r="AV765" s="112"/>
      <c r="AW765" s="112"/>
      <c r="AX765" s="112"/>
      <c r="AY765" s="112"/>
      <c r="AZ765" s="112"/>
      <c r="BA765" s="112"/>
      <c r="BB765" s="112"/>
      <c r="BC765" s="112"/>
      <c r="BD765" s="112"/>
      <c r="BE765" s="112"/>
      <c r="BF765" s="112"/>
      <c r="BG765" s="112"/>
      <c r="BH765" s="112"/>
      <c r="BI765" s="112"/>
      <c r="BJ765" s="112"/>
      <c r="BK765" s="112"/>
      <c r="BL765" s="112"/>
      <c r="BM765" s="112"/>
      <c r="BN765" s="112"/>
      <c r="BO765" s="112"/>
      <c r="BP765" s="112"/>
      <c r="BQ765" s="112"/>
      <c r="BR765" s="112"/>
      <c r="BS765" s="112"/>
      <c r="BT765" s="112"/>
      <c r="BU765" s="112"/>
      <c r="BV765" s="112"/>
      <c r="BW765" s="112"/>
      <c r="BX765" s="112"/>
      <c r="BY765" s="112"/>
      <c r="BZ765" s="112"/>
      <c r="CA765" s="112"/>
      <c r="CB765" s="112"/>
      <c r="CC765" s="112"/>
      <c r="CD765" s="112"/>
      <c r="CE765" s="112"/>
      <c r="CF765" s="112"/>
      <c r="CG765" s="112"/>
      <c r="CH765" s="112"/>
      <c r="CI765" s="112"/>
      <c r="CJ765" s="112"/>
      <c r="CK765" s="112"/>
      <c r="CL765" s="112"/>
      <c r="CM765" s="112"/>
      <c r="CN765" s="112"/>
      <c r="CO765" s="112"/>
      <c r="CP765" s="112"/>
      <c r="CQ765" s="112"/>
      <c r="CR765" s="112"/>
      <c r="CS765" s="112"/>
      <c r="CT765" s="112"/>
      <c r="CU765" s="112"/>
      <c r="CV765" s="112"/>
      <c r="CW765" s="112"/>
      <c r="CX765" s="112"/>
      <c r="CY765" s="112"/>
      <c r="CZ765" s="112"/>
      <c r="DA765" s="112"/>
      <c r="DB765" s="112"/>
      <c r="DC765" s="112"/>
      <c r="DD765" s="112"/>
    </row>
    <row r="766" spans="1:108" s="58" customFormat="1" ht="13.5" customHeight="1">
      <c r="A766" s="112" t="s">
        <v>1660</v>
      </c>
      <c r="B766" s="112"/>
      <c r="C766" s="112"/>
      <c r="D766" s="112"/>
      <c r="E766" s="112"/>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c r="AB766" s="112"/>
      <c r="AC766" s="112"/>
      <c r="AD766" s="112"/>
      <c r="AE766" s="112"/>
      <c r="AF766" s="112"/>
      <c r="AG766" s="112"/>
      <c r="AH766" s="112"/>
      <c r="AI766" s="112"/>
      <c r="AJ766" s="112"/>
      <c r="AK766" s="112"/>
      <c r="AL766" s="112"/>
      <c r="AM766" s="112"/>
      <c r="AN766" s="112"/>
      <c r="AO766" s="112"/>
      <c r="AP766" s="112"/>
      <c r="AQ766" s="112"/>
      <c r="AR766" s="112"/>
      <c r="AS766" s="112"/>
      <c r="AT766" s="112"/>
      <c r="AU766" s="112"/>
      <c r="AV766" s="112"/>
      <c r="AW766" s="112"/>
      <c r="AX766" s="112"/>
      <c r="AY766" s="112"/>
      <c r="AZ766" s="112"/>
      <c r="BA766" s="112"/>
      <c r="BB766" s="112"/>
      <c r="BC766" s="112"/>
      <c r="BD766" s="112"/>
      <c r="BE766" s="112"/>
      <c r="BF766" s="112"/>
      <c r="BG766" s="112"/>
      <c r="BH766" s="112"/>
      <c r="BI766" s="112"/>
      <c r="BJ766" s="112"/>
      <c r="BK766" s="112"/>
      <c r="BL766" s="112"/>
      <c r="BM766" s="112"/>
      <c r="BN766" s="112"/>
      <c r="BO766" s="112"/>
      <c r="BP766" s="112"/>
      <c r="BQ766" s="112"/>
      <c r="BR766" s="112"/>
      <c r="BS766" s="112"/>
      <c r="BT766" s="112"/>
      <c r="BU766" s="112"/>
      <c r="BV766" s="112"/>
      <c r="BW766" s="112"/>
      <c r="BX766" s="112"/>
      <c r="BY766" s="112"/>
      <c r="BZ766" s="112"/>
      <c r="CA766" s="112"/>
      <c r="CB766" s="112"/>
      <c r="CC766" s="112"/>
      <c r="CD766" s="112"/>
      <c r="CE766" s="112"/>
      <c r="CF766" s="112"/>
      <c r="CG766" s="112"/>
      <c r="CH766" s="112"/>
      <c r="CI766" s="112"/>
      <c r="CJ766" s="112"/>
      <c r="CK766" s="112"/>
      <c r="CL766" s="112"/>
      <c r="CM766" s="112"/>
      <c r="CN766" s="112"/>
      <c r="CO766" s="112"/>
      <c r="CP766" s="112"/>
      <c r="CQ766" s="112"/>
      <c r="CR766" s="112"/>
      <c r="CS766" s="112"/>
      <c r="CT766" s="112"/>
      <c r="CU766" s="112"/>
      <c r="CV766" s="112"/>
      <c r="CW766" s="112"/>
      <c r="CX766" s="112"/>
      <c r="CY766" s="112"/>
      <c r="CZ766" s="112"/>
      <c r="DA766" s="112"/>
      <c r="DB766" s="112"/>
      <c r="DC766" s="112"/>
      <c r="DD766" s="112"/>
    </row>
    <row r="767" spans="1:108" s="96" customFormat="1" ht="13.5" customHeight="1">
      <c r="A767" s="112" t="s">
        <v>1661</v>
      </c>
      <c r="B767" s="112"/>
      <c r="C767" s="112"/>
      <c r="D767" s="112"/>
      <c r="E767" s="112"/>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c r="AB767" s="112"/>
      <c r="AC767" s="112"/>
      <c r="AD767" s="112"/>
      <c r="AE767" s="112"/>
      <c r="AF767" s="112"/>
      <c r="AG767" s="112"/>
      <c r="AH767" s="112"/>
      <c r="AI767" s="112"/>
      <c r="AJ767" s="112"/>
      <c r="AK767" s="112"/>
      <c r="AL767" s="112"/>
      <c r="AM767" s="112"/>
      <c r="AN767" s="112"/>
      <c r="AO767" s="112"/>
      <c r="AP767" s="112"/>
      <c r="AQ767" s="112"/>
      <c r="AR767" s="112"/>
      <c r="AS767" s="112"/>
      <c r="AT767" s="112"/>
      <c r="AU767" s="112"/>
      <c r="AV767" s="112"/>
      <c r="AW767" s="112"/>
      <c r="AX767" s="112"/>
      <c r="AY767" s="112"/>
      <c r="AZ767" s="112"/>
      <c r="BA767" s="112"/>
      <c r="BB767" s="112"/>
      <c r="BC767" s="112"/>
      <c r="BD767" s="112"/>
      <c r="BE767" s="112"/>
      <c r="BF767" s="112"/>
      <c r="BG767" s="112"/>
      <c r="BH767" s="112"/>
      <c r="BI767" s="112"/>
      <c r="BJ767" s="112"/>
      <c r="BK767" s="112"/>
      <c r="BL767" s="112"/>
      <c r="BM767" s="112"/>
      <c r="BN767" s="112"/>
      <c r="BO767" s="112"/>
      <c r="BP767" s="112"/>
      <c r="BQ767" s="112"/>
      <c r="BR767" s="112"/>
      <c r="BS767" s="112"/>
      <c r="BT767" s="112"/>
      <c r="BU767" s="112"/>
      <c r="BV767" s="112"/>
      <c r="BW767" s="112"/>
      <c r="BX767" s="112"/>
      <c r="BY767" s="112"/>
      <c r="BZ767" s="112"/>
      <c r="CA767" s="112"/>
      <c r="CB767" s="112"/>
      <c r="CC767" s="112"/>
      <c r="CD767" s="112"/>
      <c r="CE767" s="112"/>
      <c r="CF767" s="112"/>
      <c r="CG767" s="112"/>
      <c r="CH767" s="112"/>
      <c r="CI767" s="112"/>
      <c r="CJ767" s="112"/>
      <c r="CK767" s="112"/>
      <c r="CL767" s="112"/>
      <c r="CM767" s="112"/>
      <c r="CN767" s="112"/>
      <c r="CO767" s="112"/>
      <c r="CP767" s="112"/>
      <c r="CQ767" s="112"/>
      <c r="CR767" s="112"/>
      <c r="CS767" s="112"/>
      <c r="CT767" s="112"/>
      <c r="CU767" s="112"/>
      <c r="CV767" s="112"/>
      <c r="CW767" s="112"/>
      <c r="CX767" s="112"/>
      <c r="CY767" s="112"/>
      <c r="CZ767" s="112"/>
      <c r="DA767" s="112"/>
      <c r="DB767" s="112"/>
      <c r="DC767" s="112"/>
      <c r="DD767" s="112"/>
    </row>
    <row r="768" spans="1:108" s="58" customFormat="1" ht="13.5" customHeight="1">
      <c r="A768" s="112" t="s">
        <v>798</v>
      </c>
      <c r="B768" s="112"/>
      <c r="C768" s="112"/>
      <c r="D768" s="112"/>
      <c r="E768" s="112"/>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c r="AB768" s="112"/>
      <c r="AC768" s="112"/>
      <c r="AD768" s="112"/>
      <c r="AE768" s="112"/>
      <c r="AF768" s="112"/>
      <c r="AG768" s="112"/>
      <c r="AH768" s="112"/>
      <c r="AI768" s="112"/>
      <c r="AJ768" s="112"/>
      <c r="AK768" s="112"/>
      <c r="AL768" s="112"/>
      <c r="AM768" s="112"/>
      <c r="AN768" s="112"/>
      <c r="AO768" s="112"/>
      <c r="AP768" s="112"/>
      <c r="AQ768" s="112"/>
      <c r="AR768" s="112"/>
      <c r="AS768" s="112"/>
      <c r="AT768" s="112"/>
      <c r="AU768" s="112"/>
      <c r="AV768" s="112"/>
      <c r="AW768" s="112"/>
      <c r="AX768" s="112"/>
      <c r="AY768" s="112"/>
      <c r="AZ768" s="112"/>
      <c r="BA768" s="112"/>
      <c r="BB768" s="112"/>
      <c r="BC768" s="112"/>
      <c r="BD768" s="112"/>
      <c r="BE768" s="112"/>
      <c r="BF768" s="112"/>
      <c r="BG768" s="112"/>
      <c r="BH768" s="112"/>
      <c r="BI768" s="112"/>
      <c r="BJ768" s="112"/>
      <c r="BK768" s="112"/>
      <c r="BL768" s="112"/>
      <c r="BM768" s="112"/>
      <c r="BN768" s="112"/>
      <c r="BO768" s="112"/>
      <c r="BP768" s="112"/>
      <c r="BQ768" s="112"/>
      <c r="BR768" s="112"/>
      <c r="BS768" s="112"/>
      <c r="BT768" s="112"/>
      <c r="BU768" s="112"/>
      <c r="BV768" s="112"/>
      <c r="BW768" s="112"/>
      <c r="BX768" s="112"/>
      <c r="BY768" s="112"/>
      <c r="BZ768" s="112"/>
      <c r="CA768" s="112"/>
      <c r="CB768" s="112"/>
      <c r="CC768" s="112"/>
      <c r="CD768" s="112"/>
      <c r="CE768" s="112"/>
      <c r="CF768" s="112"/>
      <c r="CG768" s="112"/>
      <c r="CH768" s="112"/>
      <c r="CI768" s="112"/>
      <c r="CJ768" s="112"/>
      <c r="CK768" s="112"/>
      <c r="CL768" s="112"/>
      <c r="CM768" s="112"/>
      <c r="CN768" s="112"/>
      <c r="CO768" s="112"/>
      <c r="CP768" s="112"/>
      <c r="CQ768" s="112"/>
      <c r="CR768" s="112"/>
      <c r="CS768" s="112"/>
      <c r="CT768" s="112"/>
      <c r="CU768" s="112"/>
      <c r="CV768" s="112"/>
      <c r="CW768" s="112"/>
      <c r="CX768" s="112"/>
      <c r="CY768" s="112"/>
      <c r="CZ768" s="112"/>
      <c r="DA768" s="112"/>
      <c r="DB768" s="112"/>
      <c r="DC768" s="112"/>
      <c r="DD768" s="112"/>
    </row>
    <row r="769" spans="1:108" s="58" customFormat="1" ht="13.5" customHeight="1">
      <c r="A769" s="112" t="s">
        <v>799</v>
      </c>
      <c r="B769" s="112"/>
      <c r="C769" s="112"/>
      <c r="D769" s="112"/>
      <c r="E769" s="112"/>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c r="AB769" s="112"/>
      <c r="AC769" s="112"/>
      <c r="AD769" s="112"/>
      <c r="AE769" s="112"/>
      <c r="AF769" s="112"/>
      <c r="AG769" s="112"/>
      <c r="AH769" s="112"/>
      <c r="AI769" s="112"/>
      <c r="AJ769" s="112"/>
      <c r="AK769" s="112"/>
      <c r="AL769" s="112"/>
      <c r="AM769" s="112"/>
      <c r="AN769" s="112"/>
      <c r="AO769" s="112"/>
      <c r="AP769" s="112"/>
      <c r="AQ769" s="112"/>
      <c r="AR769" s="112"/>
      <c r="AS769" s="112"/>
      <c r="AT769" s="112"/>
      <c r="AU769" s="112"/>
      <c r="AV769" s="112"/>
      <c r="AW769" s="112"/>
      <c r="AX769" s="112"/>
      <c r="AY769" s="112"/>
      <c r="AZ769" s="112"/>
      <c r="BA769" s="112"/>
      <c r="BB769" s="112"/>
      <c r="BC769" s="112"/>
      <c r="BD769" s="112"/>
      <c r="BE769" s="112"/>
      <c r="BF769" s="112"/>
      <c r="BG769" s="112"/>
      <c r="BH769" s="112"/>
      <c r="BI769" s="112"/>
      <c r="BJ769" s="112"/>
      <c r="BK769" s="112"/>
      <c r="BL769" s="112"/>
      <c r="BM769" s="112"/>
      <c r="BN769" s="112"/>
      <c r="BO769" s="112"/>
      <c r="BP769" s="112"/>
      <c r="BQ769" s="112"/>
      <c r="BR769" s="112"/>
      <c r="BS769" s="112"/>
      <c r="BT769" s="112"/>
      <c r="BU769" s="112"/>
      <c r="BV769" s="112"/>
      <c r="BW769" s="112"/>
      <c r="BX769" s="112"/>
      <c r="BY769" s="112"/>
      <c r="BZ769" s="112"/>
      <c r="CA769" s="112"/>
      <c r="CB769" s="112"/>
      <c r="CC769" s="112"/>
      <c r="CD769" s="112"/>
      <c r="CE769" s="112"/>
      <c r="CF769" s="112"/>
      <c r="CG769" s="112"/>
      <c r="CH769" s="112"/>
      <c r="CI769" s="112"/>
      <c r="CJ769" s="112"/>
      <c r="CK769" s="112"/>
      <c r="CL769" s="112"/>
      <c r="CM769" s="112"/>
      <c r="CN769" s="112"/>
      <c r="CO769" s="112"/>
      <c r="CP769" s="112"/>
      <c r="CQ769" s="112"/>
      <c r="CR769" s="112"/>
      <c r="CS769" s="112"/>
      <c r="CT769" s="112"/>
      <c r="CU769" s="112"/>
      <c r="CV769" s="112"/>
      <c r="CW769" s="112"/>
      <c r="CX769" s="112"/>
      <c r="CY769" s="112"/>
      <c r="CZ769" s="112"/>
      <c r="DA769" s="112"/>
      <c r="DB769" s="112"/>
      <c r="DC769" s="112"/>
      <c r="DD769" s="112"/>
    </row>
    <row r="770" spans="1:108" s="58" customFormat="1" ht="13.5" customHeight="1">
      <c r="A770" s="112" t="s">
        <v>1164</v>
      </c>
      <c r="B770" s="112"/>
      <c r="C770" s="112"/>
      <c r="D770" s="112"/>
      <c r="E770" s="112"/>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c r="AB770" s="112"/>
      <c r="AC770" s="112"/>
      <c r="AD770" s="112"/>
      <c r="AE770" s="112"/>
      <c r="AF770" s="112"/>
      <c r="AG770" s="112"/>
      <c r="AH770" s="112"/>
      <c r="AI770" s="112"/>
      <c r="AJ770" s="112"/>
      <c r="AK770" s="112"/>
      <c r="AL770" s="112"/>
      <c r="AM770" s="112"/>
      <c r="AN770" s="112"/>
      <c r="AO770" s="112"/>
      <c r="AP770" s="112"/>
      <c r="AQ770" s="112"/>
      <c r="AR770" s="112"/>
      <c r="AS770" s="112"/>
      <c r="AT770" s="112"/>
      <c r="AU770" s="112"/>
      <c r="AV770" s="112"/>
      <c r="AW770" s="112"/>
      <c r="AX770" s="112"/>
      <c r="AY770" s="112"/>
      <c r="AZ770" s="112"/>
      <c r="BA770" s="112"/>
      <c r="BB770" s="112"/>
      <c r="BC770" s="112"/>
      <c r="BD770" s="112"/>
      <c r="BE770" s="112"/>
      <c r="BF770" s="112"/>
      <c r="BG770" s="112"/>
      <c r="BH770" s="112"/>
      <c r="BI770" s="112"/>
      <c r="BJ770" s="112"/>
      <c r="BK770" s="112"/>
      <c r="BL770" s="112"/>
      <c r="BM770" s="112"/>
      <c r="BN770" s="112"/>
      <c r="BO770" s="112"/>
      <c r="BP770" s="112"/>
      <c r="BQ770" s="112"/>
      <c r="BR770" s="112"/>
      <c r="BS770" s="112"/>
      <c r="BT770" s="112"/>
      <c r="BU770" s="112"/>
      <c r="BV770" s="112"/>
      <c r="BW770" s="112"/>
      <c r="BX770" s="112"/>
      <c r="BY770" s="112"/>
      <c r="BZ770" s="112"/>
      <c r="CA770" s="112"/>
      <c r="CB770" s="112"/>
      <c r="CC770" s="112"/>
      <c r="CD770" s="112"/>
      <c r="CE770" s="112"/>
      <c r="CF770" s="112"/>
      <c r="CG770" s="112"/>
      <c r="CH770" s="112"/>
      <c r="CI770" s="112"/>
      <c r="CJ770" s="112"/>
      <c r="CK770" s="112"/>
      <c r="CL770" s="112"/>
      <c r="CM770" s="112"/>
      <c r="CN770" s="112"/>
      <c r="CO770" s="112"/>
      <c r="CP770" s="112"/>
      <c r="CQ770" s="112"/>
      <c r="CR770" s="112"/>
      <c r="CS770" s="112"/>
      <c r="CT770" s="112"/>
      <c r="CU770" s="112"/>
      <c r="CV770" s="112"/>
      <c r="CW770" s="112"/>
      <c r="CX770" s="112"/>
      <c r="CY770" s="112"/>
      <c r="CZ770" s="112"/>
      <c r="DA770" s="112"/>
      <c r="DB770" s="112"/>
      <c r="DC770" s="112"/>
      <c r="DD770" s="112"/>
    </row>
    <row r="771" spans="1:108" s="58" customFormat="1" ht="13.5" customHeight="1">
      <c r="A771" s="112" t="s">
        <v>1663</v>
      </c>
      <c r="B771" s="112"/>
      <c r="C771" s="112"/>
      <c r="D771" s="112"/>
      <c r="E771" s="112"/>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c r="AB771" s="112"/>
      <c r="AC771" s="112"/>
      <c r="AD771" s="112"/>
      <c r="AE771" s="112"/>
      <c r="AF771" s="112"/>
      <c r="AG771" s="112"/>
      <c r="AH771" s="112"/>
      <c r="AI771" s="112"/>
      <c r="AJ771" s="112"/>
      <c r="AK771" s="112"/>
      <c r="AL771" s="112"/>
      <c r="AM771" s="112"/>
      <c r="AN771" s="112"/>
      <c r="AO771" s="112"/>
      <c r="AP771" s="112"/>
      <c r="AQ771" s="112"/>
      <c r="AR771" s="112"/>
      <c r="AS771" s="112"/>
      <c r="AT771" s="112"/>
      <c r="AU771" s="112"/>
      <c r="AV771" s="112"/>
      <c r="AW771" s="112"/>
      <c r="AX771" s="112"/>
      <c r="AY771" s="112"/>
      <c r="AZ771" s="112"/>
      <c r="BA771" s="112"/>
      <c r="BB771" s="112"/>
      <c r="BC771" s="112"/>
      <c r="BD771" s="112"/>
      <c r="BE771" s="112"/>
      <c r="BF771" s="112"/>
      <c r="BG771" s="112"/>
      <c r="BH771" s="112"/>
      <c r="BI771" s="112"/>
      <c r="BJ771" s="112"/>
      <c r="BK771" s="112"/>
      <c r="BL771" s="112"/>
      <c r="BM771" s="112"/>
      <c r="BN771" s="112"/>
      <c r="BO771" s="112"/>
      <c r="BP771" s="112"/>
      <c r="BQ771" s="112"/>
      <c r="BR771" s="112"/>
      <c r="BS771" s="112"/>
      <c r="BT771" s="112"/>
      <c r="BU771" s="112"/>
      <c r="BV771" s="112"/>
      <c r="BW771" s="112"/>
      <c r="BX771" s="112"/>
      <c r="BY771" s="112"/>
      <c r="BZ771" s="112"/>
      <c r="CA771" s="112"/>
      <c r="CB771" s="112"/>
      <c r="CC771" s="112"/>
      <c r="CD771" s="112"/>
      <c r="CE771" s="112"/>
      <c r="CF771" s="112"/>
      <c r="CG771" s="112"/>
      <c r="CH771" s="112"/>
      <c r="CI771" s="112"/>
      <c r="CJ771" s="112"/>
      <c r="CK771" s="112"/>
      <c r="CL771" s="112"/>
      <c r="CM771" s="112"/>
      <c r="CN771" s="112"/>
      <c r="CO771" s="112"/>
      <c r="CP771" s="112"/>
      <c r="CQ771" s="112"/>
      <c r="CR771" s="112"/>
      <c r="CS771" s="112"/>
      <c r="CT771" s="112"/>
      <c r="CU771" s="112"/>
      <c r="CV771" s="112"/>
      <c r="CW771" s="112"/>
      <c r="CX771" s="112"/>
      <c r="CY771" s="112"/>
      <c r="CZ771" s="112"/>
      <c r="DA771" s="112"/>
      <c r="DB771" s="112"/>
      <c r="DC771" s="112"/>
      <c r="DD771" s="112"/>
    </row>
    <row r="772" spans="1:108" s="58" customFormat="1" ht="13.5" customHeight="1">
      <c r="A772" s="112" t="s">
        <v>1664</v>
      </c>
      <c r="B772" s="112"/>
      <c r="C772" s="112"/>
      <c r="D772" s="112"/>
      <c r="E772" s="112"/>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c r="AB772" s="112"/>
      <c r="AC772" s="112"/>
      <c r="AD772" s="112"/>
      <c r="AE772" s="112"/>
      <c r="AF772" s="112"/>
      <c r="AG772" s="112"/>
      <c r="AH772" s="112"/>
      <c r="AI772" s="112"/>
      <c r="AJ772" s="112"/>
      <c r="AK772" s="112"/>
      <c r="AL772" s="112"/>
      <c r="AM772" s="112"/>
      <c r="AN772" s="112"/>
      <c r="AO772" s="112"/>
      <c r="AP772" s="112"/>
      <c r="AQ772" s="112"/>
      <c r="AR772" s="112"/>
      <c r="AS772" s="112"/>
      <c r="AT772" s="112"/>
      <c r="AU772" s="112"/>
      <c r="AV772" s="112"/>
      <c r="AW772" s="112"/>
      <c r="AX772" s="112"/>
      <c r="AY772" s="112"/>
      <c r="AZ772" s="112"/>
      <c r="BA772" s="112"/>
      <c r="BB772" s="112"/>
      <c r="BC772" s="112"/>
      <c r="BD772" s="112"/>
      <c r="BE772" s="112"/>
      <c r="BF772" s="112"/>
      <c r="BG772" s="112"/>
      <c r="BH772" s="112"/>
      <c r="BI772" s="112"/>
      <c r="BJ772" s="112"/>
      <c r="BK772" s="112"/>
      <c r="BL772" s="112"/>
      <c r="BM772" s="112"/>
      <c r="BN772" s="112"/>
      <c r="BO772" s="112"/>
      <c r="BP772" s="112"/>
      <c r="BQ772" s="112"/>
      <c r="BR772" s="112"/>
      <c r="BS772" s="112"/>
      <c r="BT772" s="112"/>
      <c r="BU772" s="112"/>
      <c r="BV772" s="112"/>
      <c r="BW772" s="112"/>
      <c r="BX772" s="112"/>
      <c r="BY772" s="112"/>
      <c r="BZ772" s="112"/>
      <c r="CA772" s="112"/>
      <c r="CB772" s="112"/>
      <c r="CC772" s="112"/>
      <c r="CD772" s="112"/>
      <c r="CE772" s="112"/>
      <c r="CF772" s="112"/>
      <c r="CG772" s="112"/>
      <c r="CH772" s="112"/>
      <c r="CI772" s="112"/>
      <c r="CJ772" s="112"/>
      <c r="CK772" s="112"/>
      <c r="CL772" s="112"/>
      <c r="CM772" s="112"/>
      <c r="CN772" s="112"/>
      <c r="CO772" s="112"/>
      <c r="CP772" s="112"/>
      <c r="CQ772" s="112"/>
      <c r="CR772" s="112"/>
      <c r="CS772" s="112"/>
      <c r="CT772" s="112"/>
      <c r="CU772" s="112"/>
      <c r="CV772" s="112"/>
      <c r="CW772" s="112"/>
      <c r="CX772" s="112"/>
      <c r="CY772" s="112"/>
      <c r="CZ772" s="112"/>
      <c r="DA772" s="112"/>
      <c r="DB772" s="112"/>
      <c r="DC772" s="112"/>
      <c r="DD772" s="112"/>
    </row>
    <row r="773" spans="1:108" s="58" customFormat="1" ht="12.75">
      <c r="A773" s="112" t="s">
        <v>800</v>
      </c>
      <c r="B773" s="112"/>
      <c r="C773" s="112"/>
      <c r="D773" s="112"/>
      <c r="E773" s="112"/>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c r="AB773" s="112"/>
      <c r="AC773" s="112"/>
      <c r="AD773" s="112"/>
      <c r="AE773" s="112"/>
      <c r="AF773" s="112"/>
      <c r="AG773" s="112"/>
      <c r="AH773" s="112"/>
      <c r="AI773" s="112"/>
      <c r="AJ773" s="112"/>
      <c r="AK773" s="112"/>
      <c r="AL773" s="112"/>
      <c r="AM773" s="112"/>
      <c r="AN773" s="112"/>
      <c r="AO773" s="112"/>
      <c r="AP773" s="112"/>
      <c r="AQ773" s="112"/>
      <c r="AR773" s="112"/>
      <c r="AS773" s="112"/>
      <c r="AT773" s="112"/>
      <c r="AU773" s="112"/>
      <c r="AV773" s="112"/>
      <c r="AW773" s="112"/>
      <c r="AX773" s="112"/>
      <c r="AY773" s="112"/>
      <c r="AZ773" s="112"/>
      <c r="BA773" s="112"/>
      <c r="BB773" s="112"/>
      <c r="BC773" s="112"/>
      <c r="BD773" s="112"/>
      <c r="BE773" s="112"/>
      <c r="BF773" s="112"/>
      <c r="BG773" s="112"/>
      <c r="BH773" s="112"/>
      <c r="BI773" s="112"/>
      <c r="BJ773" s="112"/>
      <c r="BK773" s="112"/>
      <c r="BL773" s="112"/>
      <c r="BM773" s="112"/>
      <c r="BN773" s="112"/>
      <c r="BO773" s="112"/>
      <c r="BP773" s="112"/>
      <c r="BQ773" s="112"/>
      <c r="BR773" s="112"/>
      <c r="BS773" s="112"/>
      <c r="BT773" s="112"/>
      <c r="BU773" s="112"/>
      <c r="BV773" s="112"/>
      <c r="BW773" s="112"/>
      <c r="BX773" s="112"/>
      <c r="BY773" s="112"/>
      <c r="BZ773" s="112"/>
      <c r="CA773" s="112"/>
      <c r="CB773" s="112"/>
      <c r="CC773" s="112"/>
      <c r="CD773" s="112"/>
      <c r="CE773" s="112"/>
      <c r="CF773" s="112"/>
      <c r="CG773" s="112"/>
      <c r="CH773" s="112"/>
      <c r="CI773" s="112"/>
      <c r="CJ773" s="112"/>
      <c r="CK773" s="112"/>
      <c r="CL773" s="112"/>
      <c r="CM773" s="112"/>
      <c r="CN773" s="112"/>
      <c r="CO773" s="112"/>
      <c r="CP773" s="112"/>
      <c r="CQ773" s="112"/>
      <c r="CR773" s="112"/>
      <c r="CS773" s="112"/>
      <c r="CT773" s="112"/>
      <c r="CU773" s="112"/>
      <c r="CV773" s="112"/>
      <c r="CW773" s="112"/>
      <c r="CX773" s="112"/>
      <c r="CY773" s="112"/>
      <c r="CZ773" s="112"/>
      <c r="DA773" s="112"/>
      <c r="DB773" s="112"/>
      <c r="DC773" s="112"/>
      <c r="DD773" s="112"/>
    </row>
    <row r="774" spans="1:108" s="58" customFormat="1" ht="13.5" customHeight="1">
      <c r="A774" s="107" t="s">
        <v>801</v>
      </c>
      <c r="B774" s="107"/>
      <c r="C774" s="107"/>
      <c r="D774" s="107"/>
      <c r="E774" s="107"/>
      <c r="F774" s="107"/>
      <c r="G774" s="107"/>
      <c r="H774" s="107"/>
      <c r="I774" s="107"/>
      <c r="J774" s="107"/>
      <c r="K774" s="107"/>
      <c r="L774" s="107"/>
      <c r="M774" s="107"/>
      <c r="N774" s="107"/>
      <c r="O774" s="107"/>
      <c r="P774" s="107"/>
      <c r="Q774" s="107"/>
      <c r="R774" s="107"/>
      <c r="S774" s="107"/>
      <c r="T774" s="107"/>
      <c r="U774" s="107"/>
      <c r="V774" s="107"/>
      <c r="W774" s="107"/>
      <c r="X774" s="107"/>
      <c r="Y774" s="107"/>
      <c r="Z774" s="107"/>
      <c r="AA774" s="107"/>
      <c r="AB774" s="107"/>
      <c r="AC774" s="107"/>
      <c r="AD774" s="107"/>
      <c r="AE774" s="107"/>
      <c r="AF774" s="107"/>
      <c r="AG774" s="107"/>
      <c r="AH774" s="107"/>
      <c r="AI774" s="107"/>
      <c r="AJ774" s="107"/>
      <c r="AK774" s="107"/>
      <c r="AL774" s="107"/>
      <c r="AM774" s="107"/>
      <c r="AN774" s="107"/>
      <c r="AO774" s="107"/>
      <c r="AP774" s="107"/>
      <c r="AQ774" s="107"/>
      <c r="AR774" s="107"/>
      <c r="AS774" s="107"/>
      <c r="AT774" s="107"/>
      <c r="AU774" s="107"/>
      <c r="AV774" s="107"/>
      <c r="AW774" s="107"/>
      <c r="AX774" s="107"/>
      <c r="AY774" s="107"/>
      <c r="AZ774" s="107"/>
      <c r="BA774" s="107"/>
      <c r="BB774" s="107"/>
      <c r="BC774" s="107"/>
      <c r="BD774" s="107"/>
      <c r="BE774" s="107"/>
      <c r="BF774" s="107"/>
      <c r="BG774" s="107"/>
      <c r="BH774" s="107"/>
      <c r="BI774" s="107"/>
      <c r="BJ774" s="107"/>
      <c r="BK774" s="107"/>
      <c r="BL774" s="107"/>
      <c r="BM774" s="107"/>
      <c r="BN774" s="107"/>
      <c r="BO774" s="107"/>
      <c r="BP774" s="107"/>
      <c r="BQ774" s="107"/>
      <c r="BR774" s="107"/>
      <c r="BS774" s="107"/>
      <c r="BT774" s="107"/>
      <c r="BU774" s="107"/>
      <c r="BV774" s="107"/>
      <c r="BW774" s="107"/>
      <c r="BX774" s="107"/>
      <c r="BY774" s="107"/>
      <c r="BZ774" s="107"/>
      <c r="CA774" s="107"/>
      <c r="CB774" s="107"/>
      <c r="CC774" s="107"/>
      <c r="CD774" s="107"/>
      <c r="CE774" s="107"/>
      <c r="CF774" s="107"/>
      <c r="CG774" s="107"/>
      <c r="CH774" s="107"/>
      <c r="CI774" s="107"/>
      <c r="CJ774" s="107"/>
      <c r="CK774" s="107"/>
      <c r="CL774" s="107"/>
      <c r="CM774" s="107"/>
      <c r="CN774" s="107"/>
      <c r="CO774" s="107"/>
      <c r="CP774" s="107"/>
      <c r="CQ774" s="107"/>
      <c r="CR774" s="107"/>
      <c r="CS774" s="107"/>
      <c r="CT774" s="107"/>
      <c r="CU774" s="107"/>
      <c r="CV774" s="107"/>
      <c r="CW774" s="107"/>
      <c r="CX774" s="107"/>
      <c r="CY774" s="107"/>
      <c r="CZ774" s="107"/>
      <c r="DA774" s="107"/>
      <c r="DB774" s="107"/>
      <c r="DC774" s="107"/>
      <c r="DD774" s="107"/>
    </row>
    <row r="775" spans="1:108" s="58" customFormat="1" ht="13.5" customHeight="1">
      <c r="A775" s="107" t="s">
        <v>1665</v>
      </c>
      <c r="B775" s="107"/>
      <c r="C775" s="107"/>
      <c r="D775" s="107"/>
      <c r="E775" s="107"/>
      <c r="F775" s="107"/>
      <c r="G775" s="107"/>
      <c r="H775" s="107"/>
      <c r="I775" s="107"/>
      <c r="J775" s="107"/>
      <c r="K775" s="107"/>
      <c r="L775" s="107"/>
      <c r="M775" s="107"/>
      <c r="N775" s="107"/>
      <c r="O775" s="107"/>
      <c r="P775" s="107"/>
      <c r="Q775" s="107"/>
      <c r="R775" s="107"/>
      <c r="S775" s="107"/>
      <c r="T775" s="107"/>
      <c r="U775" s="107"/>
      <c r="V775" s="107"/>
      <c r="W775" s="107"/>
      <c r="X775" s="107"/>
      <c r="Y775" s="107"/>
      <c r="Z775" s="107"/>
      <c r="AA775" s="107"/>
      <c r="AB775" s="107"/>
      <c r="AC775" s="107"/>
      <c r="AD775" s="107"/>
      <c r="AE775" s="107"/>
      <c r="AF775" s="107"/>
      <c r="AG775" s="107"/>
      <c r="AH775" s="107"/>
      <c r="AI775" s="107"/>
      <c r="AJ775" s="107"/>
      <c r="AK775" s="107"/>
      <c r="AL775" s="107"/>
      <c r="AM775" s="107"/>
      <c r="AN775" s="107"/>
      <c r="AO775" s="107"/>
      <c r="AP775" s="107"/>
      <c r="AQ775" s="107"/>
      <c r="AR775" s="107"/>
      <c r="AS775" s="107"/>
      <c r="AT775" s="107"/>
      <c r="AU775" s="107"/>
      <c r="AV775" s="107"/>
      <c r="AW775" s="107"/>
      <c r="AX775" s="107"/>
      <c r="AY775" s="107"/>
      <c r="AZ775" s="107"/>
      <c r="BA775" s="107"/>
      <c r="BB775" s="107"/>
      <c r="BC775" s="107"/>
      <c r="BD775" s="107"/>
      <c r="BE775" s="107"/>
      <c r="BF775" s="107"/>
      <c r="BG775" s="107"/>
      <c r="BH775" s="107"/>
      <c r="BI775" s="107"/>
      <c r="BJ775" s="107"/>
      <c r="BK775" s="107"/>
      <c r="BL775" s="107"/>
      <c r="BM775" s="107"/>
      <c r="BN775" s="107"/>
      <c r="BO775" s="107"/>
      <c r="BP775" s="107"/>
      <c r="BQ775" s="107"/>
      <c r="BR775" s="107"/>
      <c r="BS775" s="107"/>
      <c r="BT775" s="107"/>
      <c r="BU775" s="107"/>
      <c r="BV775" s="107"/>
      <c r="BW775" s="107"/>
      <c r="BX775" s="107"/>
      <c r="BY775" s="107"/>
      <c r="BZ775" s="107"/>
      <c r="CA775" s="107"/>
      <c r="CB775" s="107"/>
      <c r="CC775" s="107"/>
      <c r="CD775" s="107"/>
      <c r="CE775" s="107"/>
      <c r="CF775" s="107"/>
      <c r="CG775" s="107"/>
      <c r="CH775" s="107"/>
      <c r="CI775" s="107"/>
      <c r="CJ775" s="107"/>
      <c r="CK775" s="107"/>
      <c r="CL775" s="107"/>
      <c r="CM775" s="107"/>
      <c r="CN775" s="107"/>
      <c r="CO775" s="107"/>
      <c r="CP775" s="107"/>
      <c r="CQ775" s="107"/>
      <c r="CR775" s="107"/>
      <c r="CS775" s="107"/>
      <c r="CT775" s="107"/>
      <c r="CU775" s="107"/>
      <c r="CV775" s="107"/>
      <c r="CW775" s="107"/>
      <c r="CX775" s="107"/>
      <c r="CY775" s="107"/>
      <c r="CZ775" s="107"/>
      <c r="DA775" s="107"/>
      <c r="DB775" s="107"/>
      <c r="DC775" s="107"/>
      <c r="DD775" s="107"/>
    </row>
    <row r="776" spans="1:108" s="58" customFormat="1" ht="12.75">
      <c r="A776" s="107" t="s">
        <v>1666</v>
      </c>
      <c r="B776" s="107"/>
      <c r="C776" s="107"/>
      <c r="D776" s="107"/>
      <c r="E776" s="107"/>
      <c r="F776" s="107"/>
      <c r="G776" s="107"/>
      <c r="H776" s="107"/>
      <c r="I776" s="107"/>
      <c r="J776" s="107"/>
      <c r="K776" s="107"/>
      <c r="L776" s="107"/>
      <c r="M776" s="107"/>
      <c r="N776" s="107"/>
      <c r="O776" s="107"/>
      <c r="P776" s="107"/>
      <c r="Q776" s="107"/>
      <c r="R776" s="107"/>
      <c r="S776" s="107"/>
      <c r="T776" s="107"/>
      <c r="U776" s="107"/>
      <c r="V776" s="107"/>
      <c r="W776" s="107"/>
      <c r="X776" s="107"/>
      <c r="Y776" s="107"/>
      <c r="Z776" s="107"/>
      <c r="AA776" s="107"/>
      <c r="AB776" s="107"/>
      <c r="AC776" s="107"/>
      <c r="AD776" s="107"/>
      <c r="AE776" s="107"/>
      <c r="AF776" s="107"/>
      <c r="AG776" s="107"/>
      <c r="AH776" s="107"/>
      <c r="AI776" s="107"/>
      <c r="AJ776" s="107"/>
      <c r="AK776" s="107"/>
      <c r="AL776" s="107"/>
      <c r="AM776" s="107"/>
      <c r="AN776" s="107"/>
      <c r="AO776" s="107"/>
      <c r="AP776" s="107"/>
      <c r="AQ776" s="107"/>
      <c r="AR776" s="107"/>
      <c r="AS776" s="107"/>
      <c r="AT776" s="107"/>
      <c r="AU776" s="107"/>
      <c r="AV776" s="107"/>
      <c r="AW776" s="107"/>
      <c r="AX776" s="107"/>
      <c r="AY776" s="107"/>
      <c r="AZ776" s="107"/>
      <c r="BA776" s="107"/>
      <c r="BB776" s="107"/>
      <c r="BC776" s="107"/>
      <c r="BD776" s="107"/>
      <c r="BE776" s="107"/>
      <c r="BF776" s="107"/>
      <c r="BG776" s="107"/>
      <c r="BH776" s="107"/>
      <c r="BI776" s="107"/>
      <c r="BJ776" s="107"/>
      <c r="BK776" s="107"/>
      <c r="BL776" s="107"/>
      <c r="BM776" s="107"/>
      <c r="BN776" s="107"/>
      <c r="BO776" s="107"/>
      <c r="BP776" s="107"/>
      <c r="BQ776" s="107"/>
      <c r="BR776" s="107"/>
      <c r="BS776" s="107"/>
      <c r="BT776" s="107"/>
      <c r="BU776" s="107"/>
      <c r="BV776" s="107"/>
      <c r="BW776" s="107"/>
      <c r="BX776" s="107"/>
      <c r="BY776" s="107"/>
      <c r="BZ776" s="107"/>
      <c r="CA776" s="107"/>
      <c r="CB776" s="107"/>
      <c r="CC776" s="107"/>
      <c r="CD776" s="107"/>
      <c r="CE776" s="107"/>
      <c r="CF776" s="107"/>
      <c r="CG776" s="107"/>
      <c r="CH776" s="107"/>
      <c r="CI776" s="107"/>
      <c r="CJ776" s="107"/>
      <c r="CK776" s="107"/>
      <c r="CL776" s="107"/>
      <c r="CM776" s="107"/>
      <c r="CN776" s="107"/>
      <c r="CO776" s="107"/>
      <c r="CP776" s="107"/>
      <c r="CQ776" s="107"/>
      <c r="CR776" s="107"/>
      <c r="CS776" s="107"/>
      <c r="CT776" s="107"/>
      <c r="CU776" s="107"/>
      <c r="CV776" s="107"/>
      <c r="CW776" s="107"/>
      <c r="CX776" s="107"/>
      <c r="CY776" s="107"/>
      <c r="CZ776" s="107"/>
      <c r="DA776" s="107"/>
      <c r="DB776" s="107"/>
      <c r="DC776" s="107"/>
      <c r="DD776" s="107"/>
    </row>
    <row r="777" spans="1:108" s="58" customFormat="1" ht="12.75">
      <c r="A777" s="107" t="s">
        <v>1667</v>
      </c>
      <c r="B777" s="107"/>
      <c r="C777" s="107"/>
      <c r="D777" s="107"/>
      <c r="E777" s="107"/>
      <c r="F777" s="107"/>
      <c r="G777" s="107"/>
      <c r="H777" s="107"/>
      <c r="I777" s="107"/>
      <c r="J777" s="107"/>
      <c r="K777" s="107"/>
      <c r="L777" s="107"/>
      <c r="M777" s="107"/>
      <c r="N777" s="107"/>
      <c r="O777" s="107"/>
      <c r="P777" s="107"/>
      <c r="Q777" s="107"/>
      <c r="R777" s="107"/>
      <c r="S777" s="107"/>
      <c r="T777" s="107"/>
      <c r="U777" s="107"/>
      <c r="V777" s="107"/>
      <c r="W777" s="107"/>
      <c r="X777" s="107"/>
      <c r="Y777" s="107"/>
      <c r="Z777" s="107"/>
      <c r="AA777" s="107"/>
      <c r="AB777" s="107"/>
      <c r="AC777" s="107"/>
      <c r="AD777" s="107"/>
      <c r="AE777" s="107"/>
      <c r="AF777" s="107"/>
      <c r="AG777" s="107"/>
      <c r="AH777" s="107"/>
      <c r="AI777" s="107"/>
      <c r="AJ777" s="107"/>
      <c r="AK777" s="107"/>
      <c r="AL777" s="107"/>
      <c r="AM777" s="107"/>
      <c r="AN777" s="107"/>
      <c r="AO777" s="107"/>
      <c r="AP777" s="107"/>
      <c r="AQ777" s="107"/>
      <c r="AR777" s="107"/>
      <c r="AS777" s="107"/>
      <c r="AT777" s="107"/>
      <c r="AU777" s="107"/>
      <c r="AV777" s="107"/>
      <c r="AW777" s="107"/>
      <c r="AX777" s="107"/>
      <c r="AY777" s="107"/>
      <c r="AZ777" s="107"/>
      <c r="BA777" s="107"/>
      <c r="BB777" s="107"/>
      <c r="BC777" s="107"/>
      <c r="BD777" s="107"/>
      <c r="BE777" s="107"/>
      <c r="BF777" s="107"/>
      <c r="BG777" s="107"/>
      <c r="BH777" s="107"/>
      <c r="BI777" s="107"/>
      <c r="BJ777" s="107"/>
      <c r="BK777" s="107"/>
      <c r="BL777" s="107"/>
      <c r="BM777" s="107"/>
      <c r="BN777" s="107"/>
      <c r="BO777" s="107"/>
      <c r="BP777" s="107"/>
      <c r="BQ777" s="107"/>
      <c r="BR777" s="107"/>
      <c r="BS777" s="107"/>
      <c r="BT777" s="107"/>
      <c r="BU777" s="107"/>
      <c r="BV777" s="107"/>
      <c r="BW777" s="107"/>
      <c r="BX777" s="107"/>
      <c r="BY777" s="107"/>
      <c r="BZ777" s="107"/>
      <c r="CA777" s="107"/>
      <c r="CB777" s="107"/>
      <c r="CC777" s="107"/>
      <c r="CD777" s="107"/>
      <c r="CE777" s="107"/>
      <c r="CF777" s="107"/>
      <c r="CG777" s="107"/>
      <c r="CH777" s="107"/>
      <c r="CI777" s="107"/>
      <c r="CJ777" s="107"/>
      <c r="CK777" s="107"/>
      <c r="CL777" s="107"/>
      <c r="CM777" s="107"/>
      <c r="CN777" s="107"/>
      <c r="CO777" s="107"/>
      <c r="CP777" s="107"/>
      <c r="CQ777" s="107"/>
      <c r="CR777" s="107"/>
      <c r="CS777" s="107"/>
      <c r="CT777" s="107"/>
      <c r="CU777" s="107"/>
      <c r="CV777" s="107"/>
      <c r="CW777" s="107"/>
      <c r="CX777" s="107"/>
      <c r="CY777" s="107"/>
      <c r="CZ777" s="107"/>
      <c r="DA777" s="107"/>
      <c r="DB777" s="107"/>
      <c r="DC777" s="107"/>
      <c r="DD777" s="107"/>
    </row>
    <row r="778" spans="1:108" s="58" customFormat="1" ht="13.5" customHeight="1">
      <c r="A778" s="112" t="s">
        <v>1668</v>
      </c>
      <c r="B778" s="112"/>
      <c r="C778" s="112"/>
      <c r="D778" s="112"/>
      <c r="E778" s="112"/>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c r="AB778" s="112"/>
      <c r="AC778" s="112"/>
      <c r="AD778" s="112"/>
      <c r="AE778" s="112"/>
      <c r="AF778" s="112"/>
      <c r="AG778" s="112"/>
      <c r="AH778" s="112"/>
      <c r="AI778" s="112"/>
      <c r="AJ778" s="112"/>
      <c r="AK778" s="112"/>
      <c r="AL778" s="112"/>
      <c r="AM778" s="112"/>
      <c r="AN778" s="112"/>
      <c r="AO778" s="112"/>
      <c r="AP778" s="112"/>
      <c r="AQ778" s="112"/>
      <c r="AR778" s="112"/>
      <c r="AS778" s="112"/>
      <c r="AT778" s="112"/>
      <c r="AU778" s="112"/>
      <c r="AV778" s="112"/>
      <c r="AW778" s="112"/>
      <c r="AX778" s="112"/>
      <c r="AY778" s="112"/>
      <c r="AZ778" s="112"/>
      <c r="BA778" s="112"/>
      <c r="BB778" s="112"/>
      <c r="BC778" s="112"/>
      <c r="BD778" s="112"/>
      <c r="BE778" s="112"/>
      <c r="BF778" s="112"/>
      <c r="BG778" s="112"/>
      <c r="BH778" s="112"/>
      <c r="BI778" s="112"/>
      <c r="BJ778" s="112"/>
      <c r="BK778" s="112"/>
      <c r="BL778" s="112"/>
      <c r="BM778" s="112"/>
      <c r="BN778" s="112"/>
      <c r="BO778" s="112"/>
      <c r="BP778" s="112"/>
      <c r="BQ778" s="112"/>
      <c r="BR778" s="112"/>
      <c r="BS778" s="112"/>
      <c r="BT778" s="112"/>
      <c r="BU778" s="112"/>
      <c r="BV778" s="112"/>
      <c r="BW778" s="112"/>
      <c r="BX778" s="112"/>
      <c r="BY778" s="112"/>
      <c r="BZ778" s="112"/>
      <c r="CA778" s="112"/>
      <c r="CB778" s="112"/>
      <c r="CC778" s="112"/>
      <c r="CD778" s="112"/>
      <c r="CE778" s="112"/>
      <c r="CF778" s="112"/>
      <c r="CG778" s="112"/>
      <c r="CH778" s="112"/>
      <c r="CI778" s="112"/>
      <c r="CJ778" s="112"/>
      <c r="CK778" s="112"/>
      <c r="CL778" s="112"/>
      <c r="CM778" s="112"/>
      <c r="CN778" s="112"/>
      <c r="CO778" s="112"/>
      <c r="CP778" s="112"/>
      <c r="CQ778" s="112"/>
      <c r="CR778" s="112"/>
      <c r="CS778" s="112"/>
      <c r="CT778" s="112"/>
      <c r="CU778" s="112"/>
      <c r="CV778" s="112"/>
      <c r="CW778" s="112"/>
      <c r="CX778" s="112"/>
      <c r="CY778" s="112"/>
      <c r="CZ778" s="112"/>
      <c r="DA778" s="112"/>
      <c r="DB778" s="112"/>
      <c r="DC778" s="112"/>
      <c r="DD778" s="112"/>
    </row>
    <row r="779" spans="1:108" s="58" customFormat="1" ht="13.5" customHeight="1">
      <c r="A779" s="112" t="s">
        <v>1669</v>
      </c>
      <c r="B779" s="112"/>
      <c r="C779" s="112"/>
      <c r="D779" s="112"/>
      <c r="E779" s="112"/>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c r="AB779" s="112"/>
      <c r="AC779" s="112"/>
      <c r="AD779" s="112"/>
      <c r="AE779" s="112"/>
      <c r="AF779" s="112"/>
      <c r="AG779" s="112"/>
      <c r="AH779" s="112"/>
      <c r="AI779" s="112"/>
      <c r="AJ779" s="112"/>
      <c r="AK779" s="112"/>
      <c r="AL779" s="112"/>
      <c r="AM779" s="112"/>
      <c r="AN779" s="112"/>
      <c r="AO779" s="112"/>
      <c r="AP779" s="112"/>
      <c r="AQ779" s="112"/>
      <c r="AR779" s="112"/>
      <c r="AS779" s="112"/>
      <c r="AT779" s="112"/>
      <c r="AU779" s="112"/>
      <c r="AV779" s="112"/>
      <c r="AW779" s="112"/>
      <c r="AX779" s="112"/>
      <c r="AY779" s="112"/>
      <c r="AZ779" s="112"/>
      <c r="BA779" s="112"/>
      <c r="BB779" s="112"/>
      <c r="BC779" s="112"/>
      <c r="BD779" s="112"/>
      <c r="BE779" s="112"/>
      <c r="BF779" s="112"/>
      <c r="BG779" s="112"/>
      <c r="BH779" s="112"/>
      <c r="BI779" s="112"/>
      <c r="BJ779" s="112"/>
      <c r="BK779" s="112"/>
      <c r="BL779" s="112"/>
      <c r="BM779" s="112"/>
      <c r="BN779" s="112"/>
      <c r="BO779" s="112"/>
      <c r="BP779" s="112"/>
      <c r="BQ779" s="112"/>
      <c r="BR779" s="112"/>
      <c r="BS779" s="112"/>
      <c r="BT779" s="112"/>
      <c r="BU779" s="112"/>
      <c r="BV779" s="112"/>
      <c r="BW779" s="112"/>
      <c r="BX779" s="112"/>
      <c r="BY779" s="112"/>
      <c r="BZ779" s="112"/>
      <c r="CA779" s="112"/>
      <c r="CB779" s="112"/>
      <c r="CC779" s="112"/>
      <c r="CD779" s="112"/>
      <c r="CE779" s="112"/>
      <c r="CF779" s="112"/>
      <c r="CG779" s="112"/>
      <c r="CH779" s="112"/>
      <c r="CI779" s="112"/>
      <c r="CJ779" s="112"/>
      <c r="CK779" s="112"/>
      <c r="CL779" s="112"/>
      <c r="CM779" s="112"/>
      <c r="CN779" s="112"/>
      <c r="CO779" s="112"/>
      <c r="CP779" s="112"/>
      <c r="CQ779" s="112"/>
      <c r="CR779" s="112"/>
      <c r="CS779" s="112"/>
      <c r="CT779" s="112"/>
      <c r="CU779" s="112"/>
      <c r="CV779" s="112"/>
      <c r="CW779" s="112"/>
      <c r="CX779" s="112"/>
      <c r="CY779" s="112"/>
      <c r="CZ779" s="112"/>
      <c r="DA779" s="112"/>
      <c r="DB779" s="112"/>
      <c r="DC779" s="112"/>
      <c r="DD779" s="112"/>
    </row>
    <row r="780" spans="1:108" s="96" customFormat="1" ht="13.5" customHeight="1">
      <c r="A780" s="112" t="s">
        <v>1670</v>
      </c>
      <c r="B780" s="112"/>
      <c r="C780" s="112"/>
      <c r="D780" s="112"/>
      <c r="E780" s="112"/>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c r="AB780" s="112"/>
      <c r="AC780" s="112"/>
      <c r="AD780" s="112"/>
      <c r="AE780" s="112"/>
      <c r="AF780" s="112"/>
      <c r="AG780" s="112"/>
      <c r="AH780" s="112"/>
      <c r="AI780" s="112"/>
      <c r="AJ780" s="112"/>
      <c r="AK780" s="112"/>
      <c r="AL780" s="112"/>
      <c r="AM780" s="112"/>
      <c r="AN780" s="112"/>
      <c r="AO780" s="112"/>
      <c r="AP780" s="112"/>
      <c r="AQ780" s="112"/>
      <c r="AR780" s="112"/>
      <c r="AS780" s="112"/>
      <c r="AT780" s="112"/>
      <c r="AU780" s="112"/>
      <c r="AV780" s="112"/>
      <c r="AW780" s="112"/>
      <c r="AX780" s="112"/>
      <c r="AY780" s="112"/>
      <c r="AZ780" s="112"/>
      <c r="BA780" s="112"/>
      <c r="BB780" s="112"/>
      <c r="BC780" s="112"/>
      <c r="BD780" s="112"/>
      <c r="BE780" s="112"/>
      <c r="BF780" s="112"/>
      <c r="BG780" s="112"/>
      <c r="BH780" s="112"/>
      <c r="BI780" s="112"/>
      <c r="BJ780" s="112"/>
      <c r="BK780" s="112"/>
      <c r="BL780" s="112"/>
      <c r="BM780" s="112"/>
      <c r="BN780" s="112"/>
      <c r="BO780" s="112"/>
      <c r="BP780" s="112"/>
      <c r="BQ780" s="112"/>
      <c r="BR780" s="112"/>
      <c r="BS780" s="112"/>
      <c r="BT780" s="112"/>
      <c r="BU780" s="112"/>
      <c r="BV780" s="112"/>
      <c r="BW780" s="112"/>
      <c r="BX780" s="112"/>
      <c r="BY780" s="112"/>
      <c r="BZ780" s="112"/>
      <c r="CA780" s="112"/>
      <c r="CB780" s="112"/>
      <c r="CC780" s="112"/>
      <c r="CD780" s="112"/>
      <c r="CE780" s="112"/>
      <c r="CF780" s="112"/>
      <c r="CG780" s="112"/>
      <c r="CH780" s="112"/>
      <c r="CI780" s="112"/>
      <c r="CJ780" s="112"/>
      <c r="CK780" s="112"/>
      <c r="CL780" s="112"/>
      <c r="CM780" s="112"/>
      <c r="CN780" s="112"/>
      <c r="CO780" s="112"/>
      <c r="CP780" s="112"/>
      <c r="CQ780" s="112"/>
      <c r="CR780" s="112"/>
      <c r="CS780" s="112"/>
      <c r="CT780" s="112"/>
      <c r="CU780" s="112"/>
      <c r="CV780" s="112"/>
      <c r="CW780" s="112"/>
      <c r="CX780" s="112"/>
      <c r="CY780" s="112"/>
      <c r="CZ780" s="112"/>
      <c r="DA780" s="112"/>
      <c r="DB780" s="112"/>
      <c r="DC780" s="112"/>
      <c r="DD780" s="112"/>
    </row>
    <row r="781" spans="1:108" s="58" customFormat="1" ht="13.5" customHeight="1">
      <c r="A781" s="112" t="s">
        <v>1165</v>
      </c>
      <c r="B781" s="112"/>
      <c r="C781" s="112"/>
      <c r="D781" s="112"/>
      <c r="E781" s="112"/>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c r="AB781" s="112"/>
      <c r="AC781" s="112"/>
      <c r="AD781" s="112"/>
      <c r="AE781" s="112"/>
      <c r="AF781" s="112"/>
      <c r="AG781" s="112"/>
      <c r="AH781" s="112"/>
      <c r="AI781" s="112"/>
      <c r="AJ781" s="112"/>
      <c r="AK781" s="112"/>
      <c r="AL781" s="112"/>
      <c r="AM781" s="112"/>
      <c r="AN781" s="112"/>
      <c r="AO781" s="112"/>
      <c r="AP781" s="112"/>
      <c r="AQ781" s="112"/>
      <c r="AR781" s="112"/>
      <c r="AS781" s="112"/>
      <c r="AT781" s="112"/>
      <c r="AU781" s="112"/>
      <c r="AV781" s="112"/>
      <c r="AW781" s="112"/>
      <c r="AX781" s="112"/>
      <c r="AY781" s="112"/>
      <c r="AZ781" s="112"/>
      <c r="BA781" s="112"/>
      <c r="BB781" s="112"/>
      <c r="BC781" s="112"/>
      <c r="BD781" s="112"/>
      <c r="BE781" s="112"/>
      <c r="BF781" s="112"/>
      <c r="BG781" s="112"/>
      <c r="BH781" s="112"/>
      <c r="BI781" s="112"/>
      <c r="BJ781" s="112"/>
      <c r="BK781" s="112"/>
      <c r="BL781" s="112"/>
      <c r="BM781" s="112"/>
      <c r="BN781" s="112"/>
      <c r="BO781" s="112"/>
      <c r="BP781" s="112"/>
      <c r="BQ781" s="112"/>
      <c r="BR781" s="112"/>
      <c r="BS781" s="112"/>
      <c r="BT781" s="112"/>
      <c r="BU781" s="112"/>
      <c r="BV781" s="112"/>
      <c r="BW781" s="112"/>
      <c r="BX781" s="112"/>
      <c r="BY781" s="112"/>
      <c r="BZ781" s="112"/>
      <c r="CA781" s="112"/>
      <c r="CB781" s="112"/>
      <c r="CC781" s="112"/>
      <c r="CD781" s="112"/>
      <c r="CE781" s="112"/>
      <c r="CF781" s="112"/>
      <c r="CG781" s="112"/>
      <c r="CH781" s="112"/>
      <c r="CI781" s="112"/>
      <c r="CJ781" s="112"/>
      <c r="CK781" s="112"/>
      <c r="CL781" s="112"/>
      <c r="CM781" s="112"/>
      <c r="CN781" s="112"/>
      <c r="CO781" s="112"/>
      <c r="CP781" s="112"/>
      <c r="CQ781" s="112"/>
      <c r="CR781" s="112"/>
      <c r="CS781" s="112"/>
      <c r="CT781" s="112"/>
      <c r="CU781" s="112"/>
      <c r="CV781" s="112"/>
      <c r="CW781" s="112"/>
      <c r="CX781" s="112"/>
      <c r="CY781" s="112"/>
      <c r="CZ781" s="112"/>
      <c r="DA781" s="112"/>
      <c r="DB781" s="112"/>
      <c r="DC781" s="112"/>
      <c r="DD781" s="112"/>
    </row>
    <row r="782" spans="1:108" s="58" customFormat="1" ht="13.5" customHeight="1">
      <c r="A782" s="107" t="s">
        <v>1166</v>
      </c>
      <c r="B782" s="107"/>
      <c r="C782" s="107"/>
      <c r="D782" s="107"/>
      <c r="E782" s="107"/>
      <c r="F782" s="107"/>
      <c r="G782" s="107"/>
      <c r="H782" s="107"/>
      <c r="I782" s="107"/>
      <c r="J782" s="107"/>
      <c r="K782" s="107"/>
      <c r="L782" s="107"/>
      <c r="M782" s="107"/>
      <c r="N782" s="107"/>
      <c r="O782" s="107"/>
      <c r="P782" s="107"/>
      <c r="Q782" s="107"/>
      <c r="R782" s="107"/>
      <c r="S782" s="107"/>
      <c r="T782" s="107"/>
      <c r="U782" s="107"/>
      <c r="V782" s="107"/>
      <c r="W782" s="107"/>
      <c r="X782" s="107"/>
      <c r="Y782" s="107"/>
      <c r="Z782" s="107"/>
      <c r="AA782" s="107"/>
      <c r="AB782" s="107"/>
      <c r="AC782" s="107"/>
      <c r="AD782" s="107"/>
      <c r="AE782" s="107"/>
      <c r="AF782" s="107"/>
      <c r="AG782" s="107"/>
      <c r="AH782" s="107"/>
      <c r="AI782" s="107"/>
      <c r="AJ782" s="107"/>
      <c r="AK782" s="107"/>
      <c r="AL782" s="107"/>
      <c r="AM782" s="107"/>
      <c r="AN782" s="107"/>
      <c r="AO782" s="107"/>
      <c r="AP782" s="107"/>
      <c r="AQ782" s="107"/>
      <c r="AR782" s="107"/>
      <c r="AS782" s="107"/>
      <c r="AT782" s="107"/>
      <c r="AU782" s="107"/>
      <c r="AV782" s="107"/>
      <c r="AW782" s="107"/>
      <c r="AX782" s="107"/>
      <c r="AY782" s="107"/>
      <c r="AZ782" s="107"/>
      <c r="BA782" s="107"/>
      <c r="BB782" s="107"/>
      <c r="BC782" s="107"/>
      <c r="BD782" s="107"/>
      <c r="BE782" s="107"/>
      <c r="BF782" s="107"/>
      <c r="BG782" s="107"/>
      <c r="BH782" s="107"/>
      <c r="BI782" s="107"/>
      <c r="BJ782" s="107"/>
      <c r="BK782" s="107"/>
      <c r="BL782" s="107"/>
      <c r="BM782" s="107"/>
      <c r="BN782" s="107"/>
      <c r="BO782" s="107"/>
      <c r="BP782" s="107"/>
      <c r="BQ782" s="107"/>
      <c r="BR782" s="107"/>
      <c r="BS782" s="107"/>
      <c r="BT782" s="107"/>
      <c r="BU782" s="107"/>
      <c r="BV782" s="107"/>
      <c r="BW782" s="107"/>
      <c r="BX782" s="107"/>
      <c r="BY782" s="107"/>
      <c r="BZ782" s="107"/>
      <c r="CA782" s="107"/>
      <c r="CB782" s="107"/>
      <c r="CC782" s="107"/>
      <c r="CD782" s="107"/>
      <c r="CE782" s="107"/>
      <c r="CF782" s="107"/>
      <c r="CG782" s="107"/>
      <c r="CH782" s="107"/>
      <c r="CI782" s="107"/>
      <c r="CJ782" s="107"/>
      <c r="CK782" s="107"/>
      <c r="CL782" s="107"/>
      <c r="CM782" s="107"/>
      <c r="CN782" s="107"/>
      <c r="CO782" s="107"/>
      <c r="CP782" s="107"/>
      <c r="CQ782" s="107"/>
      <c r="CR782" s="107"/>
      <c r="CS782" s="107"/>
      <c r="CT782" s="107"/>
      <c r="CU782" s="107"/>
      <c r="CV782" s="107"/>
      <c r="CW782" s="107"/>
      <c r="CX782" s="107"/>
      <c r="CY782" s="107"/>
      <c r="CZ782" s="107"/>
      <c r="DA782" s="107"/>
      <c r="DB782" s="107"/>
      <c r="DC782" s="107"/>
      <c r="DD782" s="107"/>
    </row>
    <row r="783" spans="1:108" s="58" customFormat="1" ht="13.5" customHeight="1">
      <c r="A783" s="107" t="s">
        <v>1167</v>
      </c>
      <c r="B783" s="107"/>
      <c r="C783" s="107"/>
      <c r="D783" s="107"/>
      <c r="E783" s="107"/>
      <c r="F783" s="107"/>
      <c r="G783" s="107"/>
      <c r="H783" s="107"/>
      <c r="I783" s="107"/>
      <c r="J783" s="107"/>
      <c r="K783" s="107"/>
      <c r="L783" s="107"/>
      <c r="M783" s="107"/>
      <c r="N783" s="107"/>
      <c r="O783" s="107"/>
      <c r="P783" s="107"/>
      <c r="Q783" s="107"/>
      <c r="R783" s="107"/>
      <c r="S783" s="107"/>
      <c r="T783" s="107"/>
      <c r="U783" s="107"/>
      <c r="V783" s="107"/>
      <c r="W783" s="107"/>
      <c r="X783" s="107"/>
      <c r="Y783" s="107"/>
      <c r="Z783" s="107"/>
      <c r="AA783" s="107"/>
      <c r="AB783" s="107"/>
      <c r="AC783" s="107"/>
      <c r="AD783" s="107"/>
      <c r="AE783" s="107"/>
      <c r="AF783" s="107"/>
      <c r="AG783" s="107"/>
      <c r="AH783" s="107"/>
      <c r="AI783" s="107"/>
      <c r="AJ783" s="107"/>
      <c r="AK783" s="107"/>
      <c r="AL783" s="107"/>
      <c r="AM783" s="107"/>
      <c r="AN783" s="107"/>
      <c r="AO783" s="107"/>
      <c r="AP783" s="107"/>
      <c r="AQ783" s="107"/>
      <c r="AR783" s="107"/>
      <c r="AS783" s="107"/>
      <c r="AT783" s="107"/>
      <c r="AU783" s="107"/>
      <c r="AV783" s="107"/>
      <c r="AW783" s="107"/>
      <c r="AX783" s="107"/>
      <c r="AY783" s="107"/>
      <c r="AZ783" s="107"/>
      <c r="BA783" s="107"/>
      <c r="BB783" s="107"/>
      <c r="BC783" s="107"/>
      <c r="BD783" s="107"/>
      <c r="BE783" s="107"/>
      <c r="BF783" s="107"/>
      <c r="BG783" s="107"/>
      <c r="BH783" s="107"/>
      <c r="BI783" s="107"/>
      <c r="BJ783" s="107"/>
      <c r="BK783" s="107"/>
      <c r="BL783" s="107"/>
      <c r="BM783" s="107"/>
      <c r="BN783" s="107"/>
      <c r="BO783" s="107"/>
      <c r="BP783" s="107"/>
      <c r="BQ783" s="107"/>
      <c r="BR783" s="107"/>
      <c r="BS783" s="107"/>
      <c r="BT783" s="107"/>
      <c r="BU783" s="107"/>
      <c r="BV783" s="107"/>
      <c r="BW783" s="107"/>
      <c r="BX783" s="107"/>
      <c r="BY783" s="107"/>
      <c r="BZ783" s="107"/>
      <c r="CA783" s="107"/>
      <c r="CB783" s="107"/>
      <c r="CC783" s="107"/>
      <c r="CD783" s="107"/>
      <c r="CE783" s="107"/>
      <c r="CF783" s="107"/>
      <c r="CG783" s="107"/>
      <c r="CH783" s="107"/>
      <c r="CI783" s="107"/>
      <c r="CJ783" s="107"/>
      <c r="CK783" s="107"/>
      <c r="CL783" s="107"/>
      <c r="CM783" s="107"/>
      <c r="CN783" s="107"/>
      <c r="CO783" s="107"/>
      <c r="CP783" s="107"/>
      <c r="CQ783" s="107"/>
      <c r="CR783" s="107"/>
      <c r="CS783" s="107"/>
      <c r="CT783" s="107"/>
      <c r="CU783" s="107"/>
      <c r="CV783" s="107"/>
      <c r="CW783" s="107"/>
      <c r="CX783" s="107"/>
      <c r="CY783" s="107"/>
      <c r="CZ783" s="107"/>
      <c r="DA783" s="107"/>
      <c r="DB783" s="107"/>
      <c r="DC783" s="107"/>
      <c r="DD783" s="107"/>
    </row>
    <row r="784" spans="1:108" s="58" customFormat="1" ht="13.5" customHeight="1">
      <c r="A784" s="112" t="s">
        <v>1168</v>
      </c>
      <c r="B784" s="112"/>
      <c r="C784" s="112"/>
      <c r="D784" s="112"/>
      <c r="E784" s="112"/>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c r="AB784" s="112"/>
      <c r="AC784" s="112"/>
      <c r="AD784" s="112"/>
      <c r="AE784" s="112"/>
      <c r="AF784" s="112"/>
      <c r="AG784" s="112"/>
      <c r="AH784" s="112"/>
      <c r="AI784" s="112"/>
      <c r="AJ784" s="112"/>
      <c r="AK784" s="112"/>
      <c r="AL784" s="112"/>
      <c r="AM784" s="112"/>
      <c r="AN784" s="112"/>
      <c r="AO784" s="112"/>
      <c r="AP784" s="112"/>
      <c r="AQ784" s="112"/>
      <c r="AR784" s="112"/>
      <c r="AS784" s="112"/>
      <c r="AT784" s="112"/>
      <c r="AU784" s="112"/>
      <c r="AV784" s="112"/>
      <c r="AW784" s="112"/>
      <c r="AX784" s="112"/>
      <c r="AY784" s="112"/>
      <c r="AZ784" s="112"/>
      <c r="BA784" s="112"/>
      <c r="BB784" s="112"/>
      <c r="BC784" s="112"/>
      <c r="BD784" s="112"/>
      <c r="BE784" s="112"/>
      <c r="BF784" s="112"/>
      <c r="BG784" s="112"/>
      <c r="BH784" s="112"/>
      <c r="BI784" s="112"/>
      <c r="BJ784" s="112"/>
      <c r="BK784" s="112"/>
      <c r="BL784" s="112"/>
      <c r="BM784" s="112"/>
      <c r="BN784" s="112"/>
      <c r="BO784" s="112"/>
      <c r="BP784" s="112"/>
      <c r="BQ784" s="112"/>
      <c r="BR784" s="112"/>
      <c r="BS784" s="112"/>
      <c r="BT784" s="112"/>
      <c r="BU784" s="112"/>
      <c r="BV784" s="112"/>
      <c r="BW784" s="112"/>
      <c r="BX784" s="112"/>
      <c r="BY784" s="112"/>
      <c r="BZ784" s="112"/>
      <c r="CA784" s="112"/>
      <c r="CB784" s="112"/>
      <c r="CC784" s="112"/>
      <c r="CD784" s="112"/>
      <c r="CE784" s="112"/>
      <c r="CF784" s="112"/>
      <c r="CG784" s="112"/>
      <c r="CH784" s="112"/>
      <c r="CI784" s="112"/>
      <c r="CJ784" s="112"/>
      <c r="CK784" s="112"/>
      <c r="CL784" s="112"/>
      <c r="CM784" s="112"/>
      <c r="CN784" s="112"/>
      <c r="CO784" s="112"/>
      <c r="CP784" s="112"/>
      <c r="CQ784" s="112"/>
      <c r="CR784" s="112"/>
      <c r="CS784" s="112"/>
      <c r="CT784" s="112"/>
      <c r="CU784" s="112"/>
      <c r="CV784" s="112"/>
      <c r="CW784" s="112"/>
      <c r="CX784" s="112"/>
      <c r="CY784" s="112"/>
      <c r="CZ784" s="112"/>
      <c r="DA784" s="112"/>
      <c r="DB784" s="112"/>
      <c r="DC784" s="112"/>
      <c r="DD784" s="112"/>
    </row>
    <row r="785" spans="1:108" s="58" customFormat="1" ht="13.5" customHeight="1">
      <c r="A785" s="112" t="s">
        <v>1169</v>
      </c>
      <c r="B785" s="112"/>
      <c r="C785" s="112"/>
      <c r="D785" s="112"/>
      <c r="E785" s="112"/>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c r="AB785" s="112"/>
      <c r="AC785" s="112"/>
      <c r="AD785" s="112"/>
      <c r="AE785" s="112"/>
      <c r="AF785" s="112"/>
      <c r="AG785" s="112"/>
      <c r="AH785" s="112"/>
      <c r="AI785" s="112"/>
      <c r="AJ785" s="112"/>
      <c r="AK785" s="112"/>
      <c r="AL785" s="112"/>
      <c r="AM785" s="112"/>
      <c r="AN785" s="112"/>
      <c r="AO785" s="112"/>
      <c r="AP785" s="112"/>
      <c r="AQ785" s="112"/>
      <c r="AR785" s="112"/>
      <c r="AS785" s="112"/>
      <c r="AT785" s="112"/>
      <c r="AU785" s="112"/>
      <c r="AV785" s="112"/>
      <c r="AW785" s="112"/>
      <c r="AX785" s="112"/>
      <c r="AY785" s="112"/>
      <c r="AZ785" s="112"/>
      <c r="BA785" s="112"/>
      <c r="BB785" s="112"/>
      <c r="BC785" s="112"/>
      <c r="BD785" s="112"/>
      <c r="BE785" s="112"/>
      <c r="BF785" s="112"/>
      <c r="BG785" s="112"/>
      <c r="BH785" s="112"/>
      <c r="BI785" s="112"/>
      <c r="BJ785" s="112"/>
      <c r="BK785" s="112"/>
      <c r="BL785" s="112"/>
      <c r="BM785" s="112"/>
      <c r="BN785" s="112"/>
      <c r="BO785" s="112"/>
      <c r="BP785" s="112"/>
      <c r="BQ785" s="112"/>
      <c r="BR785" s="112"/>
      <c r="BS785" s="112"/>
      <c r="BT785" s="112"/>
      <c r="BU785" s="112"/>
      <c r="BV785" s="112"/>
      <c r="BW785" s="112"/>
      <c r="BX785" s="112"/>
      <c r="BY785" s="112"/>
      <c r="BZ785" s="112"/>
      <c r="CA785" s="112"/>
      <c r="CB785" s="112"/>
      <c r="CC785" s="112"/>
      <c r="CD785" s="112"/>
      <c r="CE785" s="112"/>
      <c r="CF785" s="112"/>
      <c r="CG785" s="112"/>
      <c r="CH785" s="112"/>
      <c r="CI785" s="112"/>
      <c r="CJ785" s="112"/>
      <c r="CK785" s="112"/>
      <c r="CL785" s="112"/>
      <c r="CM785" s="112"/>
      <c r="CN785" s="112"/>
      <c r="CO785" s="112"/>
      <c r="CP785" s="112"/>
      <c r="CQ785" s="112"/>
      <c r="CR785" s="112"/>
      <c r="CS785" s="112"/>
      <c r="CT785" s="112"/>
      <c r="CU785" s="112"/>
      <c r="CV785" s="112"/>
      <c r="CW785" s="112"/>
      <c r="CX785" s="112"/>
      <c r="CY785" s="112"/>
      <c r="CZ785" s="112"/>
      <c r="DA785" s="112"/>
      <c r="DB785" s="112"/>
      <c r="DC785" s="112"/>
      <c r="DD785" s="112"/>
    </row>
    <row r="786" spans="1:108" s="58" customFormat="1" ht="13.5" customHeight="1">
      <c r="A786" s="112" t="s">
        <v>1671</v>
      </c>
      <c r="B786" s="112"/>
      <c r="C786" s="112"/>
      <c r="D786" s="112"/>
      <c r="E786" s="112"/>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c r="AB786" s="112"/>
      <c r="AC786" s="112"/>
      <c r="AD786" s="112"/>
      <c r="AE786" s="112"/>
      <c r="AF786" s="112"/>
      <c r="AG786" s="112"/>
      <c r="AH786" s="112"/>
      <c r="AI786" s="112"/>
      <c r="AJ786" s="112"/>
      <c r="AK786" s="112"/>
      <c r="AL786" s="112"/>
      <c r="AM786" s="112"/>
      <c r="AN786" s="112"/>
      <c r="AO786" s="112"/>
      <c r="AP786" s="112"/>
      <c r="AQ786" s="112"/>
      <c r="AR786" s="112"/>
      <c r="AS786" s="112"/>
      <c r="AT786" s="112"/>
      <c r="AU786" s="112"/>
      <c r="AV786" s="112"/>
      <c r="AW786" s="112"/>
      <c r="AX786" s="112"/>
      <c r="AY786" s="112"/>
      <c r="AZ786" s="112"/>
      <c r="BA786" s="112"/>
      <c r="BB786" s="112"/>
      <c r="BC786" s="112"/>
      <c r="BD786" s="112"/>
      <c r="BE786" s="112"/>
      <c r="BF786" s="112"/>
      <c r="BG786" s="112"/>
      <c r="BH786" s="112"/>
      <c r="BI786" s="112"/>
      <c r="BJ786" s="112"/>
      <c r="BK786" s="112"/>
      <c r="BL786" s="112"/>
      <c r="BM786" s="112"/>
      <c r="BN786" s="112"/>
      <c r="BO786" s="112"/>
      <c r="BP786" s="112"/>
      <c r="BQ786" s="112"/>
      <c r="BR786" s="112"/>
      <c r="BS786" s="112"/>
      <c r="BT786" s="112"/>
      <c r="BU786" s="112"/>
      <c r="BV786" s="112"/>
      <c r="BW786" s="112"/>
      <c r="BX786" s="112"/>
      <c r="BY786" s="112"/>
      <c r="BZ786" s="112"/>
      <c r="CA786" s="112"/>
      <c r="CB786" s="112"/>
      <c r="CC786" s="112"/>
      <c r="CD786" s="112"/>
      <c r="CE786" s="112"/>
      <c r="CF786" s="112"/>
      <c r="CG786" s="112"/>
      <c r="CH786" s="112"/>
      <c r="CI786" s="112"/>
      <c r="CJ786" s="112"/>
      <c r="CK786" s="112"/>
      <c r="CL786" s="112"/>
      <c r="CM786" s="112"/>
      <c r="CN786" s="112"/>
      <c r="CO786" s="112"/>
      <c r="CP786" s="112"/>
      <c r="CQ786" s="112"/>
      <c r="CR786" s="112"/>
      <c r="CS786" s="112"/>
      <c r="CT786" s="112"/>
      <c r="CU786" s="112"/>
      <c r="CV786" s="112"/>
      <c r="CW786" s="112"/>
      <c r="CX786" s="112"/>
      <c r="CY786" s="112"/>
      <c r="CZ786" s="112"/>
      <c r="DA786" s="112"/>
      <c r="DB786" s="112"/>
      <c r="DC786" s="112"/>
      <c r="DD786" s="112"/>
    </row>
    <row r="787" spans="1:108" s="58" customFormat="1" ht="13.5" customHeight="1">
      <c r="A787" s="112" t="s">
        <v>1672</v>
      </c>
      <c r="B787" s="112"/>
      <c r="C787" s="112"/>
      <c r="D787" s="112"/>
      <c r="E787" s="112"/>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c r="AE787" s="112"/>
      <c r="AF787" s="112"/>
      <c r="AG787" s="112"/>
      <c r="AH787" s="112"/>
      <c r="AI787" s="112"/>
      <c r="AJ787" s="112"/>
      <c r="AK787" s="112"/>
      <c r="AL787" s="112"/>
      <c r="AM787" s="112"/>
      <c r="AN787" s="112"/>
      <c r="AO787" s="112"/>
      <c r="AP787" s="112"/>
      <c r="AQ787" s="112"/>
      <c r="AR787" s="112"/>
      <c r="AS787" s="112"/>
      <c r="AT787" s="112"/>
      <c r="AU787" s="112"/>
      <c r="AV787" s="112"/>
      <c r="AW787" s="112"/>
      <c r="AX787" s="112"/>
      <c r="AY787" s="112"/>
      <c r="AZ787" s="112"/>
      <c r="BA787" s="112"/>
      <c r="BB787" s="112"/>
      <c r="BC787" s="112"/>
      <c r="BD787" s="112"/>
      <c r="BE787" s="112"/>
      <c r="BF787" s="112"/>
      <c r="BG787" s="112"/>
      <c r="BH787" s="112"/>
      <c r="BI787" s="112"/>
      <c r="BJ787" s="112"/>
      <c r="BK787" s="112"/>
      <c r="BL787" s="112"/>
      <c r="BM787" s="112"/>
      <c r="BN787" s="112"/>
      <c r="BO787" s="112"/>
      <c r="BP787" s="112"/>
      <c r="BQ787" s="112"/>
      <c r="BR787" s="112"/>
      <c r="BS787" s="112"/>
      <c r="BT787" s="112"/>
      <c r="BU787" s="112"/>
      <c r="BV787" s="112"/>
      <c r="BW787" s="112"/>
      <c r="BX787" s="112"/>
      <c r="BY787" s="112"/>
      <c r="BZ787" s="112"/>
      <c r="CA787" s="112"/>
      <c r="CB787" s="112"/>
      <c r="CC787" s="112"/>
      <c r="CD787" s="112"/>
      <c r="CE787" s="112"/>
      <c r="CF787" s="112"/>
      <c r="CG787" s="112"/>
      <c r="CH787" s="112"/>
      <c r="CI787" s="112"/>
      <c r="CJ787" s="112"/>
      <c r="CK787" s="112"/>
      <c r="CL787" s="112"/>
      <c r="CM787" s="112"/>
      <c r="CN787" s="112"/>
      <c r="CO787" s="112"/>
      <c r="CP787" s="112"/>
      <c r="CQ787" s="112"/>
      <c r="CR787" s="112"/>
      <c r="CS787" s="112"/>
      <c r="CT787" s="112"/>
      <c r="CU787" s="112"/>
      <c r="CV787" s="112"/>
      <c r="CW787" s="112"/>
      <c r="CX787" s="112"/>
      <c r="CY787" s="112"/>
      <c r="CZ787" s="112"/>
      <c r="DA787" s="112"/>
      <c r="DB787" s="112"/>
      <c r="DC787" s="112"/>
      <c r="DD787" s="112"/>
    </row>
    <row r="788" spans="1:108" s="96" customFormat="1" ht="13.5" customHeight="1">
      <c r="A788" s="112" t="s">
        <v>1673</v>
      </c>
      <c r="B788" s="112"/>
      <c r="C788" s="112"/>
      <c r="D788" s="112"/>
      <c r="E788" s="112"/>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c r="AB788" s="112"/>
      <c r="AC788" s="112"/>
      <c r="AD788" s="112"/>
      <c r="AE788" s="112"/>
      <c r="AF788" s="112"/>
      <c r="AG788" s="112"/>
      <c r="AH788" s="112"/>
      <c r="AI788" s="112"/>
      <c r="AJ788" s="112"/>
      <c r="AK788" s="112"/>
      <c r="AL788" s="112"/>
      <c r="AM788" s="112"/>
      <c r="AN788" s="112"/>
      <c r="AO788" s="112"/>
      <c r="AP788" s="112"/>
      <c r="AQ788" s="112"/>
      <c r="AR788" s="112"/>
      <c r="AS788" s="112"/>
      <c r="AT788" s="112"/>
      <c r="AU788" s="112"/>
      <c r="AV788" s="112"/>
      <c r="AW788" s="112"/>
      <c r="AX788" s="112"/>
      <c r="AY788" s="112"/>
      <c r="AZ788" s="112"/>
      <c r="BA788" s="112"/>
      <c r="BB788" s="112"/>
      <c r="BC788" s="112"/>
      <c r="BD788" s="112"/>
      <c r="BE788" s="112"/>
      <c r="BF788" s="112"/>
      <c r="BG788" s="112"/>
      <c r="BH788" s="112"/>
      <c r="BI788" s="112"/>
      <c r="BJ788" s="112"/>
      <c r="BK788" s="112"/>
      <c r="BL788" s="112"/>
      <c r="BM788" s="112"/>
      <c r="BN788" s="112"/>
      <c r="BO788" s="112"/>
      <c r="BP788" s="112"/>
      <c r="BQ788" s="112"/>
      <c r="BR788" s="112"/>
      <c r="BS788" s="112"/>
      <c r="BT788" s="112"/>
      <c r="BU788" s="112"/>
      <c r="BV788" s="112"/>
      <c r="BW788" s="112"/>
      <c r="BX788" s="112"/>
      <c r="BY788" s="112"/>
      <c r="BZ788" s="112"/>
      <c r="CA788" s="112"/>
      <c r="CB788" s="112"/>
      <c r="CC788" s="112"/>
      <c r="CD788" s="112"/>
      <c r="CE788" s="112"/>
      <c r="CF788" s="112"/>
      <c r="CG788" s="112"/>
      <c r="CH788" s="112"/>
      <c r="CI788" s="112"/>
      <c r="CJ788" s="112"/>
      <c r="CK788" s="112"/>
      <c r="CL788" s="112"/>
      <c r="CM788" s="112"/>
      <c r="CN788" s="112"/>
      <c r="CO788" s="112"/>
      <c r="CP788" s="112"/>
      <c r="CQ788" s="112"/>
      <c r="CR788" s="112"/>
      <c r="CS788" s="112"/>
      <c r="CT788" s="112"/>
      <c r="CU788" s="112"/>
      <c r="CV788" s="112"/>
      <c r="CW788" s="112"/>
      <c r="CX788" s="112"/>
      <c r="CY788" s="112"/>
      <c r="CZ788" s="112"/>
      <c r="DA788" s="112"/>
      <c r="DB788" s="112"/>
      <c r="DC788" s="112"/>
      <c r="DD788" s="112"/>
    </row>
    <row r="789" spans="1:108" s="58" customFormat="1" ht="13.5" customHeight="1">
      <c r="A789" s="112" t="s">
        <v>803</v>
      </c>
      <c r="B789" s="112"/>
      <c r="C789" s="112"/>
      <c r="D789" s="112"/>
      <c r="E789" s="112"/>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c r="AE789" s="112"/>
      <c r="AF789" s="112"/>
      <c r="AG789" s="112"/>
      <c r="AH789" s="112"/>
      <c r="AI789" s="112"/>
      <c r="AJ789" s="112"/>
      <c r="AK789" s="112"/>
      <c r="AL789" s="112"/>
      <c r="AM789" s="112"/>
      <c r="AN789" s="112"/>
      <c r="AO789" s="112"/>
      <c r="AP789" s="112"/>
      <c r="AQ789" s="112"/>
      <c r="AR789" s="112"/>
      <c r="AS789" s="112"/>
      <c r="AT789" s="112"/>
      <c r="AU789" s="112"/>
      <c r="AV789" s="112"/>
      <c r="AW789" s="112"/>
      <c r="AX789" s="112"/>
      <c r="AY789" s="112"/>
      <c r="AZ789" s="112"/>
      <c r="BA789" s="112"/>
      <c r="BB789" s="112"/>
      <c r="BC789" s="112"/>
      <c r="BD789" s="112"/>
      <c r="BE789" s="112"/>
      <c r="BF789" s="112"/>
      <c r="BG789" s="112"/>
      <c r="BH789" s="112"/>
      <c r="BI789" s="112"/>
      <c r="BJ789" s="112"/>
      <c r="BK789" s="112"/>
      <c r="BL789" s="112"/>
      <c r="BM789" s="112"/>
      <c r="BN789" s="112"/>
      <c r="BO789" s="112"/>
      <c r="BP789" s="112"/>
      <c r="BQ789" s="112"/>
      <c r="BR789" s="112"/>
      <c r="BS789" s="112"/>
      <c r="BT789" s="112"/>
      <c r="BU789" s="112"/>
      <c r="BV789" s="112"/>
      <c r="BW789" s="112"/>
      <c r="BX789" s="112"/>
      <c r="BY789" s="112"/>
      <c r="BZ789" s="112"/>
      <c r="CA789" s="112"/>
      <c r="CB789" s="112"/>
      <c r="CC789" s="112"/>
      <c r="CD789" s="112"/>
      <c r="CE789" s="112"/>
      <c r="CF789" s="112"/>
      <c r="CG789" s="112"/>
      <c r="CH789" s="112"/>
      <c r="CI789" s="112"/>
      <c r="CJ789" s="112"/>
      <c r="CK789" s="112"/>
      <c r="CL789" s="112"/>
      <c r="CM789" s="112"/>
      <c r="CN789" s="112"/>
      <c r="CO789" s="112"/>
      <c r="CP789" s="112"/>
      <c r="CQ789" s="112"/>
      <c r="CR789" s="112"/>
      <c r="CS789" s="112"/>
      <c r="CT789" s="112"/>
      <c r="CU789" s="112"/>
      <c r="CV789" s="112"/>
      <c r="CW789" s="112"/>
      <c r="CX789" s="112"/>
      <c r="CY789" s="112"/>
      <c r="CZ789" s="112"/>
      <c r="DA789" s="112"/>
      <c r="DB789" s="112"/>
      <c r="DC789" s="112"/>
      <c r="DD789" s="112"/>
    </row>
    <row r="790" spans="1:108" s="58" customFormat="1" ht="13.5" customHeight="1">
      <c r="A790" s="112" t="s">
        <v>1170</v>
      </c>
      <c r="B790" s="112"/>
      <c r="C790" s="112"/>
      <c r="D790" s="112"/>
      <c r="E790" s="112"/>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c r="AB790" s="112"/>
      <c r="AC790" s="112"/>
      <c r="AD790" s="112"/>
      <c r="AE790" s="112"/>
      <c r="AF790" s="112"/>
      <c r="AG790" s="112"/>
      <c r="AH790" s="112"/>
      <c r="AI790" s="112"/>
      <c r="AJ790" s="112"/>
      <c r="AK790" s="112"/>
      <c r="AL790" s="112"/>
      <c r="AM790" s="112"/>
      <c r="AN790" s="112"/>
      <c r="AO790" s="112"/>
      <c r="AP790" s="112"/>
      <c r="AQ790" s="112"/>
      <c r="AR790" s="112"/>
      <c r="AS790" s="112"/>
      <c r="AT790" s="112"/>
      <c r="AU790" s="112"/>
      <c r="AV790" s="112"/>
      <c r="AW790" s="112"/>
      <c r="AX790" s="112"/>
      <c r="AY790" s="112"/>
      <c r="AZ790" s="112"/>
      <c r="BA790" s="112"/>
      <c r="BB790" s="112"/>
      <c r="BC790" s="112"/>
      <c r="BD790" s="112"/>
      <c r="BE790" s="112"/>
      <c r="BF790" s="112"/>
      <c r="BG790" s="112"/>
      <c r="BH790" s="112"/>
      <c r="BI790" s="112"/>
      <c r="BJ790" s="112"/>
      <c r="BK790" s="112"/>
      <c r="BL790" s="112"/>
      <c r="BM790" s="112"/>
      <c r="BN790" s="112"/>
      <c r="BO790" s="112"/>
      <c r="BP790" s="112"/>
      <c r="BQ790" s="112"/>
      <c r="BR790" s="112"/>
      <c r="BS790" s="112"/>
      <c r="BT790" s="112"/>
      <c r="BU790" s="112"/>
      <c r="BV790" s="112"/>
      <c r="BW790" s="112"/>
      <c r="BX790" s="112"/>
      <c r="BY790" s="112"/>
      <c r="BZ790" s="112"/>
      <c r="CA790" s="112"/>
      <c r="CB790" s="112"/>
      <c r="CC790" s="112"/>
      <c r="CD790" s="112"/>
      <c r="CE790" s="112"/>
      <c r="CF790" s="112"/>
      <c r="CG790" s="112"/>
      <c r="CH790" s="112"/>
      <c r="CI790" s="112"/>
      <c r="CJ790" s="112"/>
      <c r="CK790" s="112"/>
      <c r="CL790" s="112"/>
      <c r="CM790" s="112"/>
      <c r="CN790" s="112"/>
      <c r="CO790" s="112"/>
      <c r="CP790" s="112"/>
      <c r="CQ790" s="112"/>
      <c r="CR790" s="112"/>
      <c r="CS790" s="112"/>
      <c r="CT790" s="112"/>
      <c r="CU790" s="112"/>
      <c r="CV790" s="112"/>
      <c r="CW790" s="112"/>
      <c r="CX790" s="112"/>
      <c r="CY790" s="112"/>
      <c r="CZ790" s="112"/>
      <c r="DA790" s="112"/>
      <c r="DB790" s="112"/>
      <c r="DC790" s="112"/>
      <c r="DD790" s="112"/>
    </row>
    <row r="791" spans="1:108" s="57" customFormat="1" ht="13.5" customHeight="1">
      <c r="A791" s="112" t="s">
        <v>1674</v>
      </c>
      <c r="B791" s="112"/>
      <c r="C791" s="112"/>
      <c r="D791" s="112"/>
      <c r="E791" s="112"/>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c r="AE791" s="112"/>
      <c r="AF791" s="112"/>
      <c r="AG791" s="112"/>
      <c r="AH791" s="112"/>
      <c r="AI791" s="112"/>
      <c r="AJ791" s="112"/>
      <c r="AK791" s="112"/>
      <c r="AL791" s="112"/>
      <c r="AM791" s="112"/>
      <c r="AN791" s="112"/>
      <c r="AO791" s="112"/>
      <c r="AP791" s="112"/>
      <c r="AQ791" s="112"/>
      <c r="AR791" s="112"/>
      <c r="AS791" s="112"/>
      <c r="AT791" s="112"/>
      <c r="AU791" s="112"/>
      <c r="AV791" s="112"/>
      <c r="AW791" s="112"/>
      <c r="AX791" s="112"/>
      <c r="AY791" s="112"/>
      <c r="AZ791" s="112"/>
      <c r="BA791" s="112"/>
      <c r="BB791" s="112"/>
      <c r="BC791" s="112"/>
      <c r="BD791" s="112"/>
      <c r="BE791" s="112"/>
      <c r="BF791" s="112"/>
      <c r="BG791" s="112"/>
      <c r="BH791" s="112"/>
      <c r="BI791" s="112"/>
      <c r="BJ791" s="112"/>
      <c r="BK791" s="112"/>
      <c r="BL791" s="112"/>
      <c r="BM791" s="112"/>
      <c r="BN791" s="112"/>
      <c r="BO791" s="112"/>
      <c r="BP791" s="112"/>
      <c r="BQ791" s="112"/>
      <c r="BR791" s="112"/>
      <c r="BS791" s="112"/>
      <c r="BT791" s="112"/>
      <c r="BU791" s="112"/>
      <c r="BV791" s="112"/>
      <c r="BW791" s="112"/>
      <c r="BX791" s="112"/>
      <c r="BY791" s="112"/>
      <c r="BZ791" s="112"/>
      <c r="CA791" s="112"/>
      <c r="CB791" s="112"/>
      <c r="CC791" s="112"/>
      <c r="CD791" s="112"/>
      <c r="CE791" s="112"/>
      <c r="CF791" s="112"/>
      <c r="CG791" s="112"/>
      <c r="CH791" s="112"/>
      <c r="CI791" s="112"/>
      <c r="CJ791" s="112"/>
      <c r="CK791" s="112"/>
      <c r="CL791" s="112"/>
      <c r="CM791" s="112"/>
      <c r="CN791" s="112"/>
      <c r="CO791" s="112"/>
      <c r="CP791" s="112"/>
      <c r="CQ791" s="112"/>
      <c r="CR791" s="112"/>
      <c r="CS791" s="112"/>
      <c r="CT791" s="112"/>
      <c r="CU791" s="112"/>
      <c r="CV791" s="112"/>
      <c r="CW791" s="112"/>
      <c r="CX791" s="112"/>
      <c r="CY791" s="112"/>
      <c r="CZ791" s="112"/>
      <c r="DA791" s="112"/>
      <c r="DB791" s="112"/>
      <c r="DC791" s="112"/>
      <c r="DD791" s="112"/>
    </row>
    <row r="792" spans="1:108" s="57" customFormat="1" ht="13.5" customHeight="1">
      <c r="A792" s="112" t="s">
        <v>1675</v>
      </c>
      <c r="B792" s="112"/>
      <c r="C792" s="112"/>
      <c r="D792" s="112"/>
      <c r="E792" s="112"/>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c r="AB792" s="112"/>
      <c r="AC792" s="112"/>
      <c r="AD792" s="112"/>
      <c r="AE792" s="112"/>
      <c r="AF792" s="112"/>
      <c r="AG792" s="112"/>
      <c r="AH792" s="112"/>
      <c r="AI792" s="112"/>
      <c r="AJ792" s="112"/>
      <c r="AK792" s="112"/>
      <c r="AL792" s="112"/>
      <c r="AM792" s="112"/>
      <c r="AN792" s="112"/>
      <c r="AO792" s="112"/>
      <c r="AP792" s="112"/>
      <c r="AQ792" s="112"/>
      <c r="AR792" s="112"/>
      <c r="AS792" s="112"/>
      <c r="AT792" s="112"/>
      <c r="AU792" s="112"/>
      <c r="AV792" s="112"/>
      <c r="AW792" s="112"/>
      <c r="AX792" s="112"/>
      <c r="AY792" s="112"/>
      <c r="AZ792" s="112"/>
      <c r="BA792" s="112"/>
      <c r="BB792" s="112"/>
      <c r="BC792" s="112"/>
      <c r="BD792" s="112"/>
      <c r="BE792" s="112"/>
      <c r="BF792" s="112"/>
      <c r="BG792" s="112"/>
      <c r="BH792" s="112"/>
      <c r="BI792" s="112"/>
      <c r="BJ792" s="112"/>
      <c r="BK792" s="112"/>
      <c r="BL792" s="112"/>
      <c r="BM792" s="112"/>
      <c r="BN792" s="112"/>
      <c r="BO792" s="112"/>
      <c r="BP792" s="112"/>
      <c r="BQ792" s="112"/>
      <c r="BR792" s="112"/>
      <c r="BS792" s="112"/>
      <c r="BT792" s="112"/>
      <c r="BU792" s="112"/>
      <c r="BV792" s="112"/>
      <c r="BW792" s="112"/>
      <c r="BX792" s="112"/>
      <c r="BY792" s="112"/>
      <c r="BZ792" s="112"/>
      <c r="CA792" s="112"/>
      <c r="CB792" s="112"/>
      <c r="CC792" s="112"/>
      <c r="CD792" s="112"/>
      <c r="CE792" s="112"/>
      <c r="CF792" s="112"/>
      <c r="CG792" s="112"/>
      <c r="CH792" s="112"/>
      <c r="CI792" s="112"/>
      <c r="CJ792" s="112"/>
      <c r="CK792" s="112"/>
      <c r="CL792" s="112"/>
      <c r="CM792" s="112"/>
      <c r="CN792" s="112"/>
      <c r="CO792" s="112"/>
      <c r="CP792" s="112"/>
      <c r="CQ792" s="112"/>
      <c r="CR792" s="112"/>
      <c r="CS792" s="112"/>
      <c r="CT792" s="112"/>
      <c r="CU792" s="112"/>
      <c r="CV792" s="112"/>
      <c r="CW792" s="112"/>
      <c r="CX792" s="112"/>
      <c r="CY792" s="112"/>
      <c r="CZ792" s="112"/>
      <c r="DA792" s="112"/>
      <c r="DB792" s="112"/>
      <c r="DC792" s="112"/>
      <c r="DD792" s="112"/>
    </row>
    <row r="793" spans="1:108" s="57" customFormat="1" ht="13.5" customHeight="1">
      <c r="A793" s="112" t="s">
        <v>1676</v>
      </c>
      <c r="B793" s="112"/>
      <c r="C793" s="112"/>
      <c r="D793" s="112"/>
      <c r="E793" s="112"/>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c r="AB793" s="112"/>
      <c r="AC793" s="112"/>
      <c r="AD793" s="112"/>
      <c r="AE793" s="112"/>
      <c r="AF793" s="112"/>
      <c r="AG793" s="112"/>
      <c r="AH793" s="112"/>
      <c r="AI793" s="112"/>
      <c r="AJ793" s="112"/>
      <c r="AK793" s="112"/>
      <c r="AL793" s="112"/>
      <c r="AM793" s="112"/>
      <c r="AN793" s="112"/>
      <c r="AO793" s="112"/>
      <c r="AP793" s="112"/>
      <c r="AQ793" s="112"/>
      <c r="AR793" s="112"/>
      <c r="AS793" s="112"/>
      <c r="AT793" s="112"/>
      <c r="AU793" s="112"/>
      <c r="AV793" s="112"/>
      <c r="AW793" s="112"/>
      <c r="AX793" s="112"/>
      <c r="AY793" s="112"/>
      <c r="AZ793" s="112"/>
      <c r="BA793" s="112"/>
      <c r="BB793" s="112"/>
      <c r="BC793" s="112"/>
      <c r="BD793" s="112"/>
      <c r="BE793" s="112"/>
      <c r="BF793" s="112"/>
      <c r="BG793" s="112"/>
      <c r="BH793" s="112"/>
      <c r="BI793" s="112"/>
      <c r="BJ793" s="112"/>
      <c r="BK793" s="112"/>
      <c r="BL793" s="112"/>
      <c r="BM793" s="112"/>
      <c r="BN793" s="112"/>
      <c r="BO793" s="112"/>
      <c r="BP793" s="112"/>
      <c r="BQ793" s="112"/>
      <c r="BR793" s="112"/>
      <c r="BS793" s="112"/>
      <c r="BT793" s="112"/>
      <c r="BU793" s="112"/>
      <c r="BV793" s="112"/>
      <c r="BW793" s="112"/>
      <c r="BX793" s="112"/>
      <c r="BY793" s="112"/>
      <c r="BZ793" s="112"/>
      <c r="CA793" s="112"/>
      <c r="CB793" s="112"/>
      <c r="CC793" s="112"/>
      <c r="CD793" s="112"/>
      <c r="CE793" s="112"/>
      <c r="CF793" s="112"/>
      <c r="CG793" s="112"/>
      <c r="CH793" s="112"/>
      <c r="CI793" s="112"/>
      <c r="CJ793" s="112"/>
      <c r="CK793" s="112"/>
      <c r="CL793" s="112"/>
      <c r="CM793" s="112"/>
      <c r="CN793" s="112"/>
      <c r="CO793" s="112"/>
      <c r="CP793" s="112"/>
      <c r="CQ793" s="112"/>
      <c r="CR793" s="112"/>
      <c r="CS793" s="112"/>
      <c r="CT793" s="112"/>
      <c r="CU793" s="112"/>
      <c r="CV793" s="112"/>
      <c r="CW793" s="112"/>
      <c r="CX793" s="112"/>
      <c r="CY793" s="112"/>
      <c r="CZ793" s="112"/>
      <c r="DA793" s="112"/>
      <c r="DB793" s="112"/>
      <c r="DC793" s="112"/>
      <c r="DD793" s="112"/>
    </row>
    <row r="794" spans="1:108" s="57" customFormat="1" ht="13.5" customHeight="1">
      <c r="A794" s="112" t="s">
        <v>1677</v>
      </c>
      <c r="B794" s="112"/>
      <c r="C794" s="112"/>
      <c r="D794" s="112"/>
      <c r="E794" s="112"/>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c r="AB794" s="112"/>
      <c r="AC794" s="112"/>
      <c r="AD794" s="112"/>
      <c r="AE794" s="112"/>
      <c r="AF794" s="112"/>
      <c r="AG794" s="112"/>
      <c r="AH794" s="112"/>
      <c r="AI794" s="112"/>
      <c r="AJ794" s="112"/>
      <c r="AK794" s="112"/>
      <c r="AL794" s="112"/>
      <c r="AM794" s="112"/>
      <c r="AN794" s="112"/>
      <c r="AO794" s="112"/>
      <c r="AP794" s="112"/>
      <c r="AQ794" s="112"/>
      <c r="AR794" s="112"/>
      <c r="AS794" s="112"/>
      <c r="AT794" s="112"/>
      <c r="AU794" s="112"/>
      <c r="AV794" s="112"/>
      <c r="AW794" s="112"/>
      <c r="AX794" s="112"/>
      <c r="AY794" s="112"/>
      <c r="AZ794" s="112"/>
      <c r="BA794" s="112"/>
      <c r="BB794" s="112"/>
      <c r="BC794" s="112"/>
      <c r="BD794" s="112"/>
      <c r="BE794" s="112"/>
      <c r="BF794" s="112"/>
      <c r="BG794" s="112"/>
      <c r="BH794" s="112"/>
      <c r="BI794" s="112"/>
      <c r="BJ794" s="112"/>
      <c r="BK794" s="112"/>
      <c r="BL794" s="112"/>
      <c r="BM794" s="112"/>
      <c r="BN794" s="112"/>
      <c r="BO794" s="112"/>
      <c r="BP794" s="112"/>
      <c r="BQ794" s="112"/>
      <c r="BR794" s="112"/>
      <c r="BS794" s="112"/>
      <c r="BT794" s="112"/>
      <c r="BU794" s="112"/>
      <c r="BV794" s="112"/>
      <c r="BW794" s="112"/>
      <c r="BX794" s="112"/>
      <c r="BY794" s="112"/>
      <c r="BZ794" s="112"/>
      <c r="CA794" s="112"/>
      <c r="CB794" s="112"/>
      <c r="CC794" s="112"/>
      <c r="CD794" s="112"/>
      <c r="CE794" s="112"/>
      <c r="CF794" s="112"/>
      <c r="CG794" s="112"/>
      <c r="CH794" s="112"/>
      <c r="CI794" s="112"/>
      <c r="CJ794" s="112"/>
      <c r="CK794" s="112"/>
      <c r="CL794" s="112"/>
      <c r="CM794" s="112"/>
      <c r="CN794" s="112"/>
      <c r="CO794" s="112"/>
      <c r="CP794" s="112"/>
      <c r="CQ794" s="112"/>
      <c r="CR794" s="112"/>
      <c r="CS794" s="112"/>
      <c r="CT794" s="112"/>
      <c r="CU794" s="112"/>
      <c r="CV794" s="112"/>
      <c r="CW794" s="112"/>
      <c r="CX794" s="112"/>
      <c r="CY794" s="112"/>
      <c r="CZ794" s="112"/>
      <c r="DA794" s="112"/>
      <c r="DB794" s="112"/>
      <c r="DC794" s="112"/>
      <c r="DD794" s="112"/>
    </row>
    <row r="795" spans="1:108" s="58" customFormat="1" ht="13.5" customHeight="1">
      <c r="A795" s="112" t="s">
        <v>804</v>
      </c>
      <c r="B795" s="112"/>
      <c r="C795" s="112"/>
      <c r="D795" s="112"/>
      <c r="E795" s="112"/>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c r="AB795" s="112"/>
      <c r="AC795" s="112"/>
      <c r="AD795" s="112"/>
      <c r="AE795" s="112"/>
      <c r="AF795" s="112"/>
      <c r="AG795" s="112"/>
      <c r="AH795" s="112"/>
      <c r="AI795" s="112"/>
      <c r="AJ795" s="112"/>
      <c r="AK795" s="112"/>
      <c r="AL795" s="112"/>
      <c r="AM795" s="112"/>
      <c r="AN795" s="112"/>
      <c r="AO795" s="112"/>
      <c r="AP795" s="112"/>
      <c r="AQ795" s="112"/>
      <c r="AR795" s="112"/>
      <c r="AS795" s="112"/>
      <c r="AT795" s="112"/>
      <c r="AU795" s="112"/>
      <c r="AV795" s="112"/>
      <c r="AW795" s="112"/>
      <c r="AX795" s="112"/>
      <c r="AY795" s="112"/>
      <c r="AZ795" s="112"/>
      <c r="BA795" s="112"/>
      <c r="BB795" s="112"/>
      <c r="BC795" s="112"/>
      <c r="BD795" s="112"/>
      <c r="BE795" s="112"/>
      <c r="BF795" s="112"/>
      <c r="BG795" s="112"/>
      <c r="BH795" s="112"/>
      <c r="BI795" s="112"/>
      <c r="BJ795" s="112"/>
      <c r="BK795" s="112"/>
      <c r="BL795" s="112"/>
      <c r="BM795" s="112"/>
      <c r="BN795" s="112"/>
      <c r="BO795" s="112"/>
      <c r="BP795" s="112"/>
      <c r="BQ795" s="112"/>
      <c r="BR795" s="112"/>
      <c r="BS795" s="112"/>
      <c r="BT795" s="112"/>
      <c r="BU795" s="112"/>
      <c r="BV795" s="112"/>
      <c r="BW795" s="112"/>
      <c r="BX795" s="112"/>
      <c r="BY795" s="112"/>
      <c r="BZ795" s="112"/>
      <c r="CA795" s="112"/>
      <c r="CB795" s="112"/>
      <c r="CC795" s="112"/>
      <c r="CD795" s="112"/>
      <c r="CE795" s="112"/>
      <c r="CF795" s="112"/>
      <c r="CG795" s="112"/>
      <c r="CH795" s="112"/>
      <c r="CI795" s="112"/>
      <c r="CJ795" s="112"/>
      <c r="CK795" s="112"/>
      <c r="CL795" s="112"/>
      <c r="CM795" s="112"/>
      <c r="CN795" s="112"/>
      <c r="CO795" s="112"/>
      <c r="CP795" s="112"/>
      <c r="CQ795" s="112"/>
      <c r="CR795" s="112"/>
      <c r="CS795" s="112"/>
      <c r="CT795" s="112"/>
      <c r="CU795" s="112"/>
      <c r="CV795" s="112"/>
      <c r="CW795" s="112"/>
      <c r="CX795" s="112"/>
      <c r="CY795" s="112"/>
      <c r="CZ795" s="112"/>
      <c r="DA795" s="112"/>
      <c r="DB795" s="112"/>
      <c r="DC795" s="112"/>
      <c r="DD795" s="112"/>
    </row>
    <row r="796" spans="1:108" s="58" customFormat="1" ht="13.5" customHeight="1">
      <c r="A796" s="112" t="s">
        <v>805</v>
      </c>
      <c r="B796" s="112"/>
      <c r="C796" s="112"/>
      <c r="D796" s="112"/>
      <c r="E796" s="112"/>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c r="AB796" s="112"/>
      <c r="AC796" s="112"/>
      <c r="AD796" s="112"/>
      <c r="AE796" s="112"/>
      <c r="AF796" s="112"/>
      <c r="AG796" s="112"/>
      <c r="AH796" s="112"/>
      <c r="AI796" s="112"/>
      <c r="AJ796" s="112"/>
      <c r="AK796" s="112"/>
      <c r="AL796" s="112"/>
      <c r="AM796" s="112"/>
      <c r="AN796" s="112"/>
      <c r="AO796" s="112"/>
      <c r="AP796" s="112"/>
      <c r="AQ796" s="112"/>
      <c r="AR796" s="112"/>
      <c r="AS796" s="112"/>
      <c r="AT796" s="112"/>
      <c r="AU796" s="112"/>
      <c r="AV796" s="112"/>
      <c r="AW796" s="112"/>
      <c r="AX796" s="112"/>
      <c r="AY796" s="112"/>
      <c r="AZ796" s="112"/>
      <c r="BA796" s="112"/>
      <c r="BB796" s="112"/>
      <c r="BC796" s="112"/>
      <c r="BD796" s="112"/>
      <c r="BE796" s="112"/>
      <c r="BF796" s="112"/>
      <c r="BG796" s="112"/>
      <c r="BH796" s="112"/>
      <c r="BI796" s="112"/>
      <c r="BJ796" s="112"/>
      <c r="BK796" s="112"/>
      <c r="BL796" s="112"/>
      <c r="BM796" s="112"/>
      <c r="BN796" s="112"/>
      <c r="BO796" s="112"/>
      <c r="BP796" s="112"/>
      <c r="BQ796" s="112"/>
      <c r="BR796" s="112"/>
      <c r="BS796" s="112"/>
      <c r="BT796" s="112"/>
      <c r="BU796" s="112"/>
      <c r="BV796" s="112"/>
      <c r="BW796" s="112"/>
      <c r="BX796" s="112"/>
      <c r="BY796" s="112"/>
      <c r="BZ796" s="112"/>
      <c r="CA796" s="112"/>
      <c r="CB796" s="112"/>
      <c r="CC796" s="112"/>
      <c r="CD796" s="112"/>
      <c r="CE796" s="112"/>
      <c r="CF796" s="112"/>
      <c r="CG796" s="112"/>
      <c r="CH796" s="112"/>
      <c r="CI796" s="112"/>
      <c r="CJ796" s="112"/>
      <c r="CK796" s="112"/>
      <c r="CL796" s="112"/>
      <c r="CM796" s="112"/>
      <c r="CN796" s="112"/>
      <c r="CO796" s="112"/>
      <c r="CP796" s="112"/>
      <c r="CQ796" s="112"/>
      <c r="CR796" s="112"/>
      <c r="CS796" s="112"/>
      <c r="CT796" s="112"/>
      <c r="CU796" s="112"/>
      <c r="CV796" s="112"/>
      <c r="CW796" s="112"/>
      <c r="CX796" s="112"/>
      <c r="CY796" s="112"/>
      <c r="CZ796" s="112"/>
      <c r="DA796" s="112"/>
      <c r="DB796" s="112"/>
      <c r="DC796" s="112"/>
      <c r="DD796" s="112"/>
    </row>
    <row r="797" spans="1:108" s="57" customFormat="1" ht="13.5" customHeight="1">
      <c r="A797" s="112" t="s">
        <v>1678</v>
      </c>
      <c r="B797" s="112"/>
      <c r="C797" s="112"/>
      <c r="D797" s="112"/>
      <c r="E797" s="112"/>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c r="CN797" s="112"/>
      <c r="CO797" s="112"/>
      <c r="CP797" s="112"/>
      <c r="CQ797" s="112"/>
      <c r="CR797" s="112"/>
      <c r="CS797" s="112"/>
      <c r="CT797" s="112"/>
      <c r="CU797" s="112"/>
      <c r="CV797" s="112"/>
      <c r="CW797" s="112"/>
      <c r="CX797" s="112"/>
      <c r="CY797" s="112"/>
      <c r="CZ797" s="112"/>
      <c r="DA797" s="112"/>
      <c r="DB797" s="112"/>
      <c r="DC797" s="112"/>
      <c r="DD797" s="112"/>
    </row>
    <row r="798" spans="1:108" s="58" customFormat="1" ht="13.5" customHeight="1">
      <c r="A798" s="112" t="s">
        <v>1679</v>
      </c>
      <c r="B798" s="112"/>
      <c r="C798" s="112"/>
      <c r="D798" s="112"/>
      <c r="E798" s="112"/>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c r="AB798" s="112"/>
      <c r="AC798" s="112"/>
      <c r="AD798" s="112"/>
      <c r="AE798" s="112"/>
      <c r="AF798" s="112"/>
      <c r="AG798" s="112"/>
      <c r="AH798" s="112"/>
      <c r="AI798" s="112"/>
      <c r="AJ798" s="112"/>
      <c r="AK798" s="112"/>
      <c r="AL798" s="112"/>
      <c r="AM798" s="112"/>
      <c r="AN798" s="112"/>
      <c r="AO798" s="112"/>
      <c r="AP798" s="112"/>
      <c r="AQ798" s="112"/>
      <c r="AR798" s="112"/>
      <c r="AS798" s="112"/>
      <c r="AT798" s="112"/>
      <c r="AU798" s="112"/>
      <c r="AV798" s="112"/>
      <c r="AW798" s="112"/>
      <c r="AX798" s="112"/>
      <c r="AY798" s="112"/>
      <c r="AZ798" s="112"/>
      <c r="BA798" s="112"/>
      <c r="BB798" s="112"/>
      <c r="BC798" s="112"/>
      <c r="BD798" s="112"/>
      <c r="BE798" s="112"/>
      <c r="BF798" s="112"/>
      <c r="BG798" s="112"/>
      <c r="BH798" s="112"/>
      <c r="BI798" s="112"/>
      <c r="BJ798" s="112"/>
      <c r="BK798" s="112"/>
      <c r="BL798" s="112"/>
      <c r="BM798" s="112"/>
      <c r="BN798" s="112"/>
      <c r="BO798" s="112"/>
      <c r="BP798" s="112"/>
      <c r="BQ798" s="112"/>
      <c r="BR798" s="112"/>
      <c r="BS798" s="112"/>
      <c r="BT798" s="112"/>
      <c r="BU798" s="112"/>
      <c r="BV798" s="112"/>
      <c r="BW798" s="112"/>
      <c r="BX798" s="112"/>
      <c r="BY798" s="112"/>
      <c r="BZ798" s="112"/>
      <c r="CA798" s="112"/>
      <c r="CB798" s="112"/>
      <c r="CC798" s="112"/>
      <c r="CD798" s="112"/>
      <c r="CE798" s="112"/>
      <c r="CF798" s="112"/>
      <c r="CG798" s="112"/>
      <c r="CH798" s="112"/>
      <c r="CI798" s="112"/>
      <c r="CJ798" s="112"/>
      <c r="CK798" s="112"/>
      <c r="CL798" s="112"/>
      <c r="CM798" s="112"/>
      <c r="CN798" s="112"/>
      <c r="CO798" s="112"/>
      <c r="CP798" s="112"/>
      <c r="CQ798" s="112"/>
      <c r="CR798" s="112"/>
      <c r="CS798" s="112"/>
      <c r="CT798" s="112"/>
      <c r="CU798" s="112"/>
      <c r="CV798" s="112"/>
      <c r="CW798" s="112"/>
      <c r="CX798" s="112"/>
      <c r="CY798" s="112"/>
      <c r="CZ798" s="112"/>
      <c r="DA798" s="112"/>
      <c r="DB798" s="112"/>
      <c r="DC798" s="112"/>
      <c r="DD798" s="112"/>
    </row>
    <row r="799" spans="1:108" s="58" customFormat="1" ht="13.5" customHeight="1">
      <c r="A799" s="112" t="s">
        <v>1680</v>
      </c>
      <c r="B799" s="112"/>
      <c r="C799" s="112"/>
      <c r="D799" s="112"/>
      <c r="E799" s="112"/>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c r="AB799" s="112"/>
      <c r="AC799" s="112"/>
      <c r="AD799" s="112"/>
      <c r="AE799" s="112"/>
      <c r="AF799" s="112"/>
      <c r="AG799" s="112"/>
      <c r="AH799" s="112"/>
      <c r="AI799" s="112"/>
      <c r="AJ799" s="112"/>
      <c r="AK799" s="112"/>
      <c r="AL799" s="112"/>
      <c r="AM799" s="112"/>
      <c r="AN799" s="112"/>
      <c r="AO799" s="112"/>
      <c r="AP799" s="112"/>
      <c r="AQ799" s="112"/>
      <c r="AR799" s="112"/>
      <c r="AS799" s="112"/>
      <c r="AT799" s="112"/>
      <c r="AU799" s="112"/>
      <c r="AV799" s="112"/>
      <c r="AW799" s="112"/>
      <c r="AX799" s="112"/>
      <c r="AY799" s="112"/>
      <c r="AZ799" s="112"/>
      <c r="BA799" s="112"/>
      <c r="BB799" s="112"/>
      <c r="BC799" s="112"/>
      <c r="BD799" s="112"/>
      <c r="BE799" s="112"/>
      <c r="BF799" s="112"/>
      <c r="BG799" s="112"/>
      <c r="BH799" s="112"/>
      <c r="BI799" s="112"/>
      <c r="BJ799" s="112"/>
      <c r="BK799" s="112"/>
      <c r="BL799" s="112"/>
      <c r="BM799" s="112"/>
      <c r="BN799" s="112"/>
      <c r="BO799" s="112"/>
      <c r="BP799" s="112"/>
      <c r="BQ799" s="112"/>
      <c r="BR799" s="112"/>
      <c r="BS799" s="112"/>
      <c r="BT799" s="112"/>
      <c r="BU799" s="112"/>
      <c r="BV799" s="112"/>
      <c r="BW799" s="112"/>
      <c r="BX799" s="112"/>
      <c r="BY799" s="112"/>
      <c r="BZ799" s="112"/>
      <c r="CA799" s="112"/>
      <c r="CB799" s="112"/>
      <c r="CC799" s="112"/>
      <c r="CD799" s="112"/>
      <c r="CE799" s="112"/>
      <c r="CF799" s="112"/>
      <c r="CG799" s="112"/>
      <c r="CH799" s="112"/>
      <c r="CI799" s="112"/>
      <c r="CJ799" s="112"/>
      <c r="CK799" s="112"/>
      <c r="CL799" s="112"/>
      <c r="CM799" s="112"/>
      <c r="CN799" s="112"/>
      <c r="CO799" s="112"/>
      <c r="CP799" s="112"/>
      <c r="CQ799" s="112"/>
      <c r="CR799" s="112"/>
      <c r="CS799" s="112"/>
      <c r="CT799" s="112"/>
      <c r="CU799" s="112"/>
      <c r="CV799" s="112"/>
      <c r="CW799" s="112"/>
      <c r="CX799" s="112"/>
      <c r="CY799" s="112"/>
      <c r="CZ799" s="112"/>
      <c r="DA799" s="112"/>
      <c r="DB799" s="112"/>
      <c r="DC799" s="112"/>
      <c r="DD799" s="112"/>
    </row>
    <row r="800" spans="1:108" s="58" customFormat="1" ht="18" customHeight="1">
      <c r="A800" s="117" t="s">
        <v>823</v>
      </c>
      <c r="B800" s="117"/>
      <c r="C800" s="117"/>
      <c r="D800" s="117"/>
      <c r="E800" s="117"/>
      <c r="F800" s="117"/>
      <c r="G800" s="117"/>
      <c r="H800" s="117"/>
      <c r="I800" s="117"/>
      <c r="J800" s="117"/>
      <c r="K800" s="117"/>
      <c r="L800" s="117"/>
      <c r="M800" s="117"/>
      <c r="N800" s="117"/>
      <c r="O800" s="117"/>
      <c r="P800" s="117"/>
      <c r="Q800" s="117"/>
      <c r="R800" s="117"/>
      <c r="S800" s="117"/>
      <c r="T800" s="117"/>
      <c r="U800" s="117"/>
      <c r="V800" s="117"/>
      <c r="W800" s="117"/>
      <c r="X800" s="117"/>
      <c r="Y800" s="117"/>
      <c r="Z800" s="117"/>
      <c r="AA800" s="117"/>
      <c r="AB800" s="117"/>
      <c r="AC800" s="117"/>
      <c r="AD800" s="117"/>
      <c r="AE800" s="117"/>
      <c r="AF800" s="117"/>
      <c r="AG800" s="117"/>
      <c r="AH800" s="117"/>
      <c r="AI800" s="117"/>
      <c r="AJ800" s="117"/>
      <c r="AK800" s="117"/>
      <c r="AL800" s="117"/>
      <c r="AM800" s="117"/>
      <c r="AN800" s="117"/>
      <c r="AO800" s="117"/>
      <c r="AP800" s="117"/>
      <c r="AQ800" s="117"/>
      <c r="AR800" s="117"/>
      <c r="AS800" s="117"/>
      <c r="AT800" s="117"/>
      <c r="AU800" s="117"/>
      <c r="AV800" s="117"/>
      <c r="AW800" s="117"/>
      <c r="AX800" s="117"/>
      <c r="AY800" s="117"/>
      <c r="AZ800" s="117"/>
      <c r="BA800" s="117"/>
      <c r="BB800" s="117"/>
      <c r="BC800" s="117"/>
      <c r="BD800" s="117"/>
      <c r="BE800" s="117"/>
      <c r="BF800" s="117"/>
      <c r="BG800" s="117"/>
      <c r="BH800" s="117"/>
      <c r="BI800" s="117"/>
      <c r="BJ800" s="117"/>
      <c r="BK800" s="117"/>
      <c r="BL800" s="117"/>
      <c r="BM800" s="117"/>
      <c r="BN800" s="117"/>
      <c r="BO800" s="117"/>
      <c r="BP800" s="117"/>
      <c r="BQ800" s="117"/>
      <c r="BR800" s="117"/>
      <c r="BS800" s="117"/>
      <c r="BT800" s="117"/>
      <c r="BU800" s="117"/>
      <c r="BV800" s="117"/>
      <c r="BW800" s="117"/>
      <c r="BX800" s="117"/>
      <c r="BY800" s="117"/>
      <c r="BZ800" s="117"/>
      <c r="CA800" s="117"/>
      <c r="CB800" s="117"/>
      <c r="CC800" s="117"/>
      <c r="CD800" s="117"/>
      <c r="CE800" s="117"/>
      <c r="CF800" s="117"/>
      <c r="CG800" s="117"/>
      <c r="CH800" s="117"/>
      <c r="CI800" s="117"/>
      <c r="CJ800" s="117"/>
      <c r="CK800" s="117"/>
      <c r="CL800" s="117"/>
      <c r="CM800" s="117"/>
      <c r="CN800" s="117"/>
      <c r="CO800" s="117"/>
      <c r="CP800" s="117"/>
      <c r="CQ800" s="117"/>
      <c r="CR800" s="117"/>
      <c r="CS800" s="117"/>
      <c r="CT800" s="117"/>
      <c r="CU800" s="117"/>
      <c r="CV800" s="117"/>
      <c r="CW800" s="117"/>
      <c r="CX800" s="117"/>
      <c r="CY800" s="117"/>
      <c r="CZ800" s="117"/>
      <c r="DA800" s="117"/>
      <c r="DB800" s="117"/>
      <c r="DC800" s="117"/>
      <c r="DD800" s="117"/>
    </row>
    <row r="801" spans="1:108" s="58" customFormat="1" ht="13.5" customHeight="1">
      <c r="A801" s="117" t="s">
        <v>824</v>
      </c>
      <c r="B801" s="117"/>
      <c r="C801" s="117"/>
      <c r="D801" s="117"/>
      <c r="E801" s="117"/>
      <c r="F801" s="117"/>
      <c r="G801" s="117"/>
      <c r="H801" s="117"/>
      <c r="I801" s="117"/>
      <c r="J801" s="117"/>
      <c r="K801" s="117"/>
      <c r="L801" s="117"/>
      <c r="M801" s="117"/>
      <c r="N801" s="117"/>
      <c r="O801" s="117"/>
      <c r="P801" s="117"/>
      <c r="Q801" s="117"/>
      <c r="R801" s="117"/>
      <c r="S801" s="117"/>
      <c r="T801" s="117"/>
      <c r="U801" s="117"/>
      <c r="V801" s="117"/>
      <c r="W801" s="117"/>
      <c r="X801" s="117"/>
      <c r="Y801" s="117"/>
      <c r="Z801" s="117"/>
      <c r="AA801" s="117"/>
      <c r="AB801" s="117"/>
      <c r="AC801" s="117"/>
      <c r="AD801" s="117"/>
      <c r="AE801" s="117"/>
      <c r="AF801" s="117"/>
      <c r="AG801" s="117"/>
      <c r="AH801" s="117"/>
      <c r="AI801" s="117"/>
      <c r="AJ801" s="117"/>
      <c r="AK801" s="117"/>
      <c r="AL801" s="117"/>
      <c r="AM801" s="117"/>
      <c r="AN801" s="117"/>
      <c r="AO801" s="117"/>
      <c r="AP801" s="117"/>
      <c r="AQ801" s="117"/>
      <c r="AR801" s="117"/>
      <c r="AS801" s="117"/>
      <c r="AT801" s="117"/>
      <c r="AU801" s="117"/>
      <c r="AV801" s="117"/>
      <c r="AW801" s="117"/>
      <c r="AX801" s="117"/>
      <c r="AY801" s="117"/>
      <c r="AZ801" s="117"/>
      <c r="BA801" s="117"/>
      <c r="BB801" s="117"/>
      <c r="BC801" s="117"/>
      <c r="BD801" s="117"/>
      <c r="BE801" s="117"/>
      <c r="BF801" s="117"/>
      <c r="BG801" s="117"/>
      <c r="BH801" s="117"/>
      <c r="BI801" s="117"/>
      <c r="BJ801" s="117"/>
      <c r="BK801" s="117"/>
      <c r="BL801" s="117"/>
      <c r="BM801" s="117"/>
      <c r="BN801" s="117"/>
      <c r="BO801" s="117"/>
      <c r="BP801" s="117"/>
      <c r="BQ801" s="117"/>
      <c r="BR801" s="117"/>
      <c r="BS801" s="117"/>
      <c r="BT801" s="117"/>
      <c r="BU801" s="117"/>
      <c r="BV801" s="117"/>
      <c r="BW801" s="117"/>
      <c r="BX801" s="117"/>
      <c r="BY801" s="117"/>
      <c r="BZ801" s="117"/>
      <c r="CA801" s="117"/>
      <c r="CB801" s="117"/>
      <c r="CC801" s="117"/>
      <c r="CD801" s="117"/>
      <c r="CE801" s="117"/>
      <c r="CF801" s="117"/>
      <c r="CG801" s="117"/>
      <c r="CH801" s="117"/>
      <c r="CI801" s="117"/>
      <c r="CJ801" s="117"/>
      <c r="CK801" s="117"/>
      <c r="CL801" s="117"/>
      <c r="CM801" s="117"/>
      <c r="CN801" s="117"/>
      <c r="CO801" s="117"/>
      <c r="CP801" s="117"/>
      <c r="CQ801" s="117"/>
      <c r="CR801" s="117"/>
      <c r="CS801" s="117"/>
      <c r="CT801" s="117"/>
      <c r="CU801" s="117"/>
      <c r="CV801" s="117"/>
      <c r="CW801" s="117"/>
      <c r="CX801" s="117"/>
      <c r="CY801" s="117"/>
      <c r="CZ801" s="117"/>
      <c r="DA801" s="117"/>
      <c r="DB801" s="117"/>
      <c r="DC801" s="117"/>
      <c r="DD801" s="117"/>
    </row>
    <row r="802" spans="1:108" s="58" customFormat="1" ht="13.5" customHeight="1">
      <c r="A802" s="112" t="s">
        <v>1286</v>
      </c>
      <c r="B802" s="112"/>
      <c r="C802" s="112"/>
      <c r="D802" s="112"/>
      <c r="E802" s="112"/>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c r="AB802" s="112"/>
      <c r="AC802" s="112"/>
      <c r="AD802" s="112"/>
      <c r="AE802" s="112"/>
      <c r="AF802" s="112"/>
      <c r="AG802" s="112"/>
      <c r="AH802" s="112"/>
      <c r="AI802" s="112"/>
      <c r="AJ802" s="112"/>
      <c r="AK802" s="112"/>
      <c r="AL802" s="112"/>
      <c r="AM802" s="112"/>
      <c r="AN802" s="112"/>
      <c r="AO802" s="112"/>
      <c r="AP802" s="112"/>
      <c r="AQ802" s="112"/>
      <c r="AR802" s="112"/>
      <c r="AS802" s="112"/>
      <c r="AT802" s="112"/>
      <c r="AU802" s="112"/>
      <c r="AV802" s="112"/>
      <c r="AW802" s="112"/>
      <c r="AX802" s="112"/>
      <c r="AY802" s="112"/>
      <c r="AZ802" s="112"/>
      <c r="BA802" s="112"/>
      <c r="BB802" s="112"/>
      <c r="BC802" s="112"/>
      <c r="BD802" s="112"/>
      <c r="BE802" s="112"/>
      <c r="BF802" s="112"/>
      <c r="BG802" s="112"/>
      <c r="BH802" s="112"/>
      <c r="BI802" s="112"/>
      <c r="BJ802" s="112"/>
      <c r="BK802" s="112"/>
      <c r="BL802" s="112"/>
      <c r="BM802" s="112"/>
      <c r="BN802" s="112"/>
      <c r="BO802" s="112"/>
      <c r="BP802" s="112"/>
      <c r="BQ802" s="112"/>
      <c r="BR802" s="112"/>
      <c r="BS802" s="112"/>
      <c r="BT802" s="112"/>
      <c r="BU802" s="112"/>
      <c r="BV802" s="112"/>
      <c r="BW802" s="112"/>
      <c r="BX802" s="112"/>
      <c r="BY802" s="112"/>
      <c r="BZ802" s="112"/>
      <c r="CA802" s="112"/>
      <c r="CB802" s="112"/>
      <c r="CC802" s="112"/>
      <c r="CD802" s="112"/>
      <c r="CE802" s="112"/>
      <c r="CF802" s="112"/>
      <c r="CG802" s="112"/>
      <c r="CH802" s="112"/>
      <c r="CI802" s="112"/>
      <c r="CJ802" s="112"/>
      <c r="CK802" s="112"/>
      <c r="CL802" s="112"/>
      <c r="CM802" s="112"/>
      <c r="CN802" s="112"/>
      <c r="CO802" s="112"/>
      <c r="CP802" s="112"/>
      <c r="CQ802" s="112"/>
      <c r="CR802" s="112"/>
      <c r="CS802" s="112"/>
      <c r="CT802" s="112"/>
      <c r="CU802" s="112"/>
      <c r="CV802" s="112"/>
      <c r="CW802" s="112"/>
      <c r="CX802" s="112"/>
      <c r="CY802" s="112"/>
      <c r="CZ802" s="112"/>
      <c r="DA802" s="112"/>
      <c r="DB802" s="112"/>
      <c r="DC802" s="112"/>
      <c r="DD802" s="112"/>
    </row>
    <row r="803" spans="1:108" s="58" customFormat="1" ht="13.5" customHeight="1">
      <c r="A803" s="108" t="s">
        <v>1681</v>
      </c>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c r="AA803" s="108"/>
      <c r="AB803" s="108"/>
      <c r="AC803" s="108"/>
      <c r="AD803" s="108"/>
      <c r="AE803" s="108"/>
      <c r="AF803" s="108"/>
      <c r="AG803" s="108"/>
      <c r="AH803" s="108"/>
      <c r="AI803" s="108"/>
      <c r="AJ803" s="108"/>
      <c r="AK803" s="108"/>
      <c r="AL803" s="108"/>
      <c r="AM803" s="108"/>
      <c r="AN803" s="108"/>
      <c r="AO803" s="108"/>
      <c r="AP803" s="108"/>
      <c r="AQ803" s="108"/>
      <c r="AR803" s="108"/>
      <c r="AS803" s="108"/>
      <c r="AT803" s="108"/>
      <c r="AU803" s="108"/>
      <c r="AV803" s="108"/>
      <c r="AW803" s="108"/>
      <c r="AX803" s="108"/>
      <c r="AY803" s="108"/>
      <c r="AZ803" s="108"/>
      <c r="BA803" s="108"/>
      <c r="BB803" s="108"/>
      <c r="BC803" s="108"/>
      <c r="BD803" s="108"/>
      <c r="BE803" s="108"/>
      <c r="BF803" s="108"/>
      <c r="BG803" s="108"/>
      <c r="BH803" s="108"/>
      <c r="BI803" s="108"/>
      <c r="BJ803" s="108"/>
      <c r="BK803" s="108"/>
      <c r="BL803" s="108"/>
      <c r="BM803" s="108"/>
      <c r="BN803" s="108"/>
      <c r="BO803" s="108"/>
      <c r="BP803" s="108"/>
      <c r="BQ803" s="108"/>
      <c r="BR803" s="108"/>
      <c r="BS803" s="108"/>
      <c r="BT803" s="108"/>
      <c r="BU803" s="108"/>
      <c r="BV803" s="108"/>
      <c r="BW803" s="108"/>
      <c r="BX803" s="108"/>
      <c r="BY803" s="108"/>
      <c r="BZ803" s="108"/>
      <c r="CA803" s="108"/>
      <c r="CB803" s="108"/>
      <c r="CC803" s="108"/>
      <c r="CD803" s="108"/>
      <c r="CE803" s="108"/>
      <c r="CF803" s="108"/>
      <c r="CG803" s="108"/>
      <c r="CH803" s="108"/>
      <c r="CI803" s="108"/>
      <c r="CJ803" s="108"/>
      <c r="CK803" s="108"/>
      <c r="CL803" s="108"/>
      <c r="CM803" s="108"/>
      <c r="CN803" s="108"/>
      <c r="CO803" s="108"/>
      <c r="CP803" s="108"/>
      <c r="CQ803" s="108"/>
      <c r="CR803" s="108"/>
      <c r="CS803" s="108"/>
      <c r="CT803" s="108"/>
      <c r="CU803" s="108"/>
      <c r="CV803" s="108"/>
      <c r="CW803" s="108"/>
      <c r="CX803" s="108"/>
      <c r="CY803" s="108"/>
      <c r="CZ803" s="108"/>
      <c r="DA803" s="108"/>
      <c r="DB803" s="108"/>
      <c r="DC803" s="108"/>
      <c r="DD803" s="108"/>
    </row>
    <row r="804" spans="1:108" s="58" customFormat="1" ht="13.5" customHeight="1">
      <c r="A804" s="108" t="s">
        <v>1682</v>
      </c>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c r="AA804" s="108"/>
      <c r="AB804" s="108"/>
      <c r="AC804" s="108"/>
      <c r="AD804" s="108"/>
      <c r="AE804" s="108"/>
      <c r="AF804" s="108"/>
      <c r="AG804" s="108"/>
      <c r="AH804" s="108"/>
      <c r="AI804" s="108"/>
      <c r="AJ804" s="108"/>
      <c r="AK804" s="108"/>
      <c r="AL804" s="108"/>
      <c r="AM804" s="108"/>
      <c r="AN804" s="108"/>
      <c r="AO804" s="108"/>
      <c r="AP804" s="108"/>
      <c r="AQ804" s="108"/>
      <c r="AR804" s="108"/>
      <c r="AS804" s="108"/>
      <c r="AT804" s="108"/>
      <c r="AU804" s="108"/>
      <c r="AV804" s="108"/>
      <c r="AW804" s="108"/>
      <c r="AX804" s="108"/>
      <c r="AY804" s="108"/>
      <c r="AZ804" s="108"/>
      <c r="BA804" s="108"/>
      <c r="BB804" s="108"/>
      <c r="BC804" s="108"/>
      <c r="BD804" s="108"/>
      <c r="BE804" s="108"/>
      <c r="BF804" s="108"/>
      <c r="BG804" s="108"/>
      <c r="BH804" s="108"/>
      <c r="BI804" s="108"/>
      <c r="BJ804" s="108"/>
      <c r="BK804" s="108"/>
      <c r="BL804" s="108"/>
      <c r="BM804" s="108"/>
      <c r="BN804" s="108"/>
      <c r="BO804" s="108"/>
      <c r="BP804" s="108"/>
      <c r="BQ804" s="108"/>
      <c r="BR804" s="108"/>
      <c r="BS804" s="108"/>
      <c r="BT804" s="108"/>
      <c r="BU804" s="108"/>
      <c r="BV804" s="108"/>
      <c r="BW804" s="108"/>
      <c r="BX804" s="108"/>
      <c r="BY804" s="108"/>
      <c r="BZ804" s="108"/>
      <c r="CA804" s="108"/>
      <c r="CB804" s="108"/>
      <c r="CC804" s="108"/>
      <c r="CD804" s="108"/>
      <c r="CE804" s="108"/>
      <c r="CF804" s="108"/>
      <c r="CG804" s="108"/>
      <c r="CH804" s="108"/>
      <c r="CI804" s="108"/>
      <c r="CJ804" s="108"/>
      <c r="CK804" s="108"/>
      <c r="CL804" s="108"/>
      <c r="CM804" s="108"/>
      <c r="CN804" s="108"/>
      <c r="CO804" s="108"/>
      <c r="CP804" s="108"/>
      <c r="CQ804" s="108"/>
      <c r="CR804" s="108"/>
      <c r="CS804" s="108"/>
      <c r="CT804" s="108"/>
      <c r="CU804" s="108"/>
      <c r="CV804" s="108"/>
      <c r="CW804" s="108"/>
      <c r="CX804" s="108"/>
      <c r="CY804" s="108"/>
      <c r="CZ804" s="108"/>
      <c r="DA804" s="108"/>
      <c r="DB804" s="108"/>
      <c r="DC804" s="108"/>
      <c r="DD804" s="108"/>
    </row>
    <row r="805" spans="1:108" s="58" customFormat="1" ht="13.5" customHeight="1">
      <c r="A805" s="108" t="s">
        <v>1683</v>
      </c>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c r="AA805" s="108"/>
      <c r="AB805" s="108"/>
      <c r="AC805" s="108"/>
      <c r="AD805" s="108"/>
      <c r="AE805" s="108"/>
      <c r="AF805" s="108"/>
      <c r="AG805" s="108"/>
      <c r="AH805" s="108"/>
      <c r="AI805" s="108"/>
      <c r="AJ805" s="108"/>
      <c r="AK805" s="108"/>
      <c r="AL805" s="108"/>
      <c r="AM805" s="108"/>
      <c r="AN805" s="108"/>
      <c r="AO805" s="108"/>
      <c r="AP805" s="108"/>
      <c r="AQ805" s="108"/>
      <c r="AR805" s="108"/>
      <c r="AS805" s="108"/>
      <c r="AT805" s="108"/>
      <c r="AU805" s="108"/>
      <c r="AV805" s="108"/>
      <c r="AW805" s="108"/>
      <c r="AX805" s="108"/>
      <c r="AY805" s="108"/>
      <c r="AZ805" s="108"/>
      <c r="BA805" s="108"/>
      <c r="BB805" s="108"/>
      <c r="BC805" s="108"/>
      <c r="BD805" s="108"/>
      <c r="BE805" s="108"/>
      <c r="BF805" s="108"/>
      <c r="BG805" s="108"/>
      <c r="BH805" s="108"/>
      <c r="BI805" s="108"/>
      <c r="BJ805" s="108"/>
      <c r="BK805" s="108"/>
      <c r="BL805" s="108"/>
      <c r="BM805" s="108"/>
      <c r="BN805" s="108"/>
      <c r="BO805" s="108"/>
      <c r="BP805" s="108"/>
      <c r="BQ805" s="108"/>
      <c r="BR805" s="108"/>
      <c r="BS805" s="108"/>
      <c r="BT805" s="108"/>
      <c r="BU805" s="108"/>
      <c r="BV805" s="108"/>
      <c r="BW805" s="108"/>
      <c r="BX805" s="108"/>
      <c r="BY805" s="108"/>
      <c r="BZ805" s="108"/>
      <c r="CA805" s="108"/>
      <c r="CB805" s="108"/>
      <c r="CC805" s="108"/>
      <c r="CD805" s="108"/>
      <c r="CE805" s="108"/>
      <c r="CF805" s="108"/>
      <c r="CG805" s="108"/>
      <c r="CH805" s="108"/>
      <c r="CI805" s="108"/>
      <c r="CJ805" s="108"/>
      <c r="CK805" s="108"/>
      <c r="CL805" s="108"/>
      <c r="CM805" s="108"/>
      <c r="CN805" s="108"/>
      <c r="CO805" s="108"/>
      <c r="CP805" s="108"/>
      <c r="CQ805" s="108"/>
      <c r="CR805" s="108"/>
      <c r="CS805" s="108"/>
      <c r="CT805" s="108"/>
      <c r="CU805" s="108"/>
      <c r="CV805" s="108"/>
      <c r="CW805" s="108"/>
      <c r="CX805" s="108"/>
      <c r="CY805" s="108"/>
      <c r="CZ805" s="108"/>
      <c r="DA805" s="108"/>
      <c r="DB805" s="108"/>
      <c r="DC805" s="108"/>
      <c r="DD805" s="108"/>
    </row>
    <row r="806" spans="1:108" s="58" customFormat="1" ht="13.5" customHeight="1">
      <c r="A806" s="108" t="s">
        <v>1684</v>
      </c>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c r="AA806" s="108"/>
      <c r="AB806" s="108"/>
      <c r="AC806" s="108"/>
      <c r="AD806" s="108"/>
      <c r="AE806" s="108"/>
      <c r="AF806" s="108"/>
      <c r="AG806" s="108"/>
      <c r="AH806" s="108"/>
      <c r="AI806" s="108"/>
      <c r="AJ806" s="108"/>
      <c r="AK806" s="108"/>
      <c r="AL806" s="108"/>
      <c r="AM806" s="108"/>
      <c r="AN806" s="108"/>
      <c r="AO806" s="108"/>
      <c r="AP806" s="108"/>
      <c r="AQ806" s="108"/>
      <c r="AR806" s="108"/>
      <c r="AS806" s="108"/>
      <c r="AT806" s="108"/>
      <c r="AU806" s="108"/>
      <c r="AV806" s="108"/>
      <c r="AW806" s="108"/>
      <c r="AX806" s="108"/>
      <c r="AY806" s="108"/>
      <c r="AZ806" s="108"/>
      <c r="BA806" s="108"/>
      <c r="BB806" s="108"/>
      <c r="BC806" s="108"/>
      <c r="BD806" s="108"/>
      <c r="BE806" s="108"/>
      <c r="BF806" s="108"/>
      <c r="BG806" s="108"/>
      <c r="BH806" s="108"/>
      <c r="BI806" s="108"/>
      <c r="BJ806" s="108"/>
      <c r="BK806" s="108"/>
      <c r="BL806" s="108"/>
      <c r="BM806" s="108"/>
      <c r="BN806" s="108"/>
      <c r="BO806" s="108"/>
      <c r="BP806" s="108"/>
      <c r="BQ806" s="108"/>
      <c r="BR806" s="108"/>
      <c r="BS806" s="108"/>
      <c r="BT806" s="108"/>
      <c r="BU806" s="108"/>
      <c r="BV806" s="108"/>
      <c r="BW806" s="108"/>
      <c r="BX806" s="108"/>
      <c r="BY806" s="108"/>
      <c r="BZ806" s="108"/>
      <c r="CA806" s="108"/>
      <c r="CB806" s="108"/>
      <c r="CC806" s="108"/>
      <c r="CD806" s="108"/>
      <c r="CE806" s="108"/>
      <c r="CF806" s="108"/>
      <c r="CG806" s="108"/>
      <c r="CH806" s="108"/>
      <c r="CI806" s="108"/>
      <c r="CJ806" s="108"/>
      <c r="CK806" s="108"/>
      <c r="CL806" s="108"/>
      <c r="CM806" s="108"/>
      <c r="CN806" s="108"/>
      <c r="CO806" s="108"/>
      <c r="CP806" s="108"/>
      <c r="CQ806" s="108"/>
      <c r="CR806" s="108"/>
      <c r="CS806" s="108"/>
      <c r="CT806" s="108"/>
      <c r="CU806" s="108"/>
      <c r="CV806" s="108"/>
      <c r="CW806" s="108"/>
      <c r="CX806" s="108"/>
      <c r="CY806" s="108"/>
      <c r="CZ806" s="108"/>
      <c r="DA806" s="108"/>
      <c r="DB806" s="108"/>
      <c r="DC806" s="108"/>
      <c r="DD806" s="108"/>
    </row>
    <row r="807" spans="1:108" s="58" customFormat="1" ht="13.5" customHeight="1">
      <c r="A807" s="112" t="s">
        <v>825</v>
      </c>
      <c r="B807" s="119"/>
      <c r="C807" s="119"/>
      <c r="D807" s="119"/>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c r="AA807" s="119"/>
      <c r="AB807" s="119"/>
      <c r="AC807" s="119"/>
      <c r="AD807" s="119"/>
      <c r="AE807" s="119"/>
      <c r="AF807" s="119"/>
      <c r="AG807" s="119"/>
      <c r="AH807" s="119"/>
      <c r="AI807" s="119"/>
      <c r="AJ807" s="119"/>
      <c r="AK807" s="119"/>
      <c r="AL807" s="119"/>
      <c r="AM807" s="119"/>
      <c r="AN807" s="119"/>
      <c r="AO807" s="119"/>
      <c r="AP807" s="119"/>
      <c r="AQ807" s="119"/>
      <c r="AR807" s="119"/>
      <c r="AS807" s="119"/>
      <c r="AT807" s="119"/>
      <c r="AU807" s="119"/>
      <c r="AV807" s="119"/>
      <c r="AW807" s="119"/>
      <c r="AX807" s="119"/>
      <c r="AY807" s="119"/>
      <c r="AZ807" s="119"/>
      <c r="BA807" s="119"/>
      <c r="BB807" s="119"/>
      <c r="BC807" s="119"/>
      <c r="BD807" s="119"/>
      <c r="BE807" s="119"/>
      <c r="BF807" s="119"/>
      <c r="BG807" s="119"/>
      <c r="BH807" s="119"/>
      <c r="BI807" s="119"/>
      <c r="BJ807" s="119"/>
      <c r="BK807" s="119"/>
      <c r="BL807" s="119"/>
      <c r="BM807" s="119"/>
      <c r="BN807" s="119"/>
      <c r="BO807" s="119"/>
      <c r="BP807" s="119"/>
      <c r="BQ807" s="119"/>
      <c r="BR807" s="119"/>
      <c r="BS807" s="119"/>
      <c r="BT807" s="119"/>
      <c r="BU807" s="119"/>
      <c r="BV807" s="119"/>
      <c r="BW807" s="119"/>
      <c r="BX807" s="119"/>
      <c r="BY807" s="119"/>
      <c r="BZ807" s="119"/>
      <c r="CA807" s="119"/>
      <c r="CB807" s="119"/>
      <c r="CC807" s="119"/>
      <c r="CD807" s="119"/>
      <c r="CE807" s="119"/>
      <c r="CF807" s="119"/>
      <c r="CG807" s="119"/>
      <c r="CH807" s="119"/>
      <c r="CI807" s="119"/>
      <c r="CJ807" s="119"/>
      <c r="CK807" s="119"/>
      <c r="CL807" s="119"/>
      <c r="CM807" s="119"/>
      <c r="CN807" s="119"/>
      <c r="CO807" s="119"/>
      <c r="CP807" s="119"/>
      <c r="CQ807" s="119"/>
      <c r="CR807" s="119"/>
      <c r="CS807" s="119"/>
      <c r="CT807" s="119"/>
      <c r="CU807" s="119"/>
      <c r="CV807" s="119"/>
      <c r="CW807" s="119"/>
      <c r="CX807" s="119"/>
      <c r="CY807" s="119"/>
      <c r="CZ807" s="119"/>
      <c r="DA807" s="119"/>
      <c r="DB807" s="119"/>
      <c r="DC807" s="119"/>
      <c r="DD807" s="119"/>
    </row>
    <row r="808" spans="1:108" s="58" customFormat="1" ht="13.5" customHeight="1">
      <c r="A808" s="112" t="s">
        <v>1287</v>
      </c>
      <c r="B808" s="119"/>
      <c r="C808" s="119"/>
      <c r="D808" s="119"/>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c r="AA808" s="119"/>
      <c r="AB808" s="119"/>
      <c r="AC808" s="119"/>
      <c r="AD808" s="119"/>
      <c r="AE808" s="119"/>
      <c r="AF808" s="119"/>
      <c r="AG808" s="119"/>
      <c r="AH808" s="119"/>
      <c r="AI808" s="119"/>
      <c r="AJ808" s="119"/>
      <c r="AK808" s="119"/>
      <c r="AL808" s="119"/>
      <c r="AM808" s="119"/>
      <c r="AN808" s="119"/>
      <c r="AO808" s="119"/>
      <c r="AP808" s="119"/>
      <c r="AQ808" s="119"/>
      <c r="AR808" s="119"/>
      <c r="AS808" s="119"/>
      <c r="AT808" s="119"/>
      <c r="AU808" s="119"/>
      <c r="AV808" s="119"/>
      <c r="AW808" s="119"/>
      <c r="AX808" s="119"/>
      <c r="AY808" s="119"/>
      <c r="AZ808" s="119"/>
      <c r="BA808" s="119"/>
      <c r="BB808" s="119"/>
      <c r="BC808" s="119"/>
      <c r="BD808" s="119"/>
      <c r="BE808" s="119"/>
      <c r="BF808" s="119"/>
      <c r="BG808" s="119"/>
      <c r="BH808" s="119"/>
      <c r="BI808" s="119"/>
      <c r="BJ808" s="119"/>
      <c r="BK808" s="119"/>
      <c r="BL808" s="119"/>
      <c r="BM808" s="119"/>
      <c r="BN808" s="119"/>
      <c r="BO808" s="119"/>
      <c r="BP808" s="119"/>
      <c r="BQ808" s="119"/>
      <c r="BR808" s="119"/>
      <c r="BS808" s="119"/>
      <c r="BT808" s="119"/>
      <c r="BU808" s="119"/>
      <c r="BV808" s="119"/>
      <c r="BW808" s="119"/>
      <c r="BX808" s="119"/>
      <c r="BY808" s="119"/>
      <c r="BZ808" s="119"/>
      <c r="CA808" s="119"/>
      <c r="CB808" s="119"/>
      <c r="CC808" s="119"/>
      <c r="CD808" s="119"/>
      <c r="CE808" s="119"/>
      <c r="CF808" s="119"/>
      <c r="CG808" s="119"/>
      <c r="CH808" s="119"/>
      <c r="CI808" s="119"/>
      <c r="CJ808" s="119"/>
      <c r="CK808" s="119"/>
      <c r="CL808" s="119"/>
      <c r="CM808" s="119"/>
      <c r="CN808" s="119"/>
      <c r="CO808" s="119"/>
      <c r="CP808" s="119"/>
      <c r="CQ808" s="119"/>
      <c r="CR808" s="119"/>
      <c r="CS808" s="119"/>
      <c r="CT808" s="119"/>
      <c r="CU808" s="119"/>
      <c r="CV808" s="119"/>
      <c r="CW808" s="119"/>
      <c r="CX808" s="119"/>
      <c r="CY808" s="119"/>
      <c r="CZ808" s="119"/>
      <c r="DA808" s="119"/>
      <c r="DB808" s="119"/>
      <c r="DC808" s="119"/>
      <c r="DD808" s="119"/>
    </row>
    <row r="809" spans="1:108" s="58" customFormat="1" ht="13.5" customHeight="1">
      <c r="A809" s="112" t="s">
        <v>1288</v>
      </c>
      <c r="B809" s="112"/>
      <c r="C809" s="112"/>
      <c r="D809" s="112"/>
      <c r="E809" s="112"/>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c r="AB809" s="112"/>
      <c r="AC809" s="112"/>
      <c r="AD809" s="112"/>
      <c r="AE809" s="112"/>
      <c r="AF809" s="112"/>
      <c r="AG809" s="112"/>
      <c r="AH809" s="112"/>
      <c r="AI809" s="112"/>
      <c r="AJ809" s="112"/>
      <c r="AK809" s="112"/>
      <c r="AL809" s="112"/>
      <c r="AM809" s="112"/>
      <c r="AN809" s="112"/>
      <c r="AO809" s="112"/>
      <c r="AP809" s="112"/>
      <c r="AQ809" s="112"/>
      <c r="AR809" s="112"/>
      <c r="AS809" s="112"/>
      <c r="AT809" s="112"/>
      <c r="AU809" s="112"/>
      <c r="AV809" s="112"/>
      <c r="AW809" s="112"/>
      <c r="AX809" s="112"/>
      <c r="AY809" s="112"/>
      <c r="AZ809" s="112"/>
      <c r="BA809" s="112"/>
      <c r="BB809" s="112"/>
      <c r="BC809" s="112"/>
      <c r="BD809" s="112"/>
      <c r="BE809" s="112"/>
      <c r="BF809" s="112"/>
      <c r="BG809" s="112"/>
      <c r="BH809" s="112"/>
      <c r="BI809" s="112"/>
      <c r="BJ809" s="112"/>
      <c r="BK809" s="112"/>
      <c r="BL809" s="112"/>
      <c r="BM809" s="112"/>
      <c r="BN809" s="112"/>
      <c r="BO809" s="112"/>
      <c r="BP809" s="112"/>
      <c r="BQ809" s="112"/>
      <c r="BR809" s="112"/>
      <c r="BS809" s="112"/>
      <c r="BT809" s="112"/>
      <c r="BU809" s="112"/>
      <c r="BV809" s="112"/>
      <c r="BW809" s="112"/>
      <c r="BX809" s="112"/>
      <c r="BY809" s="112"/>
      <c r="BZ809" s="112"/>
      <c r="CA809" s="112"/>
      <c r="CB809" s="112"/>
      <c r="CC809" s="112"/>
      <c r="CD809" s="112"/>
      <c r="CE809" s="112"/>
      <c r="CF809" s="112"/>
      <c r="CG809" s="112"/>
      <c r="CH809" s="112"/>
      <c r="CI809" s="112"/>
      <c r="CJ809" s="112"/>
      <c r="CK809" s="112"/>
      <c r="CL809" s="112"/>
      <c r="CM809" s="112"/>
      <c r="CN809" s="112"/>
      <c r="CO809" s="112"/>
      <c r="CP809" s="112"/>
      <c r="CQ809" s="112"/>
      <c r="CR809" s="112"/>
      <c r="CS809" s="112"/>
      <c r="CT809" s="112"/>
      <c r="CU809" s="112"/>
      <c r="CV809" s="112"/>
      <c r="CW809" s="112"/>
      <c r="CX809" s="112"/>
      <c r="CY809" s="112"/>
      <c r="CZ809" s="112"/>
      <c r="DA809" s="112"/>
      <c r="DB809" s="112"/>
      <c r="DC809" s="112"/>
      <c r="DD809" s="112"/>
    </row>
    <row r="810" spans="1:108" s="58" customFormat="1" ht="13.5" customHeight="1">
      <c r="A810" s="112" t="s">
        <v>1289</v>
      </c>
      <c r="B810" s="112"/>
      <c r="C810" s="112"/>
      <c r="D810" s="112"/>
      <c r="E810" s="112"/>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c r="AB810" s="112"/>
      <c r="AC810" s="112"/>
      <c r="AD810" s="112"/>
      <c r="AE810" s="112"/>
      <c r="AF810" s="112"/>
      <c r="AG810" s="112"/>
      <c r="AH810" s="112"/>
      <c r="AI810" s="112"/>
      <c r="AJ810" s="112"/>
      <c r="AK810" s="112"/>
      <c r="AL810" s="112"/>
      <c r="AM810" s="112"/>
      <c r="AN810" s="112"/>
      <c r="AO810" s="112"/>
      <c r="AP810" s="112"/>
      <c r="AQ810" s="112"/>
      <c r="AR810" s="112"/>
      <c r="AS810" s="112"/>
      <c r="AT810" s="112"/>
      <c r="AU810" s="112"/>
      <c r="AV810" s="112"/>
      <c r="AW810" s="112"/>
      <c r="AX810" s="112"/>
      <c r="AY810" s="112"/>
      <c r="AZ810" s="112"/>
      <c r="BA810" s="112"/>
      <c r="BB810" s="112"/>
      <c r="BC810" s="112"/>
      <c r="BD810" s="112"/>
      <c r="BE810" s="112"/>
      <c r="BF810" s="112"/>
      <c r="BG810" s="112"/>
      <c r="BH810" s="112"/>
      <c r="BI810" s="112"/>
      <c r="BJ810" s="112"/>
      <c r="BK810" s="112"/>
      <c r="BL810" s="112"/>
      <c r="BM810" s="112"/>
      <c r="BN810" s="112"/>
      <c r="BO810" s="112"/>
      <c r="BP810" s="112"/>
      <c r="BQ810" s="112"/>
      <c r="BR810" s="112"/>
      <c r="BS810" s="112"/>
      <c r="BT810" s="112"/>
      <c r="BU810" s="112"/>
      <c r="BV810" s="112"/>
      <c r="BW810" s="112"/>
      <c r="BX810" s="112"/>
      <c r="BY810" s="112"/>
      <c r="BZ810" s="112"/>
      <c r="CA810" s="112"/>
      <c r="CB810" s="112"/>
      <c r="CC810" s="112"/>
      <c r="CD810" s="112"/>
      <c r="CE810" s="112"/>
      <c r="CF810" s="112"/>
      <c r="CG810" s="112"/>
      <c r="CH810" s="112"/>
      <c r="CI810" s="112"/>
      <c r="CJ810" s="112"/>
      <c r="CK810" s="112"/>
      <c r="CL810" s="112"/>
      <c r="CM810" s="112"/>
      <c r="CN810" s="112"/>
      <c r="CO810" s="112"/>
      <c r="CP810" s="112"/>
      <c r="CQ810" s="112"/>
      <c r="CR810" s="112"/>
      <c r="CS810" s="112"/>
      <c r="CT810" s="112"/>
      <c r="CU810" s="112"/>
      <c r="CV810" s="112"/>
      <c r="CW810" s="112"/>
      <c r="CX810" s="112"/>
      <c r="CY810" s="112"/>
      <c r="CZ810" s="112"/>
      <c r="DA810" s="112"/>
      <c r="DB810" s="112"/>
      <c r="DC810" s="112"/>
      <c r="DD810" s="112"/>
    </row>
    <row r="811" spans="1:108" s="58" customFormat="1" ht="13.5" customHeight="1">
      <c r="A811" s="112" t="s">
        <v>1685</v>
      </c>
      <c r="B811" s="112"/>
      <c r="C811" s="112"/>
      <c r="D811" s="112"/>
      <c r="E811" s="112"/>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c r="AB811" s="112"/>
      <c r="AC811" s="112"/>
      <c r="AD811" s="112"/>
      <c r="AE811" s="112"/>
      <c r="AF811" s="112"/>
      <c r="AG811" s="112"/>
      <c r="AH811" s="112"/>
      <c r="AI811" s="112"/>
      <c r="AJ811" s="112"/>
      <c r="AK811" s="112"/>
      <c r="AL811" s="112"/>
      <c r="AM811" s="112"/>
      <c r="AN811" s="112"/>
      <c r="AO811" s="112"/>
      <c r="AP811" s="112"/>
      <c r="AQ811" s="112"/>
      <c r="AR811" s="112"/>
      <c r="AS811" s="112"/>
      <c r="AT811" s="112"/>
      <c r="AU811" s="112"/>
      <c r="AV811" s="112"/>
      <c r="AW811" s="112"/>
      <c r="AX811" s="112"/>
      <c r="AY811" s="112"/>
      <c r="AZ811" s="112"/>
      <c r="BA811" s="112"/>
      <c r="BB811" s="112"/>
      <c r="BC811" s="112"/>
      <c r="BD811" s="112"/>
      <c r="BE811" s="112"/>
      <c r="BF811" s="112"/>
      <c r="BG811" s="112"/>
      <c r="BH811" s="112"/>
      <c r="BI811" s="112"/>
      <c r="BJ811" s="112"/>
      <c r="BK811" s="112"/>
      <c r="BL811" s="112"/>
      <c r="BM811" s="112"/>
      <c r="BN811" s="112"/>
      <c r="BO811" s="112"/>
      <c r="BP811" s="112"/>
      <c r="BQ811" s="112"/>
      <c r="BR811" s="112"/>
      <c r="BS811" s="112"/>
      <c r="BT811" s="112"/>
      <c r="BU811" s="112"/>
      <c r="BV811" s="112"/>
      <c r="BW811" s="112"/>
      <c r="BX811" s="112"/>
      <c r="BY811" s="112"/>
      <c r="BZ811" s="112"/>
      <c r="CA811" s="112"/>
      <c r="CB811" s="112"/>
      <c r="CC811" s="112"/>
      <c r="CD811" s="112"/>
      <c r="CE811" s="112"/>
      <c r="CF811" s="112"/>
      <c r="CG811" s="112"/>
      <c r="CH811" s="112"/>
      <c r="CI811" s="112"/>
      <c r="CJ811" s="112"/>
      <c r="CK811" s="112"/>
      <c r="CL811" s="112"/>
      <c r="CM811" s="112"/>
      <c r="CN811" s="112"/>
      <c r="CO811" s="112"/>
      <c r="CP811" s="112"/>
      <c r="CQ811" s="112"/>
      <c r="CR811" s="112"/>
      <c r="CS811" s="112"/>
      <c r="CT811" s="112"/>
      <c r="CU811" s="112"/>
      <c r="CV811" s="112"/>
      <c r="CW811" s="112"/>
      <c r="CX811" s="112"/>
      <c r="CY811" s="112"/>
      <c r="CZ811" s="112"/>
      <c r="DA811" s="112"/>
      <c r="DB811" s="112"/>
      <c r="DC811" s="112"/>
      <c r="DD811" s="112"/>
    </row>
    <row r="812" spans="1:108" s="58" customFormat="1" ht="13.5" customHeight="1">
      <c r="A812" s="112" t="s">
        <v>1686</v>
      </c>
      <c r="B812" s="112"/>
      <c r="C812" s="112"/>
      <c r="D812" s="112"/>
      <c r="E812" s="112"/>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c r="AB812" s="112"/>
      <c r="AC812" s="112"/>
      <c r="AD812" s="112"/>
      <c r="AE812" s="112"/>
      <c r="AF812" s="112"/>
      <c r="AG812" s="112"/>
      <c r="AH812" s="112"/>
      <c r="AI812" s="112"/>
      <c r="AJ812" s="112"/>
      <c r="AK812" s="112"/>
      <c r="AL812" s="112"/>
      <c r="AM812" s="112"/>
      <c r="AN812" s="112"/>
      <c r="AO812" s="112"/>
      <c r="AP812" s="112"/>
      <c r="AQ812" s="112"/>
      <c r="AR812" s="112"/>
      <c r="AS812" s="112"/>
      <c r="AT812" s="112"/>
      <c r="AU812" s="112"/>
      <c r="AV812" s="112"/>
      <c r="AW812" s="112"/>
      <c r="AX812" s="112"/>
      <c r="AY812" s="112"/>
      <c r="AZ812" s="112"/>
      <c r="BA812" s="112"/>
      <c r="BB812" s="112"/>
      <c r="BC812" s="112"/>
      <c r="BD812" s="112"/>
      <c r="BE812" s="112"/>
      <c r="BF812" s="112"/>
      <c r="BG812" s="112"/>
      <c r="BH812" s="112"/>
      <c r="BI812" s="112"/>
      <c r="BJ812" s="112"/>
      <c r="BK812" s="112"/>
      <c r="BL812" s="112"/>
      <c r="BM812" s="112"/>
      <c r="BN812" s="112"/>
      <c r="BO812" s="112"/>
      <c r="BP812" s="112"/>
      <c r="BQ812" s="112"/>
      <c r="BR812" s="112"/>
      <c r="BS812" s="112"/>
      <c r="BT812" s="112"/>
      <c r="BU812" s="112"/>
      <c r="BV812" s="112"/>
      <c r="BW812" s="112"/>
      <c r="BX812" s="112"/>
      <c r="BY812" s="112"/>
      <c r="BZ812" s="112"/>
      <c r="CA812" s="112"/>
      <c r="CB812" s="112"/>
      <c r="CC812" s="112"/>
      <c r="CD812" s="112"/>
      <c r="CE812" s="112"/>
      <c r="CF812" s="112"/>
      <c r="CG812" s="112"/>
      <c r="CH812" s="112"/>
      <c r="CI812" s="112"/>
      <c r="CJ812" s="112"/>
      <c r="CK812" s="112"/>
      <c r="CL812" s="112"/>
      <c r="CM812" s="112"/>
      <c r="CN812" s="112"/>
      <c r="CO812" s="112"/>
      <c r="CP812" s="112"/>
      <c r="CQ812" s="112"/>
      <c r="CR812" s="112"/>
      <c r="CS812" s="112"/>
      <c r="CT812" s="112"/>
      <c r="CU812" s="112"/>
      <c r="CV812" s="112"/>
      <c r="CW812" s="112"/>
      <c r="CX812" s="112"/>
      <c r="CY812" s="112"/>
      <c r="CZ812" s="112"/>
      <c r="DA812" s="112"/>
      <c r="DB812" s="112"/>
      <c r="DC812" s="112"/>
      <c r="DD812" s="112"/>
    </row>
    <row r="813" spans="1:108" s="58" customFormat="1" ht="13.5" customHeight="1">
      <c r="A813" s="112" t="s">
        <v>1077</v>
      </c>
      <c r="B813" s="112"/>
      <c r="C813" s="112"/>
      <c r="D813" s="112"/>
      <c r="E813" s="112"/>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c r="AB813" s="112"/>
      <c r="AC813" s="112"/>
      <c r="AD813" s="112"/>
      <c r="AE813" s="112"/>
      <c r="AF813" s="112"/>
      <c r="AG813" s="112"/>
      <c r="AH813" s="112"/>
      <c r="AI813" s="112"/>
      <c r="AJ813" s="112"/>
      <c r="AK813" s="112"/>
      <c r="AL813" s="112"/>
      <c r="AM813" s="112"/>
      <c r="AN813" s="112"/>
      <c r="AO813" s="112"/>
      <c r="AP813" s="112"/>
      <c r="AQ813" s="112"/>
      <c r="AR813" s="112"/>
      <c r="AS813" s="112"/>
      <c r="AT813" s="112"/>
      <c r="AU813" s="112"/>
      <c r="AV813" s="112"/>
      <c r="AW813" s="112"/>
      <c r="AX813" s="112"/>
      <c r="AY813" s="112"/>
      <c r="AZ813" s="112"/>
      <c r="BA813" s="112"/>
      <c r="BB813" s="112"/>
      <c r="BC813" s="112"/>
      <c r="BD813" s="112"/>
      <c r="BE813" s="112"/>
      <c r="BF813" s="112"/>
      <c r="BG813" s="112"/>
      <c r="BH813" s="112"/>
      <c r="BI813" s="112"/>
      <c r="BJ813" s="112"/>
      <c r="BK813" s="112"/>
      <c r="BL813" s="112"/>
      <c r="BM813" s="112"/>
      <c r="BN813" s="112"/>
      <c r="BO813" s="112"/>
      <c r="BP813" s="112"/>
      <c r="BQ813" s="112"/>
      <c r="BR813" s="112"/>
      <c r="BS813" s="112"/>
      <c r="BT813" s="112"/>
      <c r="BU813" s="112"/>
      <c r="BV813" s="112"/>
      <c r="BW813" s="112"/>
      <c r="BX813" s="112"/>
      <c r="BY813" s="112"/>
      <c r="BZ813" s="112"/>
      <c r="CA813" s="112"/>
      <c r="CB813" s="112"/>
      <c r="CC813" s="112"/>
      <c r="CD813" s="112"/>
      <c r="CE813" s="112"/>
      <c r="CF813" s="112"/>
      <c r="CG813" s="112"/>
      <c r="CH813" s="112"/>
      <c r="CI813" s="112"/>
      <c r="CJ813" s="112"/>
      <c r="CK813" s="112"/>
      <c r="CL813" s="112"/>
      <c r="CM813" s="112"/>
      <c r="CN813" s="112"/>
      <c r="CO813" s="112"/>
      <c r="CP813" s="112"/>
      <c r="CQ813" s="112"/>
      <c r="CR813" s="112"/>
      <c r="CS813" s="112"/>
      <c r="CT813" s="112"/>
      <c r="CU813" s="112"/>
      <c r="CV813" s="112"/>
      <c r="CW813" s="112"/>
      <c r="CX813" s="112"/>
      <c r="CY813" s="112"/>
      <c r="CZ813" s="112"/>
      <c r="DA813" s="112"/>
      <c r="DB813" s="112"/>
      <c r="DC813" s="112"/>
      <c r="DD813" s="112"/>
    </row>
    <row r="814" spans="1:108" s="58" customFormat="1" ht="13.5" customHeight="1">
      <c r="A814" s="112" t="s">
        <v>826</v>
      </c>
      <c r="B814" s="112"/>
      <c r="C814" s="112"/>
      <c r="D814" s="112"/>
      <c r="E814" s="112"/>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c r="AB814" s="112"/>
      <c r="AC814" s="112"/>
      <c r="AD814" s="112"/>
      <c r="AE814" s="112"/>
      <c r="AF814" s="112"/>
      <c r="AG814" s="112"/>
      <c r="AH814" s="112"/>
      <c r="AI814" s="112"/>
      <c r="AJ814" s="112"/>
      <c r="AK814" s="112"/>
      <c r="AL814" s="112"/>
      <c r="AM814" s="112"/>
      <c r="AN814" s="112"/>
      <c r="AO814" s="112"/>
      <c r="AP814" s="112"/>
      <c r="AQ814" s="112"/>
      <c r="AR814" s="112"/>
      <c r="AS814" s="112"/>
      <c r="AT814" s="112"/>
      <c r="AU814" s="112"/>
      <c r="AV814" s="112"/>
      <c r="AW814" s="112"/>
      <c r="AX814" s="112"/>
      <c r="AY814" s="112"/>
      <c r="AZ814" s="112"/>
      <c r="BA814" s="112"/>
      <c r="BB814" s="112"/>
      <c r="BC814" s="112"/>
      <c r="BD814" s="112"/>
      <c r="BE814" s="112"/>
      <c r="BF814" s="112"/>
      <c r="BG814" s="112"/>
      <c r="BH814" s="112"/>
      <c r="BI814" s="112"/>
      <c r="BJ814" s="112"/>
      <c r="BK814" s="112"/>
      <c r="BL814" s="112"/>
      <c r="BM814" s="112"/>
      <c r="BN814" s="112"/>
      <c r="BO814" s="112"/>
      <c r="BP814" s="112"/>
      <c r="BQ814" s="112"/>
      <c r="BR814" s="112"/>
      <c r="BS814" s="112"/>
      <c r="BT814" s="112"/>
      <c r="BU814" s="112"/>
      <c r="BV814" s="112"/>
      <c r="BW814" s="112"/>
      <c r="BX814" s="112"/>
      <c r="BY814" s="112"/>
      <c r="BZ814" s="112"/>
      <c r="CA814" s="112"/>
      <c r="CB814" s="112"/>
      <c r="CC814" s="112"/>
      <c r="CD814" s="112"/>
      <c r="CE814" s="112"/>
      <c r="CF814" s="112"/>
      <c r="CG814" s="112"/>
      <c r="CH814" s="112"/>
      <c r="CI814" s="112"/>
      <c r="CJ814" s="112"/>
      <c r="CK814" s="112"/>
      <c r="CL814" s="112"/>
      <c r="CM814" s="112"/>
      <c r="CN814" s="112"/>
      <c r="CO814" s="112"/>
      <c r="CP814" s="112"/>
      <c r="CQ814" s="112"/>
      <c r="CR814" s="112"/>
      <c r="CS814" s="112"/>
      <c r="CT814" s="112"/>
      <c r="CU814" s="112"/>
      <c r="CV814" s="112"/>
      <c r="CW814" s="112"/>
      <c r="CX814" s="112"/>
      <c r="CY814" s="112"/>
      <c r="CZ814" s="112"/>
      <c r="DA814" s="112"/>
      <c r="DB814" s="112"/>
      <c r="DC814" s="112"/>
      <c r="DD814" s="112"/>
    </row>
    <row r="815" spans="1:108" s="58" customFormat="1" ht="13.5" customHeight="1">
      <c r="A815" s="112" t="s">
        <v>827</v>
      </c>
      <c r="B815" s="112"/>
      <c r="C815" s="112"/>
      <c r="D815" s="112"/>
      <c r="E815" s="112"/>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c r="AB815" s="112"/>
      <c r="AC815" s="112"/>
      <c r="AD815" s="112"/>
      <c r="AE815" s="112"/>
      <c r="AF815" s="112"/>
      <c r="AG815" s="112"/>
      <c r="AH815" s="112"/>
      <c r="AI815" s="112"/>
      <c r="AJ815" s="112"/>
      <c r="AK815" s="112"/>
      <c r="AL815" s="112"/>
      <c r="AM815" s="112"/>
      <c r="AN815" s="112"/>
      <c r="AO815" s="112"/>
      <c r="AP815" s="112"/>
      <c r="AQ815" s="112"/>
      <c r="AR815" s="112"/>
      <c r="AS815" s="112"/>
      <c r="AT815" s="112"/>
      <c r="AU815" s="112"/>
      <c r="AV815" s="112"/>
      <c r="AW815" s="112"/>
      <c r="AX815" s="112"/>
      <c r="AY815" s="112"/>
      <c r="AZ815" s="112"/>
      <c r="BA815" s="112"/>
      <c r="BB815" s="112"/>
      <c r="BC815" s="112"/>
      <c r="BD815" s="112"/>
      <c r="BE815" s="112"/>
      <c r="BF815" s="112"/>
      <c r="BG815" s="112"/>
      <c r="BH815" s="112"/>
      <c r="BI815" s="112"/>
      <c r="BJ815" s="112"/>
      <c r="BK815" s="112"/>
      <c r="BL815" s="112"/>
      <c r="BM815" s="112"/>
      <c r="BN815" s="112"/>
      <c r="BO815" s="112"/>
      <c r="BP815" s="112"/>
      <c r="BQ815" s="112"/>
      <c r="BR815" s="112"/>
      <c r="BS815" s="112"/>
      <c r="BT815" s="112"/>
      <c r="BU815" s="112"/>
      <c r="BV815" s="112"/>
      <c r="BW815" s="112"/>
      <c r="BX815" s="112"/>
      <c r="BY815" s="112"/>
      <c r="BZ815" s="112"/>
      <c r="CA815" s="112"/>
      <c r="CB815" s="112"/>
      <c r="CC815" s="112"/>
      <c r="CD815" s="112"/>
      <c r="CE815" s="112"/>
      <c r="CF815" s="112"/>
      <c r="CG815" s="112"/>
      <c r="CH815" s="112"/>
      <c r="CI815" s="112"/>
      <c r="CJ815" s="112"/>
      <c r="CK815" s="112"/>
      <c r="CL815" s="112"/>
      <c r="CM815" s="112"/>
      <c r="CN815" s="112"/>
      <c r="CO815" s="112"/>
      <c r="CP815" s="112"/>
      <c r="CQ815" s="112"/>
      <c r="CR815" s="112"/>
      <c r="CS815" s="112"/>
      <c r="CT815" s="112"/>
      <c r="CU815" s="112"/>
      <c r="CV815" s="112"/>
      <c r="CW815" s="112"/>
      <c r="CX815" s="112"/>
      <c r="CY815" s="112"/>
      <c r="CZ815" s="112"/>
      <c r="DA815" s="112"/>
      <c r="DB815" s="112"/>
      <c r="DC815" s="112"/>
      <c r="DD815" s="112"/>
    </row>
    <row r="816" spans="1:108" s="58" customFormat="1" ht="13.5" customHeight="1">
      <c r="A816" s="112" t="s">
        <v>1413</v>
      </c>
      <c r="B816" s="112"/>
      <c r="C816" s="112"/>
      <c r="D816" s="112"/>
      <c r="E816" s="112"/>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c r="AB816" s="112"/>
      <c r="AC816" s="112"/>
      <c r="AD816" s="112"/>
      <c r="AE816" s="112"/>
      <c r="AF816" s="112"/>
      <c r="AG816" s="112"/>
      <c r="AH816" s="112"/>
      <c r="AI816" s="112"/>
      <c r="AJ816" s="112"/>
      <c r="AK816" s="112"/>
      <c r="AL816" s="112"/>
      <c r="AM816" s="112"/>
      <c r="AN816" s="112"/>
      <c r="AO816" s="112"/>
      <c r="AP816" s="112"/>
      <c r="AQ816" s="112"/>
      <c r="AR816" s="112"/>
      <c r="AS816" s="112"/>
      <c r="AT816" s="112"/>
      <c r="AU816" s="112"/>
      <c r="AV816" s="112"/>
      <c r="AW816" s="112"/>
      <c r="AX816" s="112"/>
      <c r="AY816" s="112"/>
      <c r="AZ816" s="112"/>
      <c r="BA816" s="112"/>
      <c r="BB816" s="112"/>
      <c r="BC816" s="112"/>
      <c r="BD816" s="112"/>
      <c r="BE816" s="112"/>
      <c r="BF816" s="112"/>
      <c r="BG816" s="112"/>
      <c r="BH816" s="112"/>
      <c r="BI816" s="112"/>
      <c r="BJ816" s="112"/>
      <c r="BK816" s="112"/>
      <c r="BL816" s="112"/>
      <c r="BM816" s="112"/>
      <c r="BN816" s="112"/>
      <c r="BO816" s="112"/>
      <c r="BP816" s="112"/>
      <c r="BQ816" s="112"/>
      <c r="BR816" s="112"/>
      <c r="BS816" s="112"/>
      <c r="BT816" s="112"/>
      <c r="BU816" s="112"/>
      <c r="BV816" s="112"/>
      <c r="BW816" s="112"/>
      <c r="BX816" s="112"/>
      <c r="BY816" s="112"/>
      <c r="BZ816" s="112"/>
      <c r="CA816" s="112"/>
      <c r="CB816" s="112"/>
      <c r="CC816" s="112"/>
      <c r="CD816" s="112"/>
      <c r="CE816" s="112"/>
      <c r="CF816" s="112"/>
      <c r="CG816" s="112"/>
      <c r="CH816" s="112"/>
      <c r="CI816" s="112"/>
      <c r="CJ816" s="112"/>
      <c r="CK816" s="112"/>
      <c r="CL816" s="112"/>
      <c r="CM816" s="112"/>
      <c r="CN816" s="112"/>
      <c r="CO816" s="112"/>
      <c r="CP816" s="112"/>
      <c r="CQ816" s="112"/>
      <c r="CR816" s="112"/>
      <c r="CS816" s="112"/>
      <c r="CT816" s="112"/>
      <c r="CU816" s="112"/>
      <c r="CV816" s="112"/>
      <c r="CW816" s="112"/>
      <c r="CX816" s="112"/>
      <c r="CY816" s="112"/>
      <c r="CZ816" s="112"/>
      <c r="DA816" s="112"/>
      <c r="DB816" s="112"/>
      <c r="DC816" s="112"/>
      <c r="DD816" s="112"/>
    </row>
    <row r="817" spans="1:108" s="58" customFormat="1" ht="13.5" customHeight="1">
      <c r="A817" s="112" t="s">
        <v>1398</v>
      </c>
      <c r="B817" s="112"/>
      <c r="C817" s="112"/>
      <c r="D817" s="112"/>
      <c r="E817" s="112"/>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c r="AB817" s="112"/>
      <c r="AC817" s="112"/>
      <c r="AD817" s="112"/>
      <c r="AE817" s="112"/>
      <c r="AF817" s="112"/>
      <c r="AG817" s="112"/>
      <c r="AH817" s="112"/>
      <c r="AI817" s="112"/>
      <c r="AJ817" s="112"/>
      <c r="AK817" s="112"/>
      <c r="AL817" s="112"/>
      <c r="AM817" s="112"/>
      <c r="AN817" s="112"/>
      <c r="AO817" s="112"/>
      <c r="AP817" s="112"/>
      <c r="AQ817" s="112"/>
      <c r="AR817" s="112"/>
      <c r="AS817" s="112"/>
      <c r="AT817" s="112"/>
      <c r="AU817" s="112"/>
      <c r="AV817" s="112"/>
      <c r="AW817" s="112"/>
      <c r="AX817" s="112"/>
      <c r="AY817" s="112"/>
      <c r="AZ817" s="112"/>
      <c r="BA817" s="112"/>
      <c r="BB817" s="112"/>
      <c r="BC817" s="112"/>
      <c r="BD817" s="112"/>
      <c r="BE817" s="112"/>
      <c r="BF817" s="112"/>
      <c r="BG817" s="112"/>
      <c r="BH817" s="112"/>
      <c r="BI817" s="112"/>
      <c r="BJ817" s="112"/>
      <c r="BK817" s="112"/>
      <c r="BL817" s="112"/>
      <c r="BM817" s="112"/>
      <c r="BN817" s="112"/>
      <c r="BO817" s="112"/>
      <c r="BP817" s="112"/>
      <c r="BQ817" s="112"/>
      <c r="BR817" s="112"/>
      <c r="BS817" s="112"/>
      <c r="BT817" s="112"/>
      <c r="BU817" s="112"/>
      <c r="BV817" s="112"/>
      <c r="BW817" s="112"/>
      <c r="BX817" s="112"/>
      <c r="BY817" s="112"/>
      <c r="BZ817" s="112"/>
      <c r="CA817" s="112"/>
      <c r="CB817" s="112"/>
      <c r="CC817" s="112"/>
      <c r="CD817" s="112"/>
      <c r="CE817" s="112"/>
      <c r="CF817" s="112"/>
      <c r="CG817" s="112"/>
      <c r="CH817" s="112"/>
      <c r="CI817" s="112"/>
      <c r="CJ817" s="112"/>
      <c r="CK817" s="112"/>
      <c r="CL817" s="112"/>
      <c r="CM817" s="112"/>
      <c r="CN817" s="112"/>
      <c r="CO817" s="112"/>
      <c r="CP817" s="112"/>
      <c r="CQ817" s="112"/>
      <c r="CR817" s="112"/>
      <c r="CS817" s="112"/>
      <c r="CT817" s="112"/>
      <c r="CU817" s="112"/>
      <c r="CV817" s="112"/>
      <c r="CW817" s="112"/>
      <c r="CX817" s="112"/>
      <c r="CY817" s="112"/>
      <c r="CZ817" s="112"/>
      <c r="DA817" s="112"/>
      <c r="DB817" s="112"/>
      <c r="DC817" s="112"/>
      <c r="DD817" s="112"/>
    </row>
    <row r="818" spans="1:108" s="58" customFormat="1" ht="13.5" customHeight="1">
      <c r="A818" s="112"/>
      <c r="B818" s="112"/>
      <c r="C818" s="112"/>
      <c r="D818" s="112"/>
      <c r="E818" s="112"/>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c r="AB818" s="112"/>
      <c r="AC818" s="112"/>
      <c r="AD818" s="112"/>
      <c r="AE818" s="112"/>
      <c r="AF818" s="112"/>
      <c r="AG818" s="112"/>
      <c r="AH818" s="112"/>
      <c r="AI818" s="112"/>
      <c r="AJ818" s="112"/>
      <c r="AK818" s="112"/>
      <c r="AL818" s="112"/>
      <c r="AM818" s="112"/>
      <c r="AN818" s="112"/>
      <c r="AO818" s="112"/>
      <c r="AP818" s="112"/>
      <c r="AQ818" s="112"/>
      <c r="AR818" s="112"/>
      <c r="AS818" s="112"/>
      <c r="AT818" s="112"/>
      <c r="AU818" s="112"/>
      <c r="AV818" s="112"/>
      <c r="AW818" s="112"/>
      <c r="AX818" s="112"/>
      <c r="AY818" s="112"/>
      <c r="AZ818" s="112"/>
      <c r="BA818" s="112"/>
      <c r="BB818" s="112"/>
      <c r="BC818" s="112"/>
      <c r="BD818" s="112"/>
      <c r="BE818" s="112"/>
      <c r="BF818" s="112"/>
      <c r="BG818" s="112"/>
      <c r="BH818" s="112"/>
      <c r="BI818" s="112"/>
      <c r="BJ818" s="112"/>
      <c r="BK818" s="112"/>
      <c r="BL818" s="112"/>
      <c r="BM818" s="112"/>
      <c r="BN818" s="112"/>
      <c r="BO818" s="112"/>
      <c r="BP818" s="112"/>
      <c r="BQ818" s="112"/>
      <c r="BR818" s="112"/>
      <c r="BS818" s="112"/>
      <c r="BT818" s="112"/>
      <c r="BU818" s="112"/>
      <c r="BV818" s="112"/>
      <c r="BW818" s="112"/>
      <c r="BX818" s="112"/>
      <c r="BY818" s="112"/>
      <c r="BZ818" s="112"/>
      <c r="CA818" s="112"/>
      <c r="CB818" s="112"/>
      <c r="CC818" s="112"/>
      <c r="CD818" s="112"/>
      <c r="CE818" s="112"/>
      <c r="CF818" s="112"/>
      <c r="CG818" s="112"/>
      <c r="CH818" s="112"/>
      <c r="CI818" s="112"/>
      <c r="CJ818" s="112"/>
      <c r="CK818" s="112"/>
      <c r="CL818" s="112"/>
      <c r="CM818" s="112"/>
      <c r="CN818" s="112"/>
      <c r="CO818" s="112"/>
      <c r="CP818" s="112"/>
      <c r="CQ818" s="112"/>
      <c r="CR818" s="112"/>
      <c r="CS818" s="112"/>
      <c r="CT818" s="112"/>
      <c r="CU818" s="112"/>
      <c r="CV818" s="112"/>
      <c r="CW818" s="112"/>
      <c r="CX818" s="112"/>
      <c r="CY818" s="112"/>
      <c r="CZ818" s="112"/>
      <c r="DA818" s="112"/>
      <c r="DB818" s="112"/>
      <c r="DC818" s="112"/>
      <c r="DD818" s="112"/>
    </row>
    <row r="819" spans="1:108" s="57" customFormat="1" ht="13.5" customHeight="1">
      <c r="A819" s="117" t="s">
        <v>806</v>
      </c>
      <c r="B819" s="117"/>
      <c r="C819" s="117"/>
      <c r="D819" s="117"/>
      <c r="E819" s="117"/>
      <c r="F819" s="117"/>
      <c r="G819" s="117"/>
      <c r="H819" s="117"/>
      <c r="I819" s="117"/>
      <c r="J819" s="117"/>
      <c r="K819" s="117"/>
      <c r="L819" s="117"/>
      <c r="M819" s="117"/>
      <c r="N819" s="117"/>
      <c r="O819" s="117"/>
      <c r="P819" s="117"/>
      <c r="Q819" s="117"/>
      <c r="R819" s="117"/>
      <c r="S819" s="117"/>
      <c r="T819" s="117"/>
      <c r="U819" s="117"/>
      <c r="V819" s="117"/>
      <c r="W819" s="117"/>
      <c r="X819" s="117"/>
      <c r="Y819" s="117"/>
      <c r="Z819" s="117"/>
      <c r="AA819" s="117"/>
      <c r="AB819" s="117"/>
      <c r="AC819" s="117"/>
      <c r="AD819" s="117"/>
      <c r="AE819" s="117"/>
      <c r="AF819" s="117"/>
      <c r="AG819" s="117"/>
      <c r="AH819" s="117"/>
      <c r="AI819" s="117"/>
      <c r="AJ819" s="117"/>
      <c r="AK819" s="117"/>
      <c r="AL819" s="117"/>
      <c r="AM819" s="117"/>
      <c r="AN819" s="117"/>
      <c r="AO819" s="117"/>
      <c r="AP819" s="117"/>
      <c r="AQ819" s="117"/>
      <c r="AR819" s="117"/>
      <c r="AS819" s="117"/>
      <c r="AT819" s="117"/>
      <c r="AU819" s="117"/>
      <c r="AV819" s="117"/>
      <c r="AW819" s="117"/>
      <c r="AX819" s="117"/>
      <c r="AY819" s="117"/>
      <c r="AZ819" s="117"/>
      <c r="BA819" s="117"/>
      <c r="BB819" s="117"/>
      <c r="BC819" s="117"/>
      <c r="BD819" s="117"/>
      <c r="BE819" s="117"/>
      <c r="BF819" s="117"/>
      <c r="BG819" s="117"/>
      <c r="BH819" s="117"/>
      <c r="BI819" s="117"/>
      <c r="BJ819" s="117"/>
      <c r="BK819" s="117"/>
      <c r="BL819" s="117"/>
      <c r="BM819" s="117"/>
      <c r="BN819" s="117"/>
      <c r="BO819" s="117"/>
      <c r="BP819" s="117"/>
      <c r="BQ819" s="117"/>
      <c r="BR819" s="117"/>
      <c r="BS819" s="117"/>
      <c r="BT819" s="117"/>
      <c r="BU819" s="117"/>
      <c r="BV819" s="117"/>
      <c r="BW819" s="117"/>
      <c r="BX819" s="117"/>
      <c r="BY819" s="117"/>
      <c r="BZ819" s="117"/>
      <c r="CA819" s="117"/>
      <c r="CB819" s="117"/>
      <c r="CC819" s="117"/>
      <c r="CD819" s="117"/>
      <c r="CE819" s="117"/>
      <c r="CF819" s="117"/>
      <c r="CG819" s="117"/>
      <c r="CH819" s="117"/>
      <c r="CI819" s="117"/>
      <c r="CJ819" s="117"/>
      <c r="CK819" s="117"/>
      <c r="CL819" s="117"/>
      <c r="CM819" s="117"/>
      <c r="CN819" s="117"/>
      <c r="CO819" s="117"/>
      <c r="CP819" s="117"/>
      <c r="CQ819" s="117"/>
      <c r="CR819" s="117"/>
      <c r="CS819" s="117"/>
      <c r="CT819" s="117"/>
      <c r="CU819" s="117"/>
      <c r="CV819" s="117"/>
      <c r="CW819" s="117"/>
      <c r="CX819" s="117"/>
      <c r="CY819" s="117"/>
      <c r="CZ819" s="117"/>
      <c r="DA819" s="117"/>
      <c r="DB819" s="117"/>
      <c r="DC819" s="117"/>
      <c r="DD819" s="117"/>
    </row>
    <row r="820" spans="1:108" s="58" customFormat="1" ht="12.75">
      <c r="A820" s="117" t="s">
        <v>807</v>
      </c>
      <c r="B820" s="117"/>
      <c r="C820" s="117"/>
      <c r="D820" s="117"/>
      <c r="E820" s="117"/>
      <c r="F820" s="117"/>
      <c r="G820" s="117"/>
      <c r="H820" s="117"/>
      <c r="I820" s="117"/>
      <c r="J820" s="117"/>
      <c r="K820" s="117"/>
      <c r="L820" s="117"/>
      <c r="M820" s="117"/>
      <c r="N820" s="117"/>
      <c r="O820" s="117"/>
      <c r="P820" s="117"/>
      <c r="Q820" s="117"/>
      <c r="R820" s="117"/>
      <c r="S820" s="117"/>
      <c r="T820" s="117"/>
      <c r="U820" s="117"/>
      <c r="V820" s="117"/>
      <c r="W820" s="117"/>
      <c r="X820" s="117"/>
      <c r="Y820" s="117"/>
      <c r="Z820" s="117"/>
      <c r="AA820" s="117"/>
      <c r="AB820" s="117"/>
      <c r="AC820" s="117"/>
      <c r="AD820" s="117"/>
      <c r="AE820" s="117"/>
      <c r="AF820" s="117"/>
      <c r="AG820" s="117"/>
      <c r="AH820" s="117"/>
      <c r="AI820" s="117"/>
      <c r="AJ820" s="117"/>
      <c r="AK820" s="117"/>
      <c r="AL820" s="117"/>
      <c r="AM820" s="117"/>
      <c r="AN820" s="117"/>
      <c r="AO820" s="117"/>
      <c r="AP820" s="117"/>
      <c r="AQ820" s="117"/>
      <c r="AR820" s="117"/>
      <c r="AS820" s="117"/>
      <c r="AT820" s="117"/>
      <c r="AU820" s="117"/>
      <c r="AV820" s="117"/>
      <c r="AW820" s="117"/>
      <c r="AX820" s="117"/>
      <c r="AY820" s="117"/>
      <c r="AZ820" s="117"/>
      <c r="BA820" s="117"/>
      <c r="BB820" s="117"/>
      <c r="BC820" s="117"/>
      <c r="BD820" s="117"/>
      <c r="BE820" s="117"/>
      <c r="BF820" s="117"/>
      <c r="BG820" s="117"/>
      <c r="BH820" s="117"/>
      <c r="BI820" s="117"/>
      <c r="BJ820" s="117"/>
      <c r="BK820" s="117"/>
      <c r="BL820" s="117"/>
      <c r="BM820" s="117"/>
      <c r="BN820" s="117"/>
      <c r="BO820" s="117"/>
      <c r="BP820" s="117"/>
      <c r="BQ820" s="117"/>
      <c r="BR820" s="117"/>
      <c r="BS820" s="117"/>
      <c r="BT820" s="117"/>
      <c r="BU820" s="117"/>
      <c r="BV820" s="117"/>
      <c r="BW820" s="117"/>
      <c r="BX820" s="117"/>
      <c r="BY820" s="117"/>
      <c r="BZ820" s="117"/>
      <c r="CA820" s="117"/>
      <c r="CB820" s="117"/>
      <c r="CC820" s="117"/>
      <c r="CD820" s="117"/>
      <c r="CE820" s="117"/>
      <c r="CF820" s="117"/>
      <c r="CG820" s="117"/>
      <c r="CH820" s="117"/>
      <c r="CI820" s="117"/>
      <c r="CJ820" s="117"/>
      <c r="CK820" s="117"/>
      <c r="CL820" s="117"/>
      <c r="CM820" s="117"/>
      <c r="CN820" s="117"/>
      <c r="CO820" s="117"/>
      <c r="CP820" s="117"/>
      <c r="CQ820" s="117"/>
      <c r="CR820" s="117"/>
      <c r="CS820" s="117"/>
      <c r="CT820" s="117"/>
      <c r="CU820" s="117"/>
      <c r="CV820" s="117"/>
      <c r="CW820" s="117"/>
      <c r="CX820" s="117"/>
      <c r="CY820" s="117"/>
      <c r="CZ820" s="117"/>
      <c r="DA820" s="117"/>
      <c r="DB820" s="117"/>
      <c r="DC820" s="117"/>
      <c r="DD820" s="117"/>
    </row>
    <row r="821" spans="1:108" s="58" customFormat="1" ht="13.5" customHeight="1">
      <c r="A821" s="108" t="s">
        <v>828</v>
      </c>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c r="AA821" s="108"/>
      <c r="AB821" s="108"/>
      <c r="AC821" s="108"/>
      <c r="AD821" s="108"/>
      <c r="AE821" s="108"/>
      <c r="AF821" s="108"/>
      <c r="AG821" s="108"/>
      <c r="AH821" s="108"/>
      <c r="AI821" s="108"/>
      <c r="AJ821" s="108"/>
      <c r="AK821" s="108"/>
      <c r="AL821" s="108"/>
      <c r="AM821" s="108"/>
      <c r="AN821" s="108"/>
      <c r="AO821" s="108"/>
      <c r="AP821" s="108"/>
      <c r="AQ821" s="108"/>
      <c r="AR821" s="108"/>
      <c r="AS821" s="108"/>
      <c r="AT821" s="108"/>
      <c r="AU821" s="108"/>
      <c r="AV821" s="108"/>
      <c r="AW821" s="108"/>
      <c r="AX821" s="108"/>
      <c r="AY821" s="108"/>
      <c r="AZ821" s="108"/>
      <c r="BA821" s="108"/>
      <c r="BB821" s="108"/>
      <c r="BC821" s="108"/>
      <c r="BD821" s="108"/>
      <c r="BE821" s="108"/>
      <c r="BF821" s="108"/>
      <c r="BG821" s="108"/>
      <c r="BH821" s="108"/>
      <c r="BI821" s="108"/>
      <c r="BJ821" s="108"/>
      <c r="BK821" s="108"/>
      <c r="BL821" s="108"/>
      <c r="BM821" s="108"/>
      <c r="BN821" s="108"/>
      <c r="BO821" s="108"/>
      <c r="BP821" s="108"/>
      <c r="BQ821" s="108"/>
      <c r="BR821" s="108"/>
      <c r="BS821" s="108"/>
      <c r="BT821" s="108"/>
      <c r="BU821" s="108"/>
      <c r="BV821" s="108"/>
      <c r="BW821" s="108"/>
      <c r="BX821" s="108"/>
      <c r="BY821" s="108"/>
      <c r="BZ821" s="108"/>
      <c r="CA821" s="108"/>
      <c r="CB821" s="108"/>
      <c r="CC821" s="108"/>
      <c r="CD821" s="108"/>
      <c r="CE821" s="108"/>
      <c r="CF821" s="108"/>
      <c r="CG821" s="108"/>
      <c r="CH821" s="108"/>
      <c r="CI821" s="108"/>
      <c r="CJ821" s="108"/>
      <c r="CK821" s="108"/>
      <c r="CL821" s="108"/>
      <c r="CM821" s="108"/>
      <c r="CN821" s="108"/>
      <c r="CO821" s="108"/>
      <c r="CP821" s="108"/>
      <c r="CQ821" s="108"/>
      <c r="CR821" s="108"/>
      <c r="CS821" s="108"/>
      <c r="CT821" s="108"/>
      <c r="CU821" s="108"/>
      <c r="CV821" s="108"/>
      <c r="CW821" s="108"/>
      <c r="CX821" s="108"/>
      <c r="CY821" s="108"/>
      <c r="CZ821" s="108"/>
      <c r="DA821" s="108"/>
      <c r="DB821" s="108"/>
      <c r="DC821" s="108"/>
      <c r="DD821" s="108"/>
    </row>
    <row r="822" spans="1:108" s="58" customFormat="1" ht="13.5" customHeight="1">
      <c r="A822" s="108" t="s">
        <v>836</v>
      </c>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c r="AA822" s="108"/>
      <c r="AB822" s="108"/>
      <c r="AC822" s="108"/>
      <c r="AD822" s="108"/>
      <c r="AE822" s="108"/>
      <c r="AF822" s="108"/>
      <c r="AG822" s="108"/>
      <c r="AH822" s="108"/>
      <c r="AI822" s="108"/>
      <c r="AJ822" s="108"/>
      <c r="AK822" s="108"/>
      <c r="AL822" s="108"/>
      <c r="AM822" s="108"/>
      <c r="AN822" s="108"/>
      <c r="AO822" s="108"/>
      <c r="AP822" s="108"/>
      <c r="AQ822" s="108"/>
      <c r="AR822" s="108"/>
      <c r="AS822" s="108"/>
      <c r="AT822" s="108"/>
      <c r="AU822" s="108"/>
      <c r="AV822" s="108"/>
      <c r="AW822" s="108"/>
      <c r="AX822" s="108"/>
      <c r="AY822" s="108"/>
      <c r="AZ822" s="108"/>
      <c r="BA822" s="108"/>
      <c r="BB822" s="108"/>
      <c r="BC822" s="108"/>
      <c r="BD822" s="108"/>
      <c r="BE822" s="108"/>
      <c r="BF822" s="108"/>
      <c r="BG822" s="108"/>
      <c r="BH822" s="108"/>
      <c r="BI822" s="108"/>
      <c r="BJ822" s="108"/>
      <c r="BK822" s="108"/>
      <c r="BL822" s="108"/>
      <c r="BM822" s="108"/>
      <c r="BN822" s="108"/>
      <c r="BO822" s="108"/>
      <c r="BP822" s="108"/>
      <c r="BQ822" s="108"/>
      <c r="BR822" s="108"/>
      <c r="BS822" s="108"/>
      <c r="BT822" s="108"/>
      <c r="BU822" s="108"/>
      <c r="BV822" s="108"/>
      <c r="BW822" s="108"/>
      <c r="BX822" s="108"/>
      <c r="BY822" s="108"/>
      <c r="BZ822" s="108"/>
      <c r="CA822" s="108"/>
      <c r="CB822" s="108"/>
      <c r="CC822" s="108"/>
      <c r="CD822" s="108"/>
      <c r="CE822" s="108"/>
      <c r="CF822" s="108"/>
      <c r="CG822" s="108"/>
      <c r="CH822" s="108"/>
      <c r="CI822" s="108"/>
      <c r="CJ822" s="108"/>
      <c r="CK822" s="108"/>
      <c r="CL822" s="108"/>
      <c r="CM822" s="108"/>
      <c r="CN822" s="108"/>
      <c r="CO822" s="108"/>
      <c r="CP822" s="108"/>
      <c r="CQ822" s="108"/>
      <c r="CR822" s="108"/>
      <c r="CS822" s="108"/>
      <c r="CT822" s="108"/>
      <c r="CU822" s="108"/>
      <c r="CV822" s="108"/>
      <c r="CW822" s="108"/>
      <c r="CX822" s="108"/>
      <c r="CY822" s="108"/>
      <c r="CZ822" s="108"/>
      <c r="DA822" s="108"/>
      <c r="DB822" s="108"/>
      <c r="DC822" s="108"/>
      <c r="DD822" s="108"/>
    </row>
    <row r="823" spans="1:108" s="58" customFormat="1" ht="13.5" customHeight="1">
      <c r="A823" s="108" t="s">
        <v>837</v>
      </c>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c r="AA823" s="108"/>
      <c r="AB823" s="108"/>
      <c r="AC823" s="108"/>
      <c r="AD823" s="108"/>
      <c r="AE823" s="108"/>
      <c r="AF823" s="108"/>
      <c r="AG823" s="108"/>
      <c r="AH823" s="108"/>
      <c r="AI823" s="108"/>
      <c r="AJ823" s="108"/>
      <c r="AK823" s="108"/>
      <c r="AL823" s="108"/>
      <c r="AM823" s="108"/>
      <c r="AN823" s="108"/>
      <c r="AO823" s="108"/>
      <c r="AP823" s="108"/>
      <c r="AQ823" s="108"/>
      <c r="AR823" s="108"/>
      <c r="AS823" s="108"/>
      <c r="AT823" s="108"/>
      <c r="AU823" s="108"/>
      <c r="AV823" s="108"/>
      <c r="AW823" s="108"/>
      <c r="AX823" s="108"/>
      <c r="AY823" s="108"/>
      <c r="AZ823" s="108"/>
      <c r="BA823" s="108"/>
      <c r="BB823" s="108"/>
      <c r="BC823" s="108"/>
      <c r="BD823" s="108"/>
      <c r="BE823" s="108"/>
      <c r="BF823" s="108"/>
      <c r="BG823" s="108"/>
      <c r="BH823" s="108"/>
      <c r="BI823" s="108"/>
      <c r="BJ823" s="108"/>
      <c r="BK823" s="108"/>
      <c r="BL823" s="108"/>
      <c r="BM823" s="108"/>
      <c r="BN823" s="108"/>
      <c r="BO823" s="108"/>
      <c r="BP823" s="108"/>
      <c r="BQ823" s="108"/>
      <c r="BR823" s="108"/>
      <c r="BS823" s="108"/>
      <c r="BT823" s="108"/>
      <c r="BU823" s="108"/>
      <c r="BV823" s="108"/>
      <c r="BW823" s="108"/>
      <c r="BX823" s="108"/>
      <c r="BY823" s="108"/>
      <c r="BZ823" s="108"/>
      <c r="CA823" s="108"/>
      <c r="CB823" s="108"/>
      <c r="CC823" s="108"/>
      <c r="CD823" s="108"/>
      <c r="CE823" s="108"/>
      <c r="CF823" s="108"/>
      <c r="CG823" s="108"/>
      <c r="CH823" s="108"/>
      <c r="CI823" s="108"/>
      <c r="CJ823" s="108"/>
      <c r="CK823" s="108"/>
      <c r="CL823" s="108"/>
      <c r="CM823" s="108"/>
      <c r="CN823" s="108"/>
      <c r="CO823" s="108"/>
      <c r="CP823" s="108"/>
      <c r="CQ823" s="108"/>
      <c r="CR823" s="108"/>
      <c r="CS823" s="108"/>
      <c r="CT823" s="108"/>
      <c r="CU823" s="108"/>
      <c r="CV823" s="108"/>
      <c r="CW823" s="108"/>
      <c r="CX823" s="108"/>
      <c r="CY823" s="108"/>
      <c r="CZ823" s="108"/>
      <c r="DA823" s="108"/>
      <c r="DB823" s="108"/>
      <c r="DC823" s="108"/>
      <c r="DD823" s="108"/>
    </row>
    <row r="824" spans="1:108" s="58" customFormat="1" ht="13.5" customHeight="1">
      <c r="A824" s="108" t="s">
        <v>838</v>
      </c>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c r="AA824" s="108"/>
      <c r="AB824" s="108"/>
      <c r="AC824" s="108"/>
      <c r="AD824" s="108"/>
      <c r="AE824" s="108"/>
      <c r="AF824" s="108"/>
      <c r="AG824" s="108"/>
      <c r="AH824" s="108"/>
      <c r="AI824" s="108"/>
      <c r="AJ824" s="108"/>
      <c r="AK824" s="108"/>
      <c r="AL824" s="108"/>
      <c r="AM824" s="108"/>
      <c r="AN824" s="108"/>
      <c r="AO824" s="108"/>
      <c r="AP824" s="108"/>
      <c r="AQ824" s="108"/>
      <c r="AR824" s="108"/>
      <c r="AS824" s="108"/>
      <c r="AT824" s="108"/>
      <c r="AU824" s="108"/>
      <c r="AV824" s="108"/>
      <c r="AW824" s="108"/>
      <c r="AX824" s="108"/>
      <c r="AY824" s="108"/>
      <c r="AZ824" s="108"/>
      <c r="BA824" s="108"/>
      <c r="BB824" s="108"/>
      <c r="BC824" s="108"/>
      <c r="BD824" s="108"/>
      <c r="BE824" s="108"/>
      <c r="BF824" s="108"/>
      <c r="BG824" s="108"/>
      <c r="BH824" s="108"/>
      <c r="BI824" s="108"/>
      <c r="BJ824" s="108"/>
      <c r="BK824" s="108"/>
      <c r="BL824" s="108"/>
      <c r="BM824" s="108"/>
      <c r="BN824" s="108"/>
      <c r="BO824" s="108"/>
      <c r="BP824" s="108"/>
      <c r="BQ824" s="108"/>
      <c r="BR824" s="108"/>
      <c r="BS824" s="108"/>
      <c r="BT824" s="108"/>
      <c r="BU824" s="108"/>
      <c r="BV824" s="108"/>
      <c r="BW824" s="108"/>
      <c r="BX824" s="108"/>
      <c r="BY824" s="108"/>
      <c r="BZ824" s="108"/>
      <c r="CA824" s="108"/>
      <c r="CB824" s="108"/>
      <c r="CC824" s="108"/>
      <c r="CD824" s="108"/>
      <c r="CE824" s="108"/>
      <c r="CF824" s="108"/>
      <c r="CG824" s="108"/>
      <c r="CH824" s="108"/>
      <c r="CI824" s="108"/>
      <c r="CJ824" s="108"/>
      <c r="CK824" s="108"/>
      <c r="CL824" s="108"/>
      <c r="CM824" s="108"/>
      <c r="CN824" s="108"/>
      <c r="CO824" s="108"/>
      <c r="CP824" s="108"/>
      <c r="CQ824" s="108"/>
      <c r="CR824" s="108"/>
      <c r="CS824" s="108"/>
      <c r="CT824" s="108"/>
      <c r="CU824" s="108"/>
      <c r="CV824" s="108"/>
      <c r="CW824" s="108"/>
      <c r="CX824" s="108"/>
      <c r="CY824" s="108"/>
      <c r="CZ824" s="108"/>
      <c r="DA824" s="108"/>
      <c r="DB824" s="108"/>
      <c r="DC824" s="108"/>
      <c r="DD824" s="108"/>
    </row>
    <row r="825" spans="1:108" s="58" customFormat="1" ht="13.5" customHeight="1">
      <c r="A825" s="108" t="s">
        <v>839</v>
      </c>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c r="AA825" s="108"/>
      <c r="AB825" s="108"/>
      <c r="AC825" s="108"/>
      <c r="AD825" s="108"/>
      <c r="AE825" s="108"/>
      <c r="AF825" s="108"/>
      <c r="AG825" s="108"/>
      <c r="AH825" s="108"/>
      <c r="AI825" s="108"/>
      <c r="AJ825" s="108"/>
      <c r="AK825" s="108"/>
      <c r="AL825" s="108"/>
      <c r="AM825" s="108"/>
      <c r="AN825" s="108"/>
      <c r="AO825" s="108"/>
      <c r="AP825" s="108"/>
      <c r="AQ825" s="108"/>
      <c r="AR825" s="108"/>
      <c r="AS825" s="108"/>
      <c r="AT825" s="108"/>
      <c r="AU825" s="108"/>
      <c r="AV825" s="108"/>
      <c r="AW825" s="108"/>
      <c r="AX825" s="108"/>
      <c r="AY825" s="108"/>
      <c r="AZ825" s="108"/>
      <c r="BA825" s="108"/>
      <c r="BB825" s="108"/>
      <c r="BC825" s="108"/>
      <c r="BD825" s="108"/>
      <c r="BE825" s="108"/>
      <c r="BF825" s="108"/>
      <c r="BG825" s="108"/>
      <c r="BH825" s="108"/>
      <c r="BI825" s="108"/>
      <c r="BJ825" s="108"/>
      <c r="BK825" s="108"/>
      <c r="BL825" s="108"/>
      <c r="BM825" s="108"/>
      <c r="BN825" s="108"/>
      <c r="BO825" s="108"/>
      <c r="BP825" s="108"/>
      <c r="BQ825" s="108"/>
      <c r="BR825" s="108"/>
      <c r="BS825" s="108"/>
      <c r="BT825" s="108"/>
      <c r="BU825" s="108"/>
      <c r="BV825" s="108"/>
      <c r="BW825" s="108"/>
      <c r="BX825" s="108"/>
      <c r="BY825" s="108"/>
      <c r="BZ825" s="108"/>
      <c r="CA825" s="108"/>
      <c r="CB825" s="108"/>
      <c r="CC825" s="108"/>
      <c r="CD825" s="108"/>
      <c r="CE825" s="108"/>
      <c r="CF825" s="108"/>
      <c r="CG825" s="108"/>
      <c r="CH825" s="108"/>
      <c r="CI825" s="108"/>
      <c r="CJ825" s="108"/>
      <c r="CK825" s="108"/>
      <c r="CL825" s="108"/>
      <c r="CM825" s="108"/>
      <c r="CN825" s="108"/>
      <c r="CO825" s="108"/>
      <c r="CP825" s="108"/>
      <c r="CQ825" s="108"/>
      <c r="CR825" s="108"/>
      <c r="CS825" s="108"/>
      <c r="CT825" s="108"/>
      <c r="CU825" s="108"/>
      <c r="CV825" s="108"/>
      <c r="CW825" s="108"/>
      <c r="CX825" s="108"/>
      <c r="CY825" s="108"/>
      <c r="CZ825" s="108"/>
      <c r="DA825" s="108"/>
      <c r="DB825" s="108"/>
      <c r="DC825" s="108"/>
      <c r="DD825" s="108"/>
    </row>
    <row r="826" spans="1:108" s="58" customFormat="1" ht="13.5" customHeight="1">
      <c r="A826" s="108" t="s">
        <v>840</v>
      </c>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c r="AA826" s="108"/>
      <c r="AB826" s="108"/>
      <c r="AC826" s="108"/>
      <c r="AD826" s="108"/>
      <c r="AE826" s="108"/>
      <c r="AF826" s="108"/>
      <c r="AG826" s="108"/>
      <c r="AH826" s="108"/>
      <c r="AI826" s="108"/>
      <c r="AJ826" s="108"/>
      <c r="AK826" s="108"/>
      <c r="AL826" s="108"/>
      <c r="AM826" s="108"/>
      <c r="AN826" s="108"/>
      <c r="AO826" s="108"/>
      <c r="AP826" s="108"/>
      <c r="AQ826" s="108"/>
      <c r="AR826" s="108"/>
      <c r="AS826" s="108"/>
      <c r="AT826" s="108"/>
      <c r="AU826" s="108"/>
      <c r="AV826" s="108"/>
      <c r="AW826" s="108"/>
      <c r="AX826" s="108"/>
      <c r="AY826" s="108"/>
      <c r="AZ826" s="108"/>
      <c r="BA826" s="108"/>
      <c r="BB826" s="108"/>
      <c r="BC826" s="108"/>
      <c r="BD826" s="108"/>
      <c r="BE826" s="108"/>
      <c r="BF826" s="108"/>
      <c r="BG826" s="108"/>
      <c r="BH826" s="108"/>
      <c r="BI826" s="108"/>
      <c r="BJ826" s="108"/>
      <c r="BK826" s="108"/>
      <c r="BL826" s="108"/>
      <c r="BM826" s="108"/>
      <c r="BN826" s="108"/>
      <c r="BO826" s="108"/>
      <c r="BP826" s="108"/>
      <c r="BQ826" s="108"/>
      <c r="BR826" s="108"/>
      <c r="BS826" s="108"/>
      <c r="BT826" s="108"/>
      <c r="BU826" s="108"/>
      <c r="BV826" s="108"/>
      <c r="BW826" s="108"/>
      <c r="BX826" s="108"/>
      <c r="BY826" s="108"/>
      <c r="BZ826" s="108"/>
      <c r="CA826" s="108"/>
      <c r="CB826" s="108"/>
      <c r="CC826" s="108"/>
      <c r="CD826" s="108"/>
      <c r="CE826" s="108"/>
      <c r="CF826" s="108"/>
      <c r="CG826" s="108"/>
      <c r="CH826" s="108"/>
      <c r="CI826" s="108"/>
      <c r="CJ826" s="108"/>
      <c r="CK826" s="108"/>
      <c r="CL826" s="108"/>
      <c r="CM826" s="108"/>
      <c r="CN826" s="108"/>
      <c r="CO826" s="108"/>
      <c r="CP826" s="108"/>
      <c r="CQ826" s="108"/>
      <c r="CR826" s="108"/>
      <c r="CS826" s="108"/>
      <c r="CT826" s="108"/>
      <c r="CU826" s="108"/>
      <c r="CV826" s="108"/>
      <c r="CW826" s="108"/>
      <c r="CX826" s="108"/>
      <c r="CY826" s="108"/>
      <c r="CZ826" s="108"/>
      <c r="DA826" s="108"/>
      <c r="DB826" s="108"/>
      <c r="DC826" s="108"/>
      <c r="DD826" s="108"/>
    </row>
    <row r="827" spans="1:108" s="58" customFormat="1" ht="13.5" customHeight="1">
      <c r="A827" s="108" t="s">
        <v>841</v>
      </c>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c r="AA827" s="108"/>
      <c r="AB827" s="108"/>
      <c r="AC827" s="108"/>
      <c r="AD827" s="108"/>
      <c r="AE827" s="108"/>
      <c r="AF827" s="108"/>
      <c r="AG827" s="108"/>
      <c r="AH827" s="108"/>
      <c r="AI827" s="108"/>
      <c r="AJ827" s="108"/>
      <c r="AK827" s="108"/>
      <c r="AL827" s="108"/>
      <c r="AM827" s="108"/>
      <c r="AN827" s="108"/>
      <c r="AO827" s="108"/>
      <c r="AP827" s="108"/>
      <c r="AQ827" s="108"/>
      <c r="AR827" s="108"/>
      <c r="AS827" s="108"/>
      <c r="AT827" s="108"/>
      <c r="AU827" s="108"/>
      <c r="AV827" s="108"/>
      <c r="AW827" s="108"/>
      <c r="AX827" s="108"/>
      <c r="AY827" s="108"/>
      <c r="AZ827" s="108"/>
      <c r="BA827" s="108"/>
      <c r="BB827" s="108"/>
      <c r="BC827" s="108"/>
      <c r="BD827" s="108"/>
      <c r="BE827" s="108"/>
      <c r="BF827" s="108"/>
      <c r="BG827" s="108"/>
      <c r="BH827" s="108"/>
      <c r="BI827" s="108"/>
      <c r="BJ827" s="108"/>
      <c r="BK827" s="108"/>
      <c r="BL827" s="108"/>
      <c r="BM827" s="108"/>
      <c r="BN827" s="108"/>
      <c r="BO827" s="108"/>
      <c r="BP827" s="108"/>
      <c r="BQ827" s="108"/>
      <c r="BR827" s="108"/>
      <c r="BS827" s="108"/>
      <c r="BT827" s="108"/>
      <c r="BU827" s="108"/>
      <c r="BV827" s="108"/>
      <c r="BW827" s="108"/>
      <c r="BX827" s="108"/>
      <c r="BY827" s="108"/>
      <c r="BZ827" s="108"/>
      <c r="CA827" s="108"/>
      <c r="CB827" s="108"/>
      <c r="CC827" s="108"/>
      <c r="CD827" s="108"/>
      <c r="CE827" s="108"/>
      <c r="CF827" s="108"/>
      <c r="CG827" s="108"/>
      <c r="CH827" s="108"/>
      <c r="CI827" s="108"/>
      <c r="CJ827" s="108"/>
      <c r="CK827" s="108"/>
      <c r="CL827" s="108"/>
      <c r="CM827" s="108"/>
      <c r="CN827" s="108"/>
      <c r="CO827" s="108"/>
      <c r="CP827" s="108"/>
      <c r="CQ827" s="108"/>
      <c r="CR827" s="108"/>
      <c r="CS827" s="108"/>
      <c r="CT827" s="108"/>
      <c r="CU827" s="108"/>
      <c r="CV827" s="108"/>
      <c r="CW827" s="108"/>
      <c r="CX827" s="108"/>
      <c r="CY827" s="108"/>
      <c r="CZ827" s="108"/>
      <c r="DA827" s="108"/>
      <c r="DB827" s="108"/>
      <c r="DC827" s="108"/>
      <c r="DD827" s="108"/>
    </row>
    <row r="828" spans="1:108" s="58" customFormat="1" ht="13.5" customHeight="1">
      <c r="A828" s="112" t="s">
        <v>1729</v>
      </c>
      <c r="B828" s="112"/>
      <c r="C828" s="112"/>
      <c r="D828" s="112"/>
      <c r="E828" s="112"/>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c r="AB828" s="112"/>
      <c r="AC828" s="112"/>
      <c r="AD828" s="112"/>
      <c r="AE828" s="112"/>
      <c r="AF828" s="112"/>
      <c r="AG828" s="112"/>
      <c r="AH828" s="112"/>
      <c r="AI828" s="112"/>
      <c r="AJ828" s="112"/>
      <c r="AK828" s="112"/>
      <c r="AL828" s="112"/>
      <c r="AM828" s="112"/>
      <c r="AN828" s="112"/>
      <c r="AO828" s="112"/>
      <c r="AP828" s="112"/>
      <c r="AQ828" s="112"/>
      <c r="AR828" s="112"/>
      <c r="AS828" s="112"/>
      <c r="AT828" s="112"/>
      <c r="AU828" s="112"/>
      <c r="AV828" s="112"/>
      <c r="AW828" s="112"/>
      <c r="AX828" s="112"/>
      <c r="AY828" s="112"/>
      <c r="AZ828" s="112"/>
      <c r="BA828" s="112"/>
      <c r="BB828" s="112"/>
      <c r="BC828" s="112"/>
      <c r="BD828" s="112"/>
      <c r="BE828" s="112"/>
      <c r="BF828" s="112"/>
      <c r="BG828" s="112"/>
      <c r="BH828" s="112"/>
      <c r="BI828" s="112"/>
      <c r="BJ828" s="112"/>
      <c r="BK828" s="112"/>
      <c r="BL828" s="112"/>
      <c r="BM828" s="112"/>
      <c r="BN828" s="112"/>
      <c r="BO828" s="112"/>
      <c r="BP828" s="112"/>
      <c r="BQ828" s="112"/>
      <c r="BR828" s="112"/>
      <c r="BS828" s="112"/>
      <c r="BT828" s="112"/>
      <c r="BU828" s="112"/>
      <c r="BV828" s="112"/>
      <c r="BW828" s="112"/>
      <c r="BX828" s="112"/>
      <c r="BY828" s="112"/>
      <c r="BZ828" s="112"/>
      <c r="CA828" s="112"/>
      <c r="CB828" s="112"/>
      <c r="CC828" s="112"/>
      <c r="CD828" s="112"/>
      <c r="CE828" s="112"/>
      <c r="CF828" s="112"/>
      <c r="CG828" s="112"/>
      <c r="CH828" s="112"/>
      <c r="CI828" s="112"/>
      <c r="CJ828" s="112"/>
      <c r="CK828" s="112"/>
      <c r="CL828" s="112"/>
      <c r="CM828" s="112"/>
      <c r="CN828" s="112"/>
      <c r="CO828" s="112"/>
      <c r="CP828" s="112"/>
      <c r="CQ828" s="112"/>
      <c r="CR828" s="112"/>
      <c r="CS828" s="112"/>
      <c r="CT828" s="112"/>
      <c r="CU828" s="112"/>
      <c r="CV828" s="112"/>
      <c r="CW828" s="112"/>
      <c r="CX828" s="112"/>
      <c r="CY828" s="112"/>
      <c r="CZ828" s="112"/>
      <c r="DA828" s="112"/>
      <c r="DB828" s="112"/>
      <c r="DC828" s="112"/>
      <c r="DD828" s="112"/>
    </row>
    <row r="829" spans="1:108" s="58" customFormat="1" ht="13.5" customHeight="1">
      <c r="A829" s="112" t="s">
        <v>1730</v>
      </c>
      <c r="B829" s="112"/>
      <c r="C829" s="112"/>
      <c r="D829" s="112"/>
      <c r="E829" s="112"/>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c r="AB829" s="112"/>
      <c r="AC829" s="112"/>
      <c r="AD829" s="112"/>
      <c r="AE829" s="112"/>
      <c r="AF829" s="112"/>
      <c r="AG829" s="112"/>
      <c r="AH829" s="112"/>
      <c r="AI829" s="112"/>
      <c r="AJ829" s="112"/>
      <c r="AK829" s="112"/>
      <c r="AL829" s="112"/>
      <c r="AM829" s="112"/>
      <c r="AN829" s="112"/>
      <c r="AO829" s="112"/>
      <c r="AP829" s="112"/>
      <c r="AQ829" s="112"/>
      <c r="AR829" s="112"/>
      <c r="AS829" s="112"/>
      <c r="AT829" s="112"/>
      <c r="AU829" s="112"/>
      <c r="AV829" s="112"/>
      <c r="AW829" s="112"/>
      <c r="AX829" s="112"/>
      <c r="AY829" s="112"/>
      <c r="AZ829" s="112"/>
      <c r="BA829" s="112"/>
      <c r="BB829" s="112"/>
      <c r="BC829" s="112"/>
      <c r="BD829" s="112"/>
      <c r="BE829" s="112"/>
      <c r="BF829" s="112"/>
      <c r="BG829" s="112"/>
      <c r="BH829" s="112"/>
      <c r="BI829" s="112"/>
      <c r="BJ829" s="112"/>
      <c r="BK829" s="112"/>
      <c r="BL829" s="112"/>
      <c r="BM829" s="112"/>
      <c r="BN829" s="112"/>
      <c r="BO829" s="112"/>
      <c r="BP829" s="112"/>
      <c r="BQ829" s="112"/>
      <c r="BR829" s="112"/>
      <c r="BS829" s="112"/>
      <c r="BT829" s="112"/>
      <c r="BU829" s="112"/>
      <c r="BV829" s="112"/>
      <c r="BW829" s="112"/>
      <c r="BX829" s="112"/>
      <c r="BY829" s="112"/>
      <c r="BZ829" s="112"/>
      <c r="CA829" s="112"/>
      <c r="CB829" s="112"/>
      <c r="CC829" s="112"/>
      <c r="CD829" s="112"/>
      <c r="CE829" s="112"/>
      <c r="CF829" s="112"/>
      <c r="CG829" s="112"/>
      <c r="CH829" s="112"/>
      <c r="CI829" s="112"/>
      <c r="CJ829" s="112"/>
      <c r="CK829" s="112"/>
      <c r="CL829" s="112"/>
      <c r="CM829" s="112"/>
      <c r="CN829" s="112"/>
      <c r="CO829" s="112"/>
      <c r="CP829" s="112"/>
      <c r="CQ829" s="112"/>
      <c r="CR829" s="112"/>
      <c r="CS829" s="112"/>
      <c r="CT829" s="112"/>
      <c r="CU829" s="112"/>
      <c r="CV829" s="112"/>
      <c r="CW829" s="112"/>
      <c r="CX829" s="112"/>
      <c r="CY829" s="112"/>
      <c r="CZ829" s="112"/>
      <c r="DA829" s="112"/>
      <c r="DB829" s="112"/>
      <c r="DC829" s="112"/>
      <c r="DD829" s="112"/>
    </row>
    <row r="830" spans="1:108" s="58" customFormat="1" ht="13.5" customHeight="1">
      <c r="A830" s="108" t="s">
        <v>1731</v>
      </c>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c r="AA830" s="108"/>
      <c r="AB830" s="108"/>
      <c r="AC830" s="108"/>
      <c r="AD830" s="108"/>
      <c r="AE830" s="108"/>
      <c r="AF830" s="108"/>
      <c r="AG830" s="108"/>
      <c r="AH830" s="108"/>
      <c r="AI830" s="108"/>
      <c r="AJ830" s="108"/>
      <c r="AK830" s="108"/>
      <c r="AL830" s="108"/>
      <c r="AM830" s="108"/>
      <c r="AN830" s="108"/>
      <c r="AO830" s="108"/>
      <c r="AP830" s="108"/>
      <c r="AQ830" s="108"/>
      <c r="AR830" s="108"/>
      <c r="AS830" s="108"/>
      <c r="AT830" s="108"/>
      <c r="AU830" s="108"/>
      <c r="AV830" s="108"/>
      <c r="AW830" s="108"/>
      <c r="AX830" s="108"/>
      <c r="AY830" s="108"/>
      <c r="AZ830" s="108"/>
      <c r="BA830" s="108"/>
      <c r="BB830" s="108"/>
      <c r="BC830" s="108"/>
      <c r="BD830" s="108"/>
      <c r="BE830" s="108"/>
      <c r="BF830" s="108"/>
      <c r="BG830" s="108"/>
      <c r="BH830" s="108"/>
      <c r="BI830" s="108"/>
      <c r="BJ830" s="108"/>
      <c r="BK830" s="108"/>
      <c r="BL830" s="108"/>
      <c r="BM830" s="108"/>
      <c r="BN830" s="108"/>
      <c r="BO830" s="108"/>
      <c r="BP830" s="108"/>
      <c r="BQ830" s="108"/>
      <c r="BR830" s="108"/>
      <c r="BS830" s="108"/>
      <c r="BT830" s="108"/>
      <c r="BU830" s="108"/>
      <c r="BV830" s="108"/>
      <c r="BW830" s="108"/>
      <c r="BX830" s="108"/>
      <c r="BY830" s="108"/>
      <c r="BZ830" s="108"/>
      <c r="CA830" s="108"/>
      <c r="CB830" s="108"/>
      <c r="CC830" s="108"/>
      <c r="CD830" s="108"/>
      <c r="CE830" s="108"/>
      <c r="CF830" s="108"/>
      <c r="CG830" s="108"/>
      <c r="CH830" s="108"/>
      <c r="CI830" s="108"/>
      <c r="CJ830" s="108"/>
      <c r="CK830" s="108"/>
      <c r="CL830" s="108"/>
      <c r="CM830" s="108"/>
      <c r="CN830" s="108"/>
      <c r="CO830" s="108"/>
      <c r="CP830" s="108"/>
      <c r="CQ830" s="108"/>
      <c r="CR830" s="108"/>
      <c r="CS830" s="108"/>
      <c r="CT830" s="108"/>
      <c r="CU830" s="108"/>
      <c r="CV830" s="108"/>
      <c r="CW830" s="108"/>
      <c r="CX830" s="108"/>
      <c r="CY830" s="108"/>
      <c r="CZ830" s="108"/>
      <c r="DA830" s="108"/>
      <c r="DB830" s="108"/>
      <c r="DC830" s="108"/>
      <c r="DD830" s="108"/>
    </row>
    <row r="831" spans="1:108" s="58" customFormat="1" ht="13.5" customHeight="1">
      <c r="A831" s="108" t="s">
        <v>842</v>
      </c>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c r="AA831" s="108"/>
      <c r="AB831" s="108"/>
      <c r="AC831" s="108"/>
      <c r="AD831" s="108"/>
      <c r="AE831" s="108"/>
      <c r="AF831" s="108"/>
      <c r="AG831" s="108"/>
      <c r="AH831" s="108"/>
      <c r="AI831" s="108"/>
      <c r="AJ831" s="108"/>
      <c r="AK831" s="108"/>
      <c r="AL831" s="108"/>
      <c r="AM831" s="108"/>
      <c r="AN831" s="108"/>
      <c r="AO831" s="108"/>
      <c r="AP831" s="108"/>
      <c r="AQ831" s="108"/>
      <c r="AR831" s="108"/>
      <c r="AS831" s="108"/>
      <c r="AT831" s="108"/>
      <c r="AU831" s="108"/>
      <c r="AV831" s="108"/>
      <c r="AW831" s="108"/>
      <c r="AX831" s="108"/>
      <c r="AY831" s="108"/>
      <c r="AZ831" s="108"/>
      <c r="BA831" s="108"/>
      <c r="BB831" s="108"/>
      <c r="BC831" s="108"/>
      <c r="BD831" s="108"/>
      <c r="BE831" s="108"/>
      <c r="BF831" s="108"/>
      <c r="BG831" s="108"/>
      <c r="BH831" s="108"/>
      <c r="BI831" s="108"/>
      <c r="BJ831" s="108"/>
      <c r="BK831" s="108"/>
      <c r="BL831" s="108"/>
      <c r="BM831" s="108"/>
      <c r="BN831" s="108"/>
      <c r="BO831" s="108"/>
      <c r="BP831" s="108"/>
      <c r="BQ831" s="108"/>
      <c r="BR831" s="108"/>
      <c r="BS831" s="108"/>
      <c r="BT831" s="108"/>
      <c r="BU831" s="108"/>
      <c r="BV831" s="108"/>
      <c r="BW831" s="108"/>
      <c r="BX831" s="108"/>
      <c r="BY831" s="108"/>
      <c r="BZ831" s="108"/>
      <c r="CA831" s="108"/>
      <c r="CB831" s="108"/>
      <c r="CC831" s="108"/>
      <c r="CD831" s="108"/>
      <c r="CE831" s="108"/>
      <c r="CF831" s="108"/>
      <c r="CG831" s="108"/>
      <c r="CH831" s="108"/>
      <c r="CI831" s="108"/>
      <c r="CJ831" s="108"/>
      <c r="CK831" s="108"/>
      <c r="CL831" s="108"/>
      <c r="CM831" s="108"/>
      <c r="CN831" s="108"/>
      <c r="CO831" s="108"/>
      <c r="CP831" s="108"/>
      <c r="CQ831" s="108"/>
      <c r="CR831" s="108"/>
      <c r="CS831" s="108"/>
      <c r="CT831" s="108"/>
      <c r="CU831" s="108"/>
      <c r="CV831" s="108"/>
      <c r="CW831" s="108"/>
      <c r="CX831" s="108"/>
      <c r="CY831" s="108"/>
      <c r="CZ831" s="108"/>
      <c r="DA831" s="108"/>
      <c r="DB831" s="108"/>
      <c r="DC831" s="108"/>
      <c r="DD831" s="108"/>
    </row>
    <row r="832" spans="1:108" s="58" customFormat="1" ht="13.5" customHeight="1">
      <c r="A832" s="128" t="s">
        <v>1732</v>
      </c>
      <c r="B832" s="128"/>
      <c r="C832" s="12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c r="AB832" s="128"/>
      <c r="AC832" s="128"/>
      <c r="AD832" s="128"/>
      <c r="AE832" s="128"/>
      <c r="AF832" s="128"/>
      <c r="AG832" s="128"/>
      <c r="AH832" s="128"/>
      <c r="AI832" s="128"/>
      <c r="AJ832" s="128"/>
      <c r="AK832" s="128"/>
      <c r="AL832" s="128"/>
      <c r="AM832" s="128"/>
      <c r="AN832" s="128"/>
      <c r="AO832" s="128"/>
      <c r="AP832" s="128"/>
      <c r="AQ832" s="128"/>
      <c r="AR832" s="128"/>
      <c r="AS832" s="128"/>
      <c r="AT832" s="128"/>
      <c r="AU832" s="128"/>
      <c r="AV832" s="128"/>
      <c r="AW832" s="128"/>
      <c r="AX832" s="128"/>
      <c r="AY832" s="128"/>
      <c r="AZ832" s="128"/>
      <c r="BA832" s="128"/>
      <c r="BB832" s="128"/>
      <c r="BC832" s="128"/>
      <c r="BD832" s="128"/>
      <c r="BE832" s="128"/>
      <c r="BF832" s="128"/>
      <c r="BG832" s="128"/>
      <c r="BH832" s="128"/>
      <c r="BI832" s="128"/>
      <c r="BJ832" s="128"/>
      <c r="BK832" s="128"/>
      <c r="BL832" s="128"/>
      <c r="BM832" s="128"/>
      <c r="BN832" s="128"/>
      <c r="BO832" s="128"/>
      <c r="BP832" s="128"/>
      <c r="BQ832" s="128"/>
      <c r="BR832" s="128"/>
      <c r="BS832" s="128"/>
      <c r="BT832" s="128"/>
      <c r="BU832" s="128"/>
      <c r="BV832" s="128"/>
      <c r="BW832" s="128"/>
      <c r="BX832" s="128"/>
      <c r="BY832" s="128"/>
      <c r="BZ832" s="128"/>
      <c r="CA832" s="128"/>
      <c r="CB832" s="128"/>
      <c r="CC832" s="128"/>
      <c r="CD832" s="128"/>
      <c r="CE832" s="128"/>
      <c r="CF832" s="128"/>
      <c r="CG832" s="128"/>
      <c r="CH832" s="128"/>
      <c r="CI832" s="128"/>
      <c r="CJ832" s="128"/>
      <c r="CK832" s="128"/>
      <c r="CL832" s="128"/>
      <c r="CM832" s="128"/>
      <c r="CN832" s="128"/>
      <c r="CO832" s="128"/>
      <c r="CP832" s="128"/>
      <c r="CQ832" s="128"/>
      <c r="CR832" s="128"/>
      <c r="CS832" s="128"/>
      <c r="CT832" s="128"/>
      <c r="CU832" s="128"/>
      <c r="CV832" s="128"/>
      <c r="CW832" s="128"/>
      <c r="CX832" s="128"/>
      <c r="CY832" s="128"/>
      <c r="CZ832" s="128"/>
      <c r="DA832" s="128"/>
      <c r="DB832" s="128"/>
      <c r="DC832" s="128"/>
      <c r="DD832" s="128"/>
    </row>
    <row r="833" spans="1:108" s="58" customFormat="1" ht="13.5" customHeight="1">
      <c r="A833" s="108" t="s">
        <v>842</v>
      </c>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c r="AA833" s="108"/>
      <c r="AB833" s="108"/>
      <c r="AC833" s="108"/>
      <c r="AD833" s="108"/>
      <c r="AE833" s="108"/>
      <c r="AF833" s="108"/>
      <c r="AG833" s="108"/>
      <c r="AH833" s="108"/>
      <c r="AI833" s="108"/>
      <c r="AJ833" s="108"/>
      <c r="AK833" s="108"/>
      <c r="AL833" s="108"/>
      <c r="AM833" s="108"/>
      <c r="AN833" s="108"/>
      <c r="AO833" s="108"/>
      <c r="AP833" s="108"/>
      <c r="AQ833" s="108"/>
      <c r="AR833" s="108"/>
      <c r="AS833" s="108"/>
      <c r="AT833" s="108"/>
      <c r="AU833" s="108"/>
      <c r="AV833" s="108"/>
      <c r="AW833" s="108"/>
      <c r="AX833" s="108"/>
      <c r="AY833" s="108"/>
      <c r="AZ833" s="108"/>
      <c r="BA833" s="108"/>
      <c r="BB833" s="108"/>
      <c r="BC833" s="108"/>
      <c r="BD833" s="108"/>
      <c r="BE833" s="108"/>
      <c r="BF833" s="108"/>
      <c r="BG833" s="108"/>
      <c r="BH833" s="108"/>
      <c r="BI833" s="108"/>
      <c r="BJ833" s="108"/>
      <c r="BK833" s="108"/>
      <c r="BL833" s="108"/>
      <c r="BM833" s="108"/>
      <c r="BN833" s="108"/>
      <c r="BO833" s="108"/>
      <c r="BP833" s="108"/>
      <c r="BQ833" s="108"/>
      <c r="BR833" s="108"/>
      <c r="BS833" s="108"/>
      <c r="BT833" s="108"/>
      <c r="BU833" s="108"/>
      <c r="BV833" s="108"/>
      <c r="BW833" s="108"/>
      <c r="BX833" s="108"/>
      <c r="BY833" s="108"/>
      <c r="BZ833" s="108"/>
      <c r="CA833" s="108"/>
      <c r="CB833" s="108"/>
      <c r="CC833" s="108"/>
      <c r="CD833" s="108"/>
      <c r="CE833" s="108"/>
      <c r="CF833" s="108"/>
      <c r="CG833" s="108"/>
      <c r="CH833" s="108"/>
      <c r="CI833" s="108"/>
      <c r="CJ833" s="108"/>
      <c r="CK833" s="108"/>
      <c r="CL833" s="108"/>
      <c r="CM833" s="108"/>
      <c r="CN833" s="108"/>
      <c r="CO833" s="108"/>
      <c r="CP833" s="108"/>
      <c r="CQ833" s="108"/>
      <c r="CR833" s="108"/>
      <c r="CS833" s="108"/>
      <c r="CT833" s="108"/>
      <c r="CU833" s="108"/>
      <c r="CV833" s="108"/>
      <c r="CW833" s="108"/>
      <c r="CX833" s="108"/>
      <c r="CY833" s="108"/>
      <c r="CZ833" s="108"/>
      <c r="DA833" s="108"/>
      <c r="DB833" s="108"/>
      <c r="DC833" s="108"/>
      <c r="DD833" s="108"/>
    </row>
    <row r="834" spans="1:108" s="58" customFormat="1" ht="13.5" customHeight="1">
      <c r="A834" s="108"/>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c r="AA834" s="108"/>
      <c r="AB834" s="108"/>
      <c r="AC834" s="108"/>
      <c r="AD834" s="108"/>
      <c r="AE834" s="108"/>
      <c r="AF834" s="108"/>
      <c r="AG834" s="108"/>
      <c r="AH834" s="108"/>
      <c r="AI834" s="108"/>
      <c r="AJ834" s="108"/>
      <c r="AK834" s="108"/>
      <c r="AL834" s="108"/>
      <c r="AM834" s="108"/>
      <c r="AN834" s="108"/>
      <c r="AO834" s="108"/>
      <c r="AP834" s="108"/>
      <c r="AQ834" s="108"/>
      <c r="AR834" s="108"/>
      <c r="AS834" s="108"/>
      <c r="AT834" s="108"/>
      <c r="AU834" s="108"/>
      <c r="AV834" s="108"/>
      <c r="AW834" s="108"/>
      <c r="AX834" s="108"/>
      <c r="AY834" s="108"/>
      <c r="AZ834" s="108"/>
      <c r="BA834" s="108"/>
      <c r="BB834" s="108"/>
      <c r="BC834" s="108"/>
      <c r="BD834" s="108"/>
      <c r="BE834" s="108"/>
      <c r="BF834" s="108"/>
      <c r="BG834" s="108"/>
      <c r="BH834" s="108"/>
      <c r="BI834" s="108"/>
      <c r="BJ834" s="108"/>
      <c r="BK834" s="108"/>
      <c r="BL834" s="108"/>
      <c r="BM834" s="108"/>
      <c r="BN834" s="108"/>
      <c r="BO834" s="108"/>
      <c r="BP834" s="108"/>
      <c r="BQ834" s="108"/>
      <c r="BR834" s="108"/>
      <c r="BS834" s="108"/>
      <c r="BT834" s="108"/>
      <c r="BU834" s="108"/>
      <c r="BV834" s="108"/>
      <c r="BW834" s="108"/>
      <c r="BX834" s="108"/>
      <c r="BY834" s="108"/>
      <c r="BZ834" s="108"/>
      <c r="CA834" s="108"/>
      <c r="CB834" s="108"/>
      <c r="CC834" s="108"/>
      <c r="CD834" s="108"/>
      <c r="CE834" s="108"/>
      <c r="CF834" s="108"/>
      <c r="CG834" s="108"/>
      <c r="CH834" s="108"/>
      <c r="CI834" s="108"/>
      <c r="CJ834" s="108"/>
      <c r="CK834" s="108"/>
      <c r="CL834" s="108"/>
      <c r="CM834" s="108"/>
      <c r="CN834" s="108"/>
      <c r="CO834" s="108"/>
      <c r="CP834" s="108"/>
      <c r="CQ834" s="108"/>
      <c r="CR834" s="108"/>
      <c r="CS834" s="108"/>
      <c r="CT834" s="108"/>
      <c r="CU834" s="108"/>
      <c r="CV834" s="108"/>
      <c r="CW834" s="108"/>
      <c r="CX834" s="108"/>
      <c r="CY834" s="108"/>
      <c r="CZ834" s="108"/>
      <c r="DA834" s="108"/>
      <c r="DB834" s="108"/>
      <c r="DC834" s="108"/>
      <c r="DD834" s="108"/>
    </row>
    <row r="835" spans="1:108" s="58" customFormat="1" ht="13.5" customHeight="1">
      <c r="A835" s="117" t="s">
        <v>776</v>
      </c>
      <c r="B835" s="117"/>
      <c r="C835" s="117"/>
      <c r="D835" s="117"/>
      <c r="E835" s="117"/>
      <c r="F835" s="117"/>
      <c r="G835" s="117"/>
      <c r="H835" s="117"/>
      <c r="I835" s="117"/>
      <c r="J835" s="117"/>
      <c r="K835" s="117"/>
      <c r="L835" s="117"/>
      <c r="M835" s="117"/>
      <c r="N835" s="117"/>
      <c r="O835" s="117"/>
      <c r="P835" s="117"/>
      <c r="Q835" s="117"/>
      <c r="R835" s="117"/>
      <c r="S835" s="117"/>
      <c r="T835" s="117"/>
      <c r="U835" s="117"/>
      <c r="V835" s="117"/>
      <c r="W835" s="117"/>
      <c r="X835" s="117"/>
      <c r="Y835" s="117"/>
      <c r="Z835" s="117"/>
      <c r="AA835" s="117"/>
      <c r="AB835" s="117"/>
      <c r="AC835" s="117"/>
      <c r="AD835" s="117"/>
      <c r="AE835" s="117"/>
      <c r="AF835" s="117"/>
      <c r="AG835" s="117"/>
      <c r="AH835" s="117"/>
      <c r="AI835" s="117"/>
      <c r="AJ835" s="117"/>
      <c r="AK835" s="117"/>
      <c r="AL835" s="117"/>
      <c r="AM835" s="117"/>
      <c r="AN835" s="117"/>
      <c r="AO835" s="117"/>
      <c r="AP835" s="117"/>
      <c r="AQ835" s="117"/>
      <c r="AR835" s="117"/>
      <c r="AS835" s="117"/>
      <c r="AT835" s="117"/>
      <c r="AU835" s="117"/>
      <c r="AV835" s="117"/>
      <c r="AW835" s="117"/>
      <c r="AX835" s="117"/>
      <c r="AY835" s="117"/>
      <c r="AZ835" s="117"/>
      <c r="BA835" s="117"/>
      <c r="BB835" s="117"/>
      <c r="BC835" s="117"/>
      <c r="BD835" s="117"/>
      <c r="BE835" s="117"/>
      <c r="BF835" s="117"/>
      <c r="BG835" s="117"/>
      <c r="BH835" s="117"/>
      <c r="BI835" s="117"/>
      <c r="BJ835" s="117"/>
      <c r="BK835" s="117"/>
      <c r="BL835" s="117"/>
      <c r="BM835" s="117"/>
      <c r="BN835" s="117"/>
      <c r="BO835" s="117"/>
      <c r="BP835" s="117"/>
      <c r="BQ835" s="117"/>
      <c r="BR835" s="117"/>
      <c r="BS835" s="117"/>
      <c r="BT835" s="117"/>
      <c r="BU835" s="117"/>
      <c r="BV835" s="117"/>
      <c r="BW835" s="117"/>
      <c r="BX835" s="117"/>
      <c r="BY835" s="117"/>
      <c r="BZ835" s="117"/>
      <c r="CA835" s="117"/>
      <c r="CB835" s="117"/>
      <c r="CC835" s="117"/>
      <c r="CD835" s="117"/>
      <c r="CE835" s="117"/>
      <c r="CF835" s="117"/>
      <c r="CG835" s="117"/>
      <c r="CH835" s="117"/>
      <c r="CI835" s="117"/>
      <c r="CJ835" s="117"/>
      <c r="CK835" s="117"/>
      <c r="CL835" s="117"/>
      <c r="CM835" s="117"/>
      <c r="CN835" s="117"/>
      <c r="CO835" s="117"/>
      <c r="CP835" s="117"/>
      <c r="CQ835" s="117"/>
      <c r="CR835" s="117"/>
      <c r="CS835" s="117"/>
      <c r="CT835" s="117"/>
      <c r="CU835" s="117"/>
      <c r="CV835" s="117"/>
      <c r="CW835" s="117"/>
      <c r="CX835" s="117"/>
      <c r="CY835" s="117"/>
      <c r="CZ835" s="117"/>
      <c r="DA835" s="117"/>
      <c r="DB835" s="117"/>
      <c r="DC835" s="117"/>
      <c r="DD835" s="117"/>
    </row>
    <row r="836" spans="1:108" s="58" customFormat="1" ht="13.5" customHeight="1">
      <c r="A836" s="117" t="s">
        <v>984</v>
      </c>
      <c r="B836" s="117"/>
      <c r="C836" s="117"/>
      <c r="D836" s="117"/>
      <c r="E836" s="117"/>
      <c r="F836" s="117"/>
      <c r="G836" s="117"/>
      <c r="H836" s="117"/>
      <c r="I836" s="117"/>
      <c r="J836" s="117"/>
      <c r="K836" s="117"/>
      <c r="L836" s="117"/>
      <c r="M836" s="117"/>
      <c r="N836" s="117"/>
      <c r="O836" s="117"/>
      <c r="P836" s="117"/>
      <c r="Q836" s="117"/>
      <c r="R836" s="117"/>
      <c r="S836" s="117"/>
      <c r="T836" s="117"/>
      <c r="U836" s="117"/>
      <c r="V836" s="117"/>
      <c r="W836" s="117"/>
      <c r="X836" s="117"/>
      <c r="Y836" s="117"/>
      <c r="Z836" s="117"/>
      <c r="AA836" s="117"/>
      <c r="AB836" s="117"/>
      <c r="AC836" s="117"/>
      <c r="AD836" s="117"/>
      <c r="AE836" s="117"/>
      <c r="AF836" s="117"/>
      <c r="AG836" s="117"/>
      <c r="AH836" s="117"/>
      <c r="AI836" s="117"/>
      <c r="AJ836" s="117"/>
      <c r="AK836" s="117"/>
      <c r="AL836" s="117"/>
      <c r="AM836" s="117"/>
      <c r="AN836" s="117"/>
      <c r="AO836" s="117"/>
      <c r="AP836" s="117"/>
      <c r="AQ836" s="117"/>
      <c r="AR836" s="117"/>
      <c r="AS836" s="117"/>
      <c r="AT836" s="117"/>
      <c r="AU836" s="117"/>
      <c r="AV836" s="117"/>
      <c r="AW836" s="117"/>
      <c r="AX836" s="117"/>
      <c r="AY836" s="117"/>
      <c r="AZ836" s="117"/>
      <c r="BA836" s="117"/>
      <c r="BB836" s="117"/>
      <c r="BC836" s="117"/>
      <c r="BD836" s="117"/>
      <c r="BE836" s="117"/>
      <c r="BF836" s="117"/>
      <c r="BG836" s="117"/>
      <c r="BH836" s="117"/>
      <c r="BI836" s="117"/>
      <c r="BJ836" s="117"/>
      <c r="BK836" s="117"/>
      <c r="BL836" s="117"/>
      <c r="BM836" s="117"/>
      <c r="BN836" s="117"/>
      <c r="BO836" s="117"/>
      <c r="BP836" s="117"/>
      <c r="BQ836" s="117"/>
      <c r="BR836" s="117"/>
      <c r="BS836" s="117"/>
      <c r="BT836" s="117"/>
      <c r="BU836" s="117"/>
      <c r="BV836" s="117"/>
      <c r="BW836" s="117"/>
      <c r="BX836" s="117"/>
      <c r="BY836" s="117"/>
      <c r="BZ836" s="117"/>
      <c r="CA836" s="117"/>
      <c r="CB836" s="117"/>
      <c r="CC836" s="117"/>
      <c r="CD836" s="117"/>
      <c r="CE836" s="117"/>
      <c r="CF836" s="117"/>
      <c r="CG836" s="117"/>
      <c r="CH836" s="117"/>
      <c r="CI836" s="117"/>
      <c r="CJ836" s="117"/>
      <c r="CK836" s="117"/>
      <c r="CL836" s="117"/>
      <c r="CM836" s="117"/>
      <c r="CN836" s="117"/>
      <c r="CO836" s="117"/>
      <c r="CP836" s="117"/>
      <c r="CQ836" s="117"/>
      <c r="CR836" s="117"/>
      <c r="CS836" s="117"/>
      <c r="CT836" s="117"/>
      <c r="CU836" s="117"/>
      <c r="CV836" s="117"/>
      <c r="CW836" s="117"/>
      <c r="CX836" s="117"/>
      <c r="CY836" s="117"/>
      <c r="CZ836" s="117"/>
      <c r="DA836" s="117"/>
      <c r="DB836" s="117"/>
      <c r="DC836" s="117"/>
      <c r="DD836" s="117"/>
    </row>
    <row r="837" spans="1:108" s="58" customFormat="1" ht="13.5" customHeight="1">
      <c r="A837" s="112" t="s">
        <v>1734</v>
      </c>
      <c r="B837" s="117"/>
      <c r="C837" s="117"/>
      <c r="D837" s="117"/>
      <c r="E837" s="117"/>
      <c r="F837" s="117"/>
      <c r="G837" s="117"/>
      <c r="H837" s="117"/>
      <c r="I837" s="117"/>
      <c r="J837" s="117"/>
      <c r="K837" s="117"/>
      <c r="L837" s="117"/>
      <c r="M837" s="117"/>
      <c r="N837" s="117"/>
      <c r="O837" s="117"/>
      <c r="P837" s="117"/>
      <c r="Q837" s="117"/>
      <c r="R837" s="117"/>
      <c r="S837" s="117"/>
      <c r="T837" s="117"/>
      <c r="U837" s="117"/>
      <c r="V837" s="117"/>
      <c r="W837" s="117"/>
      <c r="X837" s="117"/>
      <c r="Y837" s="117"/>
      <c r="Z837" s="117"/>
      <c r="AA837" s="117"/>
      <c r="AB837" s="117"/>
      <c r="AC837" s="117"/>
      <c r="AD837" s="117"/>
      <c r="AE837" s="117"/>
      <c r="AF837" s="117"/>
      <c r="AG837" s="117"/>
      <c r="AH837" s="117"/>
      <c r="AI837" s="117"/>
      <c r="AJ837" s="117"/>
      <c r="AK837" s="117"/>
      <c r="AL837" s="117"/>
      <c r="AM837" s="117"/>
      <c r="AN837" s="117"/>
      <c r="AO837" s="117"/>
      <c r="AP837" s="117"/>
      <c r="AQ837" s="117"/>
      <c r="AR837" s="117"/>
      <c r="AS837" s="117"/>
      <c r="AT837" s="117"/>
      <c r="AU837" s="117"/>
      <c r="AV837" s="117"/>
      <c r="AW837" s="117"/>
      <c r="AX837" s="117"/>
      <c r="AY837" s="117"/>
      <c r="AZ837" s="117"/>
      <c r="BA837" s="117"/>
      <c r="BB837" s="117"/>
      <c r="BC837" s="117"/>
      <c r="BD837" s="117"/>
      <c r="BE837" s="117"/>
      <c r="BF837" s="117"/>
      <c r="BG837" s="117"/>
      <c r="BH837" s="117"/>
      <c r="BI837" s="117"/>
      <c r="BJ837" s="117"/>
      <c r="BK837" s="117"/>
      <c r="BL837" s="117"/>
      <c r="BM837" s="117"/>
      <c r="BN837" s="117"/>
      <c r="BO837" s="117"/>
      <c r="BP837" s="117"/>
      <c r="BQ837" s="117"/>
      <c r="BR837" s="117"/>
      <c r="BS837" s="117"/>
      <c r="BT837" s="117"/>
      <c r="BU837" s="117"/>
      <c r="BV837" s="117"/>
      <c r="BW837" s="117"/>
      <c r="BX837" s="117"/>
      <c r="BY837" s="117"/>
      <c r="BZ837" s="117"/>
      <c r="CA837" s="117"/>
      <c r="CB837" s="117"/>
      <c r="CC837" s="117"/>
      <c r="CD837" s="117"/>
      <c r="CE837" s="117"/>
      <c r="CF837" s="117"/>
      <c r="CG837" s="117"/>
      <c r="CH837" s="117"/>
      <c r="CI837" s="117"/>
      <c r="CJ837" s="117"/>
      <c r="CK837" s="117"/>
      <c r="CL837" s="117"/>
      <c r="CM837" s="117"/>
      <c r="CN837" s="117"/>
      <c r="CO837" s="117"/>
      <c r="CP837" s="117"/>
      <c r="CQ837" s="117"/>
      <c r="CR837" s="117"/>
      <c r="CS837" s="117"/>
      <c r="CT837" s="117"/>
      <c r="CU837" s="117"/>
      <c r="CV837" s="117"/>
      <c r="CW837" s="117"/>
      <c r="CX837" s="117"/>
      <c r="CY837" s="117"/>
      <c r="CZ837" s="117"/>
      <c r="DA837" s="117"/>
      <c r="DB837" s="117"/>
      <c r="DC837" s="117"/>
      <c r="DD837" s="117"/>
    </row>
    <row r="838" spans="1:108" s="57" customFormat="1" ht="13.5" customHeight="1">
      <c r="A838" s="108" t="s">
        <v>1093</v>
      </c>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c r="AA838" s="108"/>
      <c r="AB838" s="108"/>
      <c r="AC838" s="108"/>
      <c r="AD838" s="108"/>
      <c r="AE838" s="108"/>
      <c r="AF838" s="108"/>
      <c r="AG838" s="108"/>
      <c r="AH838" s="108"/>
      <c r="AI838" s="108"/>
      <c r="AJ838" s="108"/>
      <c r="AK838" s="108"/>
      <c r="AL838" s="108"/>
      <c r="AM838" s="108"/>
      <c r="AN838" s="108"/>
      <c r="AO838" s="108"/>
      <c r="AP838" s="108"/>
      <c r="AQ838" s="108"/>
      <c r="AR838" s="108"/>
      <c r="AS838" s="108"/>
      <c r="AT838" s="108"/>
      <c r="AU838" s="108"/>
      <c r="AV838" s="108"/>
      <c r="AW838" s="108"/>
      <c r="AX838" s="108"/>
      <c r="AY838" s="108"/>
      <c r="AZ838" s="108"/>
      <c r="BA838" s="108"/>
      <c r="BB838" s="108"/>
      <c r="BC838" s="108"/>
      <c r="BD838" s="108"/>
      <c r="BE838" s="108"/>
      <c r="BF838" s="108"/>
      <c r="BG838" s="108"/>
      <c r="BH838" s="108"/>
      <c r="BI838" s="108"/>
      <c r="BJ838" s="108"/>
      <c r="BK838" s="108"/>
      <c r="BL838" s="108"/>
      <c r="BM838" s="108"/>
      <c r="BN838" s="108"/>
      <c r="BO838" s="108"/>
      <c r="BP838" s="108"/>
      <c r="BQ838" s="108"/>
      <c r="BR838" s="108"/>
      <c r="BS838" s="108"/>
      <c r="BT838" s="108"/>
      <c r="BU838" s="108"/>
      <c r="BV838" s="108"/>
      <c r="BW838" s="108"/>
      <c r="BX838" s="108"/>
      <c r="BY838" s="108"/>
      <c r="BZ838" s="108"/>
      <c r="CA838" s="108"/>
      <c r="CB838" s="108"/>
      <c r="CC838" s="108"/>
      <c r="CD838" s="108"/>
      <c r="CE838" s="108"/>
      <c r="CF838" s="108"/>
      <c r="CG838" s="108"/>
      <c r="CH838" s="108"/>
      <c r="CI838" s="108"/>
      <c r="CJ838" s="108"/>
      <c r="CK838" s="108"/>
      <c r="CL838" s="108"/>
      <c r="CM838" s="108"/>
      <c r="CN838" s="108"/>
      <c r="CO838" s="108"/>
      <c r="CP838" s="108"/>
      <c r="CQ838" s="108"/>
      <c r="CR838" s="108"/>
      <c r="CS838" s="108"/>
      <c r="CT838" s="108"/>
      <c r="CU838" s="108"/>
      <c r="CV838" s="108"/>
      <c r="CW838" s="108"/>
      <c r="CX838" s="108"/>
      <c r="CY838" s="108"/>
      <c r="CZ838" s="108"/>
      <c r="DA838" s="108"/>
      <c r="DB838" s="108"/>
      <c r="DC838" s="108"/>
      <c r="DD838" s="108"/>
    </row>
    <row r="839" spans="1:108" s="58" customFormat="1" ht="13.5" customHeight="1">
      <c r="A839" s="112" t="s">
        <v>985</v>
      </c>
      <c r="B839" s="112"/>
      <c r="C839" s="112"/>
      <c r="D839" s="112"/>
      <c r="E839" s="112"/>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c r="AB839" s="112"/>
      <c r="AC839" s="112"/>
      <c r="AD839" s="112"/>
      <c r="AE839" s="112"/>
      <c r="AF839" s="112"/>
      <c r="AG839" s="112"/>
      <c r="AH839" s="112"/>
      <c r="AI839" s="112"/>
      <c r="AJ839" s="112"/>
      <c r="AK839" s="112"/>
      <c r="AL839" s="112"/>
      <c r="AM839" s="112"/>
      <c r="AN839" s="112"/>
      <c r="AO839" s="112"/>
      <c r="AP839" s="112"/>
      <c r="AQ839" s="112"/>
      <c r="AR839" s="112"/>
      <c r="AS839" s="112"/>
      <c r="AT839" s="112"/>
      <c r="AU839" s="112"/>
      <c r="AV839" s="112"/>
      <c r="AW839" s="112"/>
      <c r="AX839" s="112"/>
      <c r="AY839" s="112"/>
      <c r="AZ839" s="112"/>
      <c r="BA839" s="112"/>
      <c r="BB839" s="112"/>
      <c r="BC839" s="112"/>
      <c r="BD839" s="112"/>
      <c r="BE839" s="112"/>
      <c r="BF839" s="112"/>
      <c r="BG839" s="112"/>
      <c r="BH839" s="112"/>
      <c r="BI839" s="112"/>
      <c r="BJ839" s="112"/>
      <c r="BK839" s="112"/>
      <c r="BL839" s="112"/>
      <c r="BM839" s="112"/>
      <c r="BN839" s="112"/>
      <c r="BO839" s="112"/>
      <c r="BP839" s="112"/>
      <c r="BQ839" s="112"/>
      <c r="BR839" s="112"/>
      <c r="BS839" s="112"/>
      <c r="BT839" s="112"/>
      <c r="BU839" s="112"/>
      <c r="BV839" s="112"/>
      <c r="BW839" s="112"/>
      <c r="BX839" s="112"/>
      <c r="BY839" s="112"/>
      <c r="BZ839" s="112"/>
      <c r="CA839" s="112"/>
      <c r="CB839" s="112"/>
      <c r="CC839" s="112"/>
      <c r="CD839" s="112"/>
      <c r="CE839" s="112"/>
      <c r="CF839" s="112"/>
      <c r="CG839" s="112"/>
      <c r="CH839" s="112"/>
      <c r="CI839" s="112"/>
      <c r="CJ839" s="112"/>
      <c r="CK839" s="112"/>
      <c r="CL839" s="112"/>
      <c r="CM839" s="112"/>
      <c r="CN839" s="112"/>
      <c r="CO839" s="112"/>
      <c r="CP839" s="112"/>
      <c r="CQ839" s="112"/>
      <c r="CR839" s="112"/>
      <c r="CS839" s="112"/>
      <c r="CT839" s="112"/>
      <c r="CU839" s="112"/>
      <c r="CV839" s="112"/>
      <c r="CW839" s="112"/>
      <c r="CX839" s="112"/>
      <c r="CY839" s="112"/>
      <c r="CZ839" s="112"/>
      <c r="DA839" s="112"/>
      <c r="DB839" s="112"/>
      <c r="DC839" s="112"/>
      <c r="DD839" s="112"/>
    </row>
    <row r="840" spans="1:108" s="58" customFormat="1" ht="13.5" customHeight="1">
      <c r="A840" s="107" t="s">
        <v>858</v>
      </c>
      <c r="B840" s="107"/>
      <c r="C840" s="107"/>
      <c r="D840" s="107"/>
      <c r="E840" s="107"/>
      <c r="F840" s="107"/>
      <c r="G840" s="107"/>
      <c r="H840" s="107"/>
      <c r="I840" s="107"/>
      <c r="J840" s="107"/>
      <c r="K840" s="107"/>
      <c r="L840" s="107"/>
      <c r="M840" s="107"/>
      <c r="N840" s="107"/>
      <c r="O840" s="107"/>
      <c r="P840" s="107"/>
      <c r="Q840" s="107"/>
      <c r="R840" s="107"/>
      <c r="S840" s="107"/>
      <c r="T840" s="107"/>
      <c r="U840" s="107"/>
      <c r="V840" s="107"/>
      <c r="W840" s="107"/>
      <c r="X840" s="107"/>
      <c r="Y840" s="107"/>
      <c r="Z840" s="107"/>
      <c r="AA840" s="107"/>
      <c r="AB840" s="107"/>
      <c r="AC840" s="107"/>
      <c r="AD840" s="107"/>
      <c r="AE840" s="107"/>
      <c r="AF840" s="107"/>
      <c r="AG840" s="107"/>
      <c r="AH840" s="107"/>
      <c r="AI840" s="107"/>
      <c r="AJ840" s="107"/>
      <c r="AK840" s="107"/>
      <c r="AL840" s="107"/>
      <c r="AM840" s="107"/>
      <c r="AN840" s="107"/>
      <c r="AO840" s="107"/>
      <c r="AP840" s="107"/>
      <c r="AQ840" s="107"/>
      <c r="AR840" s="107"/>
      <c r="AS840" s="107"/>
      <c r="AT840" s="107"/>
      <c r="AU840" s="107"/>
      <c r="AV840" s="107"/>
      <c r="AW840" s="107"/>
      <c r="AX840" s="107"/>
      <c r="AY840" s="107"/>
      <c r="AZ840" s="107"/>
      <c r="BA840" s="107"/>
      <c r="BB840" s="107"/>
      <c r="BC840" s="107"/>
      <c r="BD840" s="107"/>
      <c r="BE840" s="107"/>
      <c r="BF840" s="107"/>
      <c r="BG840" s="107"/>
      <c r="BH840" s="107"/>
      <c r="BI840" s="107"/>
      <c r="BJ840" s="107"/>
      <c r="BK840" s="107"/>
      <c r="BL840" s="107"/>
      <c r="BM840" s="107"/>
      <c r="BN840" s="107"/>
      <c r="BO840" s="107"/>
      <c r="BP840" s="107"/>
      <c r="BQ840" s="107"/>
      <c r="BR840" s="107"/>
      <c r="BS840" s="107"/>
      <c r="BT840" s="107"/>
      <c r="BU840" s="107"/>
      <c r="BV840" s="107"/>
      <c r="BW840" s="107"/>
      <c r="BX840" s="107"/>
      <c r="BY840" s="107"/>
      <c r="BZ840" s="107"/>
      <c r="CA840" s="107"/>
      <c r="CB840" s="107"/>
      <c r="CC840" s="107"/>
      <c r="CD840" s="107"/>
      <c r="CE840" s="107"/>
      <c r="CF840" s="107"/>
      <c r="CG840" s="107"/>
      <c r="CH840" s="107"/>
      <c r="CI840" s="107"/>
      <c r="CJ840" s="107"/>
      <c r="CK840" s="107"/>
      <c r="CL840" s="107"/>
      <c r="CM840" s="107"/>
      <c r="CN840" s="107"/>
      <c r="CO840" s="107"/>
      <c r="CP840" s="107"/>
      <c r="CQ840" s="107"/>
      <c r="CR840" s="107"/>
      <c r="CS840" s="107"/>
      <c r="CT840" s="107"/>
      <c r="CU840" s="107"/>
      <c r="CV840" s="107"/>
      <c r="CW840" s="107"/>
      <c r="CX840" s="107"/>
      <c r="CY840" s="107"/>
      <c r="CZ840" s="107"/>
      <c r="DA840" s="107"/>
      <c r="DB840" s="107"/>
      <c r="DC840" s="107"/>
      <c r="DD840" s="107"/>
    </row>
    <row r="841" spans="1:108" s="58" customFormat="1" ht="13.5" customHeight="1">
      <c r="A841" s="107" t="s">
        <v>859</v>
      </c>
      <c r="B841" s="107"/>
      <c r="C841" s="107"/>
      <c r="D841" s="107"/>
      <c r="E841" s="107"/>
      <c r="F841" s="107"/>
      <c r="G841" s="107"/>
      <c r="H841" s="107"/>
      <c r="I841" s="107"/>
      <c r="J841" s="107"/>
      <c r="K841" s="107"/>
      <c r="L841" s="107"/>
      <c r="M841" s="107"/>
      <c r="N841" s="107"/>
      <c r="O841" s="107"/>
      <c r="P841" s="107"/>
      <c r="Q841" s="107"/>
      <c r="R841" s="107"/>
      <c r="S841" s="107"/>
      <c r="T841" s="107"/>
      <c r="U841" s="107"/>
      <c r="V841" s="107"/>
      <c r="W841" s="107"/>
      <c r="X841" s="107"/>
      <c r="Y841" s="107"/>
      <c r="Z841" s="107"/>
      <c r="AA841" s="107"/>
      <c r="AB841" s="107"/>
      <c r="AC841" s="107"/>
      <c r="AD841" s="107"/>
      <c r="AE841" s="107"/>
      <c r="AF841" s="107"/>
      <c r="AG841" s="107"/>
      <c r="AH841" s="107"/>
      <c r="AI841" s="107"/>
      <c r="AJ841" s="107"/>
      <c r="AK841" s="107"/>
      <c r="AL841" s="107"/>
      <c r="AM841" s="107"/>
      <c r="AN841" s="107"/>
      <c r="AO841" s="107"/>
      <c r="AP841" s="107"/>
      <c r="AQ841" s="107"/>
      <c r="AR841" s="107"/>
      <c r="AS841" s="107"/>
      <c r="AT841" s="107"/>
      <c r="AU841" s="107"/>
      <c r="AV841" s="107"/>
      <c r="AW841" s="107"/>
      <c r="AX841" s="107"/>
      <c r="AY841" s="107"/>
      <c r="AZ841" s="107"/>
      <c r="BA841" s="107"/>
      <c r="BB841" s="107"/>
      <c r="BC841" s="107"/>
      <c r="BD841" s="107"/>
      <c r="BE841" s="107"/>
      <c r="BF841" s="107"/>
      <c r="BG841" s="107"/>
      <c r="BH841" s="107"/>
      <c r="BI841" s="107"/>
      <c r="BJ841" s="107"/>
      <c r="BK841" s="107"/>
      <c r="BL841" s="107"/>
      <c r="BM841" s="107"/>
      <c r="BN841" s="107"/>
      <c r="BO841" s="107"/>
      <c r="BP841" s="107"/>
      <c r="BQ841" s="107"/>
      <c r="BR841" s="107"/>
      <c r="BS841" s="107"/>
      <c r="BT841" s="107"/>
      <c r="BU841" s="107"/>
      <c r="BV841" s="107"/>
      <c r="BW841" s="107"/>
      <c r="BX841" s="107"/>
      <c r="BY841" s="107"/>
      <c r="BZ841" s="107"/>
      <c r="CA841" s="107"/>
      <c r="CB841" s="107"/>
      <c r="CC841" s="107"/>
      <c r="CD841" s="107"/>
      <c r="CE841" s="107"/>
      <c r="CF841" s="107"/>
      <c r="CG841" s="107"/>
      <c r="CH841" s="107"/>
      <c r="CI841" s="107"/>
      <c r="CJ841" s="107"/>
      <c r="CK841" s="107"/>
      <c r="CL841" s="107"/>
      <c r="CM841" s="107"/>
      <c r="CN841" s="107"/>
      <c r="CO841" s="107"/>
      <c r="CP841" s="107"/>
      <c r="CQ841" s="107"/>
      <c r="CR841" s="107"/>
      <c r="CS841" s="107"/>
      <c r="CT841" s="107"/>
      <c r="CU841" s="107"/>
      <c r="CV841" s="107"/>
      <c r="CW841" s="107"/>
      <c r="CX841" s="107"/>
      <c r="CY841" s="107"/>
      <c r="CZ841" s="107"/>
      <c r="DA841" s="107"/>
      <c r="DB841" s="107"/>
      <c r="DC841" s="107"/>
      <c r="DD841" s="107"/>
    </row>
    <row r="842" spans="1:108" s="58" customFormat="1" ht="13.5" customHeight="1">
      <c r="A842" s="107" t="s">
        <v>860</v>
      </c>
      <c r="B842" s="107"/>
      <c r="C842" s="107"/>
      <c r="D842" s="107"/>
      <c r="E842" s="107"/>
      <c r="F842" s="107"/>
      <c r="G842" s="107"/>
      <c r="H842" s="107"/>
      <c r="I842" s="107"/>
      <c r="J842" s="107"/>
      <c r="K842" s="107"/>
      <c r="L842" s="107"/>
      <c r="M842" s="107"/>
      <c r="N842" s="107"/>
      <c r="O842" s="107"/>
      <c r="P842" s="107"/>
      <c r="Q842" s="107"/>
      <c r="R842" s="107"/>
      <c r="S842" s="107"/>
      <c r="T842" s="107"/>
      <c r="U842" s="107"/>
      <c r="V842" s="107"/>
      <c r="W842" s="107"/>
      <c r="X842" s="107"/>
      <c r="Y842" s="107"/>
      <c r="Z842" s="107"/>
      <c r="AA842" s="107"/>
      <c r="AB842" s="107"/>
      <c r="AC842" s="107"/>
      <c r="AD842" s="107"/>
      <c r="AE842" s="107"/>
      <c r="AF842" s="107"/>
      <c r="AG842" s="107"/>
      <c r="AH842" s="107"/>
      <c r="AI842" s="107"/>
      <c r="AJ842" s="107"/>
      <c r="AK842" s="107"/>
      <c r="AL842" s="107"/>
      <c r="AM842" s="107"/>
      <c r="AN842" s="107"/>
      <c r="AO842" s="107"/>
      <c r="AP842" s="107"/>
      <c r="AQ842" s="107"/>
      <c r="AR842" s="107"/>
      <c r="AS842" s="107"/>
      <c r="AT842" s="107"/>
      <c r="AU842" s="107"/>
      <c r="AV842" s="107"/>
      <c r="AW842" s="107"/>
      <c r="AX842" s="107"/>
      <c r="AY842" s="107"/>
      <c r="AZ842" s="107"/>
      <c r="BA842" s="107"/>
      <c r="BB842" s="107"/>
      <c r="BC842" s="107"/>
      <c r="BD842" s="107"/>
      <c r="BE842" s="107"/>
      <c r="BF842" s="107"/>
      <c r="BG842" s="107"/>
      <c r="BH842" s="107"/>
      <c r="BI842" s="107"/>
      <c r="BJ842" s="107"/>
      <c r="BK842" s="107"/>
      <c r="BL842" s="107"/>
      <c r="BM842" s="107"/>
      <c r="BN842" s="107"/>
      <c r="BO842" s="107"/>
      <c r="BP842" s="107"/>
      <c r="BQ842" s="107"/>
      <c r="BR842" s="107"/>
      <c r="BS842" s="107"/>
      <c r="BT842" s="107"/>
      <c r="BU842" s="107"/>
      <c r="BV842" s="107"/>
      <c r="BW842" s="107"/>
      <c r="BX842" s="107"/>
      <c r="BY842" s="107"/>
      <c r="BZ842" s="107"/>
      <c r="CA842" s="107"/>
      <c r="CB842" s="107"/>
      <c r="CC842" s="107"/>
      <c r="CD842" s="107"/>
      <c r="CE842" s="107"/>
      <c r="CF842" s="107"/>
      <c r="CG842" s="107"/>
      <c r="CH842" s="107"/>
      <c r="CI842" s="107"/>
      <c r="CJ842" s="107"/>
      <c r="CK842" s="107"/>
      <c r="CL842" s="107"/>
      <c r="CM842" s="107"/>
      <c r="CN842" s="107"/>
      <c r="CO842" s="107"/>
      <c r="CP842" s="107"/>
      <c r="CQ842" s="107"/>
      <c r="CR842" s="107"/>
      <c r="CS842" s="107"/>
      <c r="CT842" s="107"/>
      <c r="CU842" s="107"/>
      <c r="CV842" s="107"/>
      <c r="CW842" s="107"/>
      <c r="CX842" s="107"/>
      <c r="CY842" s="107"/>
      <c r="CZ842" s="107"/>
      <c r="DA842" s="107"/>
      <c r="DB842" s="107"/>
      <c r="DC842" s="107"/>
      <c r="DD842" s="107"/>
    </row>
    <row r="843" spans="1:108" s="58" customFormat="1" ht="13.5" customHeight="1">
      <c r="A843" s="107" t="s">
        <v>1687</v>
      </c>
      <c r="B843" s="107"/>
      <c r="C843" s="107"/>
      <c r="D843" s="107"/>
      <c r="E843" s="107"/>
      <c r="F843" s="107"/>
      <c r="G843" s="107"/>
      <c r="H843" s="107"/>
      <c r="I843" s="107"/>
      <c r="J843" s="107"/>
      <c r="K843" s="107"/>
      <c r="L843" s="107"/>
      <c r="M843" s="107"/>
      <c r="N843" s="107"/>
      <c r="O843" s="107"/>
      <c r="P843" s="107"/>
      <c r="Q843" s="107"/>
      <c r="R843" s="107"/>
      <c r="S843" s="107"/>
      <c r="T843" s="107"/>
      <c r="U843" s="107"/>
      <c r="V843" s="107"/>
      <c r="W843" s="107"/>
      <c r="X843" s="107"/>
      <c r="Y843" s="107"/>
      <c r="Z843" s="107"/>
      <c r="AA843" s="107"/>
      <c r="AB843" s="107"/>
      <c r="AC843" s="107"/>
      <c r="AD843" s="107"/>
      <c r="AE843" s="107"/>
      <c r="AF843" s="107"/>
      <c r="AG843" s="107"/>
      <c r="AH843" s="107"/>
      <c r="AI843" s="107"/>
      <c r="AJ843" s="107"/>
      <c r="AK843" s="107"/>
      <c r="AL843" s="107"/>
      <c r="AM843" s="107"/>
      <c r="AN843" s="107"/>
      <c r="AO843" s="107"/>
      <c r="AP843" s="107"/>
      <c r="AQ843" s="107"/>
      <c r="AR843" s="107"/>
      <c r="AS843" s="107"/>
      <c r="AT843" s="107"/>
      <c r="AU843" s="107"/>
      <c r="AV843" s="107"/>
      <c r="AW843" s="107"/>
      <c r="AX843" s="107"/>
      <c r="AY843" s="107"/>
      <c r="AZ843" s="107"/>
      <c r="BA843" s="107"/>
      <c r="BB843" s="107"/>
      <c r="BC843" s="107"/>
      <c r="BD843" s="107"/>
      <c r="BE843" s="107"/>
      <c r="BF843" s="107"/>
      <c r="BG843" s="107"/>
      <c r="BH843" s="107"/>
      <c r="BI843" s="107"/>
      <c r="BJ843" s="107"/>
      <c r="BK843" s="107"/>
      <c r="BL843" s="107"/>
      <c r="BM843" s="107"/>
      <c r="BN843" s="107"/>
      <c r="BO843" s="107"/>
      <c r="BP843" s="107"/>
      <c r="BQ843" s="107"/>
      <c r="BR843" s="107"/>
      <c r="BS843" s="107"/>
      <c r="BT843" s="107"/>
      <c r="BU843" s="107"/>
      <c r="BV843" s="107"/>
      <c r="BW843" s="107"/>
      <c r="BX843" s="107"/>
      <c r="BY843" s="107"/>
      <c r="BZ843" s="107"/>
      <c r="CA843" s="107"/>
      <c r="CB843" s="107"/>
      <c r="CC843" s="107"/>
      <c r="CD843" s="107"/>
      <c r="CE843" s="107"/>
      <c r="CF843" s="107"/>
      <c r="CG843" s="107"/>
      <c r="CH843" s="107"/>
      <c r="CI843" s="107"/>
      <c r="CJ843" s="107"/>
      <c r="CK843" s="107"/>
      <c r="CL843" s="107"/>
      <c r="CM843" s="107"/>
      <c r="CN843" s="107"/>
      <c r="CO843" s="107"/>
      <c r="CP843" s="107"/>
      <c r="CQ843" s="107"/>
      <c r="CR843" s="107"/>
      <c r="CS843" s="107"/>
      <c r="CT843" s="107"/>
      <c r="CU843" s="107"/>
      <c r="CV843" s="107"/>
      <c r="CW843" s="107"/>
      <c r="CX843" s="107"/>
      <c r="CY843" s="107"/>
      <c r="CZ843" s="107"/>
      <c r="DA843" s="107"/>
      <c r="DB843" s="107"/>
      <c r="DC843" s="107"/>
      <c r="DD843" s="107"/>
    </row>
    <row r="844" spans="1:108" s="58" customFormat="1" ht="13.5" customHeight="1">
      <c r="A844" s="107" t="s">
        <v>1688</v>
      </c>
      <c r="B844" s="107"/>
      <c r="C844" s="107"/>
      <c r="D844" s="107"/>
      <c r="E844" s="107"/>
      <c r="F844" s="107"/>
      <c r="G844" s="107"/>
      <c r="H844" s="107"/>
      <c r="I844" s="107"/>
      <c r="J844" s="107"/>
      <c r="K844" s="107"/>
      <c r="L844" s="107"/>
      <c r="M844" s="107"/>
      <c r="N844" s="107"/>
      <c r="O844" s="107"/>
      <c r="P844" s="107"/>
      <c r="Q844" s="107"/>
      <c r="R844" s="107"/>
      <c r="S844" s="107"/>
      <c r="T844" s="107"/>
      <c r="U844" s="107"/>
      <c r="V844" s="107"/>
      <c r="W844" s="107"/>
      <c r="X844" s="107"/>
      <c r="Y844" s="107"/>
      <c r="Z844" s="107"/>
      <c r="AA844" s="107"/>
      <c r="AB844" s="107"/>
      <c r="AC844" s="107"/>
      <c r="AD844" s="107"/>
      <c r="AE844" s="107"/>
      <c r="AF844" s="107"/>
      <c r="AG844" s="107"/>
      <c r="AH844" s="107"/>
      <c r="AI844" s="107"/>
      <c r="AJ844" s="107"/>
      <c r="AK844" s="107"/>
      <c r="AL844" s="107"/>
      <c r="AM844" s="107"/>
      <c r="AN844" s="107"/>
      <c r="AO844" s="107"/>
      <c r="AP844" s="107"/>
      <c r="AQ844" s="107"/>
      <c r="AR844" s="107"/>
      <c r="AS844" s="107"/>
      <c r="AT844" s="107"/>
      <c r="AU844" s="107"/>
      <c r="AV844" s="107"/>
      <c r="AW844" s="107"/>
      <c r="AX844" s="107"/>
      <c r="AY844" s="107"/>
      <c r="AZ844" s="107"/>
      <c r="BA844" s="107"/>
      <c r="BB844" s="107"/>
      <c r="BC844" s="107"/>
      <c r="BD844" s="107"/>
      <c r="BE844" s="107"/>
      <c r="BF844" s="107"/>
      <c r="BG844" s="107"/>
      <c r="BH844" s="107"/>
      <c r="BI844" s="107"/>
      <c r="BJ844" s="107"/>
      <c r="BK844" s="107"/>
      <c r="BL844" s="107"/>
      <c r="BM844" s="107"/>
      <c r="BN844" s="107"/>
      <c r="BO844" s="107"/>
      <c r="BP844" s="107"/>
      <c r="BQ844" s="107"/>
      <c r="BR844" s="107"/>
      <c r="BS844" s="107"/>
      <c r="BT844" s="107"/>
      <c r="BU844" s="107"/>
      <c r="BV844" s="107"/>
      <c r="BW844" s="107"/>
      <c r="BX844" s="107"/>
      <c r="BY844" s="107"/>
      <c r="BZ844" s="107"/>
      <c r="CA844" s="107"/>
      <c r="CB844" s="107"/>
      <c r="CC844" s="107"/>
      <c r="CD844" s="107"/>
      <c r="CE844" s="107"/>
      <c r="CF844" s="107"/>
      <c r="CG844" s="107"/>
      <c r="CH844" s="107"/>
      <c r="CI844" s="107"/>
      <c r="CJ844" s="107"/>
      <c r="CK844" s="107"/>
      <c r="CL844" s="107"/>
      <c r="CM844" s="107"/>
      <c r="CN844" s="107"/>
      <c r="CO844" s="107"/>
      <c r="CP844" s="107"/>
      <c r="CQ844" s="107"/>
      <c r="CR844" s="107"/>
      <c r="CS844" s="107"/>
      <c r="CT844" s="107"/>
      <c r="CU844" s="107"/>
      <c r="CV844" s="107"/>
      <c r="CW844" s="107"/>
      <c r="CX844" s="107"/>
      <c r="CY844" s="107"/>
      <c r="CZ844" s="107"/>
      <c r="DA844" s="107"/>
      <c r="DB844" s="107"/>
      <c r="DC844" s="107"/>
      <c r="DD844" s="107"/>
    </row>
    <row r="845" spans="1:108" s="58" customFormat="1" ht="13.5" customHeight="1">
      <c r="A845" s="107" t="s">
        <v>1689</v>
      </c>
      <c r="B845" s="107"/>
      <c r="C845" s="107"/>
      <c r="D845" s="107"/>
      <c r="E845" s="107"/>
      <c r="F845" s="107"/>
      <c r="G845" s="107"/>
      <c r="H845" s="107"/>
      <c r="I845" s="107"/>
      <c r="J845" s="107"/>
      <c r="K845" s="107"/>
      <c r="L845" s="107"/>
      <c r="M845" s="107"/>
      <c r="N845" s="107"/>
      <c r="O845" s="107"/>
      <c r="P845" s="107"/>
      <c r="Q845" s="107"/>
      <c r="R845" s="107"/>
      <c r="S845" s="107"/>
      <c r="T845" s="107"/>
      <c r="U845" s="107"/>
      <c r="V845" s="107"/>
      <c r="W845" s="107"/>
      <c r="X845" s="107"/>
      <c r="Y845" s="107"/>
      <c r="Z845" s="107"/>
      <c r="AA845" s="107"/>
      <c r="AB845" s="107"/>
      <c r="AC845" s="107"/>
      <c r="AD845" s="107"/>
      <c r="AE845" s="107"/>
      <c r="AF845" s="107"/>
      <c r="AG845" s="107"/>
      <c r="AH845" s="107"/>
      <c r="AI845" s="107"/>
      <c r="AJ845" s="107"/>
      <c r="AK845" s="107"/>
      <c r="AL845" s="107"/>
      <c r="AM845" s="107"/>
      <c r="AN845" s="107"/>
      <c r="AO845" s="107"/>
      <c r="AP845" s="107"/>
      <c r="AQ845" s="107"/>
      <c r="AR845" s="107"/>
      <c r="AS845" s="107"/>
      <c r="AT845" s="107"/>
      <c r="AU845" s="107"/>
      <c r="AV845" s="107"/>
      <c r="AW845" s="107"/>
      <c r="AX845" s="107"/>
      <c r="AY845" s="107"/>
      <c r="AZ845" s="107"/>
      <c r="BA845" s="107"/>
      <c r="BB845" s="107"/>
      <c r="BC845" s="107"/>
      <c r="BD845" s="107"/>
      <c r="BE845" s="107"/>
      <c r="BF845" s="107"/>
      <c r="BG845" s="107"/>
      <c r="BH845" s="107"/>
      <c r="BI845" s="107"/>
      <c r="BJ845" s="107"/>
      <c r="BK845" s="107"/>
      <c r="BL845" s="107"/>
      <c r="BM845" s="107"/>
      <c r="BN845" s="107"/>
      <c r="BO845" s="107"/>
      <c r="BP845" s="107"/>
      <c r="BQ845" s="107"/>
      <c r="BR845" s="107"/>
      <c r="BS845" s="107"/>
      <c r="BT845" s="107"/>
      <c r="BU845" s="107"/>
      <c r="BV845" s="107"/>
      <c r="BW845" s="107"/>
      <c r="BX845" s="107"/>
      <c r="BY845" s="107"/>
      <c r="BZ845" s="107"/>
      <c r="CA845" s="107"/>
      <c r="CB845" s="107"/>
      <c r="CC845" s="107"/>
      <c r="CD845" s="107"/>
      <c r="CE845" s="107"/>
      <c r="CF845" s="107"/>
      <c r="CG845" s="107"/>
      <c r="CH845" s="107"/>
      <c r="CI845" s="107"/>
      <c r="CJ845" s="107"/>
      <c r="CK845" s="107"/>
      <c r="CL845" s="107"/>
      <c r="CM845" s="107"/>
      <c r="CN845" s="107"/>
      <c r="CO845" s="107"/>
      <c r="CP845" s="107"/>
      <c r="CQ845" s="107"/>
      <c r="CR845" s="107"/>
      <c r="CS845" s="107"/>
      <c r="CT845" s="107"/>
      <c r="CU845" s="107"/>
      <c r="CV845" s="107"/>
      <c r="CW845" s="107"/>
      <c r="CX845" s="107"/>
      <c r="CY845" s="107"/>
      <c r="CZ845" s="107"/>
      <c r="DA845" s="107"/>
      <c r="DB845" s="107"/>
      <c r="DC845" s="107"/>
      <c r="DD845" s="107"/>
    </row>
    <row r="846" spans="1:108" s="58" customFormat="1" ht="13.5" customHeight="1">
      <c r="A846" s="107" t="s">
        <v>1690</v>
      </c>
      <c r="B846" s="107"/>
      <c r="C846" s="107"/>
      <c r="D846" s="107"/>
      <c r="E846" s="107"/>
      <c r="F846" s="107"/>
      <c r="G846" s="107"/>
      <c r="H846" s="107"/>
      <c r="I846" s="107"/>
      <c r="J846" s="107"/>
      <c r="K846" s="107"/>
      <c r="L846" s="107"/>
      <c r="M846" s="107"/>
      <c r="N846" s="107"/>
      <c r="O846" s="107"/>
      <c r="P846" s="107"/>
      <c r="Q846" s="107"/>
      <c r="R846" s="107"/>
      <c r="S846" s="107"/>
      <c r="T846" s="107"/>
      <c r="U846" s="107"/>
      <c r="V846" s="107"/>
      <c r="W846" s="107"/>
      <c r="X846" s="107"/>
      <c r="Y846" s="107"/>
      <c r="Z846" s="107"/>
      <c r="AA846" s="107"/>
      <c r="AB846" s="107"/>
      <c r="AC846" s="107"/>
      <c r="AD846" s="107"/>
      <c r="AE846" s="107"/>
      <c r="AF846" s="107"/>
      <c r="AG846" s="107"/>
      <c r="AH846" s="107"/>
      <c r="AI846" s="107"/>
      <c r="AJ846" s="107"/>
      <c r="AK846" s="107"/>
      <c r="AL846" s="107"/>
      <c r="AM846" s="107"/>
      <c r="AN846" s="107"/>
      <c r="AO846" s="107"/>
      <c r="AP846" s="107"/>
      <c r="AQ846" s="107"/>
      <c r="AR846" s="107"/>
      <c r="AS846" s="107"/>
      <c r="AT846" s="107"/>
      <c r="AU846" s="107"/>
      <c r="AV846" s="107"/>
      <c r="AW846" s="107"/>
      <c r="AX846" s="107"/>
      <c r="AY846" s="107"/>
      <c r="AZ846" s="107"/>
      <c r="BA846" s="107"/>
      <c r="BB846" s="107"/>
      <c r="BC846" s="107"/>
      <c r="BD846" s="107"/>
      <c r="BE846" s="107"/>
      <c r="BF846" s="107"/>
      <c r="BG846" s="107"/>
      <c r="BH846" s="107"/>
      <c r="BI846" s="107"/>
      <c r="BJ846" s="107"/>
      <c r="BK846" s="107"/>
      <c r="BL846" s="107"/>
      <c r="BM846" s="107"/>
      <c r="BN846" s="107"/>
      <c r="BO846" s="107"/>
      <c r="BP846" s="107"/>
      <c r="BQ846" s="107"/>
      <c r="BR846" s="107"/>
      <c r="BS846" s="107"/>
      <c r="BT846" s="107"/>
      <c r="BU846" s="107"/>
      <c r="BV846" s="107"/>
      <c r="BW846" s="107"/>
      <c r="BX846" s="107"/>
      <c r="BY846" s="107"/>
      <c r="BZ846" s="107"/>
      <c r="CA846" s="107"/>
      <c r="CB846" s="107"/>
      <c r="CC846" s="107"/>
      <c r="CD846" s="107"/>
      <c r="CE846" s="107"/>
      <c r="CF846" s="107"/>
      <c r="CG846" s="107"/>
      <c r="CH846" s="107"/>
      <c r="CI846" s="107"/>
      <c r="CJ846" s="107"/>
      <c r="CK846" s="107"/>
      <c r="CL846" s="107"/>
      <c r="CM846" s="107"/>
      <c r="CN846" s="107"/>
      <c r="CO846" s="107"/>
      <c r="CP846" s="107"/>
      <c r="CQ846" s="107"/>
      <c r="CR846" s="107"/>
      <c r="CS846" s="107"/>
      <c r="CT846" s="107"/>
      <c r="CU846" s="107"/>
      <c r="CV846" s="107"/>
      <c r="CW846" s="107"/>
      <c r="CX846" s="107"/>
      <c r="CY846" s="107"/>
      <c r="CZ846" s="107"/>
      <c r="DA846" s="107"/>
      <c r="DB846" s="107"/>
      <c r="DC846" s="107"/>
      <c r="DD846" s="107"/>
    </row>
    <row r="847" spans="1:108" s="96" customFormat="1" ht="13.5" customHeight="1">
      <c r="A847" s="107" t="s">
        <v>1691</v>
      </c>
      <c r="B847" s="107"/>
      <c r="C847" s="107"/>
      <c r="D847" s="107"/>
      <c r="E847" s="107"/>
      <c r="F847" s="107"/>
      <c r="G847" s="107"/>
      <c r="H847" s="107"/>
      <c r="I847" s="107"/>
      <c r="J847" s="107"/>
      <c r="K847" s="107"/>
      <c r="L847" s="107"/>
      <c r="M847" s="107"/>
      <c r="N847" s="107"/>
      <c r="O847" s="107"/>
      <c r="P847" s="107"/>
      <c r="Q847" s="107"/>
      <c r="R847" s="107"/>
      <c r="S847" s="107"/>
      <c r="T847" s="107"/>
      <c r="U847" s="107"/>
      <c r="V847" s="107"/>
      <c r="W847" s="107"/>
      <c r="X847" s="107"/>
      <c r="Y847" s="107"/>
      <c r="Z847" s="107"/>
      <c r="AA847" s="107"/>
      <c r="AB847" s="107"/>
      <c r="AC847" s="107"/>
      <c r="AD847" s="107"/>
      <c r="AE847" s="107"/>
      <c r="AF847" s="107"/>
      <c r="AG847" s="107"/>
      <c r="AH847" s="107"/>
      <c r="AI847" s="107"/>
      <c r="AJ847" s="107"/>
      <c r="AK847" s="107"/>
      <c r="AL847" s="107"/>
      <c r="AM847" s="107"/>
      <c r="AN847" s="107"/>
      <c r="AO847" s="107"/>
      <c r="AP847" s="107"/>
      <c r="AQ847" s="107"/>
      <c r="AR847" s="107"/>
      <c r="AS847" s="107"/>
      <c r="AT847" s="107"/>
      <c r="AU847" s="107"/>
      <c r="AV847" s="107"/>
      <c r="AW847" s="107"/>
      <c r="AX847" s="107"/>
      <c r="AY847" s="107"/>
      <c r="AZ847" s="107"/>
      <c r="BA847" s="107"/>
      <c r="BB847" s="107"/>
      <c r="BC847" s="107"/>
      <c r="BD847" s="107"/>
      <c r="BE847" s="107"/>
      <c r="BF847" s="107"/>
      <c r="BG847" s="107"/>
      <c r="BH847" s="107"/>
      <c r="BI847" s="107"/>
      <c r="BJ847" s="107"/>
      <c r="BK847" s="107"/>
      <c r="BL847" s="107"/>
      <c r="BM847" s="107"/>
      <c r="BN847" s="107"/>
      <c r="BO847" s="107"/>
      <c r="BP847" s="107"/>
      <c r="BQ847" s="107"/>
      <c r="BR847" s="107"/>
      <c r="BS847" s="107"/>
      <c r="BT847" s="107"/>
      <c r="BU847" s="107"/>
      <c r="BV847" s="107"/>
      <c r="BW847" s="107"/>
      <c r="BX847" s="107"/>
      <c r="BY847" s="107"/>
      <c r="BZ847" s="107"/>
      <c r="CA847" s="107"/>
      <c r="CB847" s="107"/>
      <c r="CC847" s="107"/>
      <c r="CD847" s="107"/>
      <c r="CE847" s="107"/>
      <c r="CF847" s="107"/>
      <c r="CG847" s="107"/>
      <c r="CH847" s="107"/>
      <c r="CI847" s="107"/>
      <c r="CJ847" s="107"/>
      <c r="CK847" s="107"/>
      <c r="CL847" s="107"/>
      <c r="CM847" s="107"/>
      <c r="CN847" s="107"/>
      <c r="CO847" s="107"/>
      <c r="CP847" s="107"/>
      <c r="CQ847" s="107"/>
      <c r="CR847" s="107"/>
      <c r="CS847" s="107"/>
      <c r="CT847" s="107"/>
      <c r="CU847" s="107"/>
      <c r="CV847" s="107"/>
      <c r="CW847" s="107"/>
      <c r="CX847" s="107"/>
      <c r="CY847" s="107"/>
      <c r="CZ847" s="107"/>
      <c r="DA847" s="107"/>
      <c r="DB847" s="107"/>
      <c r="DC847" s="107"/>
      <c r="DD847" s="107"/>
    </row>
    <row r="848" spans="1:108" s="58" customFormat="1" ht="13.5" customHeight="1">
      <c r="A848" s="107" t="s">
        <v>986</v>
      </c>
      <c r="B848" s="107"/>
      <c r="C848" s="107"/>
      <c r="D848" s="107"/>
      <c r="E848" s="107"/>
      <c r="F848" s="107"/>
      <c r="G848" s="107"/>
      <c r="H848" s="107"/>
      <c r="I848" s="107"/>
      <c r="J848" s="107"/>
      <c r="K848" s="107"/>
      <c r="L848" s="107"/>
      <c r="M848" s="107"/>
      <c r="N848" s="107"/>
      <c r="O848" s="107"/>
      <c r="P848" s="107"/>
      <c r="Q848" s="107"/>
      <c r="R848" s="107"/>
      <c r="S848" s="107"/>
      <c r="T848" s="107"/>
      <c r="U848" s="107"/>
      <c r="V848" s="107"/>
      <c r="W848" s="107"/>
      <c r="X848" s="107"/>
      <c r="Y848" s="107"/>
      <c r="Z848" s="107"/>
      <c r="AA848" s="107"/>
      <c r="AB848" s="107"/>
      <c r="AC848" s="107"/>
      <c r="AD848" s="107"/>
      <c r="AE848" s="107"/>
      <c r="AF848" s="107"/>
      <c r="AG848" s="107"/>
      <c r="AH848" s="107"/>
      <c r="AI848" s="107"/>
      <c r="AJ848" s="107"/>
      <c r="AK848" s="107"/>
      <c r="AL848" s="107"/>
      <c r="AM848" s="107"/>
      <c r="AN848" s="107"/>
      <c r="AO848" s="107"/>
      <c r="AP848" s="107"/>
      <c r="AQ848" s="107"/>
      <c r="AR848" s="107"/>
      <c r="AS848" s="107"/>
      <c r="AT848" s="107"/>
      <c r="AU848" s="107"/>
      <c r="AV848" s="107"/>
      <c r="AW848" s="107"/>
      <c r="AX848" s="107"/>
      <c r="AY848" s="107"/>
      <c r="AZ848" s="107"/>
      <c r="BA848" s="107"/>
      <c r="BB848" s="107"/>
      <c r="BC848" s="107"/>
      <c r="BD848" s="107"/>
      <c r="BE848" s="107"/>
      <c r="BF848" s="107"/>
      <c r="BG848" s="107"/>
      <c r="BH848" s="107"/>
      <c r="BI848" s="107"/>
      <c r="BJ848" s="107"/>
      <c r="BK848" s="107"/>
      <c r="BL848" s="107"/>
      <c r="BM848" s="107"/>
      <c r="BN848" s="107"/>
      <c r="BO848" s="107"/>
      <c r="BP848" s="107"/>
      <c r="BQ848" s="107"/>
      <c r="BR848" s="107"/>
      <c r="BS848" s="107"/>
      <c r="BT848" s="107"/>
      <c r="BU848" s="107"/>
      <c r="BV848" s="107"/>
      <c r="BW848" s="107"/>
      <c r="BX848" s="107"/>
      <c r="BY848" s="107"/>
      <c r="BZ848" s="107"/>
      <c r="CA848" s="107"/>
      <c r="CB848" s="107"/>
      <c r="CC848" s="107"/>
      <c r="CD848" s="107"/>
      <c r="CE848" s="107"/>
      <c r="CF848" s="107"/>
      <c r="CG848" s="107"/>
      <c r="CH848" s="107"/>
      <c r="CI848" s="107"/>
      <c r="CJ848" s="107"/>
      <c r="CK848" s="107"/>
      <c r="CL848" s="107"/>
      <c r="CM848" s="107"/>
      <c r="CN848" s="107"/>
      <c r="CO848" s="107"/>
      <c r="CP848" s="107"/>
      <c r="CQ848" s="107"/>
      <c r="CR848" s="107"/>
      <c r="CS848" s="107"/>
      <c r="CT848" s="107"/>
      <c r="CU848" s="107"/>
      <c r="CV848" s="107"/>
      <c r="CW848" s="107"/>
      <c r="CX848" s="107"/>
      <c r="CY848" s="107"/>
      <c r="CZ848" s="107"/>
      <c r="DA848" s="107"/>
      <c r="DB848" s="107"/>
      <c r="DC848" s="107"/>
      <c r="DD848" s="107"/>
    </row>
    <row r="849" spans="1:108" s="58" customFormat="1" ht="13.5" customHeight="1">
      <c r="A849" s="107" t="s">
        <v>861</v>
      </c>
      <c r="B849" s="107"/>
      <c r="C849" s="107"/>
      <c r="D849" s="107"/>
      <c r="E849" s="107"/>
      <c r="F849" s="107"/>
      <c r="G849" s="107"/>
      <c r="H849" s="107"/>
      <c r="I849" s="107"/>
      <c r="J849" s="107"/>
      <c r="K849" s="107"/>
      <c r="L849" s="107"/>
      <c r="M849" s="107"/>
      <c r="N849" s="107"/>
      <c r="O849" s="107"/>
      <c r="P849" s="107"/>
      <c r="Q849" s="107"/>
      <c r="R849" s="107"/>
      <c r="S849" s="107"/>
      <c r="T849" s="107"/>
      <c r="U849" s="107"/>
      <c r="V849" s="107"/>
      <c r="W849" s="107"/>
      <c r="X849" s="107"/>
      <c r="Y849" s="107"/>
      <c r="Z849" s="107"/>
      <c r="AA849" s="107"/>
      <c r="AB849" s="107"/>
      <c r="AC849" s="107"/>
      <c r="AD849" s="107"/>
      <c r="AE849" s="107"/>
      <c r="AF849" s="107"/>
      <c r="AG849" s="107"/>
      <c r="AH849" s="107"/>
      <c r="AI849" s="107"/>
      <c r="AJ849" s="107"/>
      <c r="AK849" s="107"/>
      <c r="AL849" s="107"/>
      <c r="AM849" s="107"/>
      <c r="AN849" s="107"/>
      <c r="AO849" s="107"/>
      <c r="AP849" s="107"/>
      <c r="AQ849" s="107"/>
      <c r="AR849" s="107"/>
      <c r="AS849" s="107"/>
      <c r="AT849" s="107"/>
      <c r="AU849" s="107"/>
      <c r="AV849" s="107"/>
      <c r="AW849" s="107"/>
      <c r="AX849" s="107"/>
      <c r="AY849" s="107"/>
      <c r="AZ849" s="107"/>
      <c r="BA849" s="107"/>
      <c r="BB849" s="107"/>
      <c r="BC849" s="107"/>
      <c r="BD849" s="107"/>
      <c r="BE849" s="107"/>
      <c r="BF849" s="107"/>
      <c r="BG849" s="107"/>
      <c r="BH849" s="107"/>
      <c r="BI849" s="107"/>
      <c r="BJ849" s="107"/>
      <c r="BK849" s="107"/>
      <c r="BL849" s="107"/>
      <c r="BM849" s="107"/>
      <c r="BN849" s="107"/>
      <c r="BO849" s="107"/>
      <c r="BP849" s="107"/>
      <c r="BQ849" s="107"/>
      <c r="BR849" s="107"/>
      <c r="BS849" s="107"/>
      <c r="BT849" s="107"/>
      <c r="BU849" s="107"/>
      <c r="BV849" s="107"/>
      <c r="BW849" s="107"/>
      <c r="BX849" s="107"/>
      <c r="BY849" s="107"/>
      <c r="BZ849" s="107"/>
      <c r="CA849" s="107"/>
      <c r="CB849" s="107"/>
      <c r="CC849" s="107"/>
      <c r="CD849" s="107"/>
      <c r="CE849" s="107"/>
      <c r="CF849" s="107"/>
      <c r="CG849" s="107"/>
      <c r="CH849" s="107"/>
      <c r="CI849" s="107"/>
      <c r="CJ849" s="107"/>
      <c r="CK849" s="107"/>
      <c r="CL849" s="107"/>
      <c r="CM849" s="107"/>
      <c r="CN849" s="107"/>
      <c r="CO849" s="107"/>
      <c r="CP849" s="107"/>
      <c r="CQ849" s="107"/>
      <c r="CR849" s="107"/>
      <c r="CS849" s="107"/>
      <c r="CT849" s="107"/>
      <c r="CU849" s="107"/>
      <c r="CV849" s="107"/>
      <c r="CW849" s="107"/>
      <c r="CX849" s="107"/>
      <c r="CY849" s="107"/>
      <c r="CZ849" s="107"/>
      <c r="DA849" s="107"/>
      <c r="DB849" s="107"/>
      <c r="DC849" s="107"/>
      <c r="DD849" s="107"/>
    </row>
    <row r="850" spans="1:108" s="57" customFormat="1" ht="13.5" customHeight="1">
      <c r="A850" s="108" t="s">
        <v>862</v>
      </c>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c r="AA850" s="108"/>
      <c r="AB850" s="108"/>
      <c r="AC850" s="108"/>
      <c r="AD850" s="108"/>
      <c r="AE850" s="108"/>
      <c r="AF850" s="108"/>
      <c r="AG850" s="108"/>
      <c r="AH850" s="108"/>
      <c r="AI850" s="108"/>
      <c r="AJ850" s="108"/>
      <c r="AK850" s="108"/>
      <c r="AL850" s="108"/>
      <c r="AM850" s="108"/>
      <c r="AN850" s="108"/>
      <c r="AO850" s="108"/>
      <c r="AP850" s="108"/>
      <c r="AQ850" s="108"/>
      <c r="AR850" s="108"/>
      <c r="AS850" s="108"/>
      <c r="AT850" s="108"/>
      <c r="AU850" s="108"/>
      <c r="AV850" s="108"/>
      <c r="AW850" s="108"/>
      <c r="AX850" s="108"/>
      <c r="AY850" s="108"/>
      <c r="AZ850" s="108"/>
      <c r="BA850" s="108"/>
      <c r="BB850" s="108"/>
      <c r="BC850" s="108"/>
      <c r="BD850" s="108"/>
      <c r="BE850" s="108"/>
      <c r="BF850" s="108"/>
      <c r="BG850" s="108"/>
      <c r="BH850" s="108"/>
      <c r="BI850" s="108"/>
      <c r="BJ850" s="108"/>
      <c r="BK850" s="108"/>
      <c r="BL850" s="108"/>
      <c r="BM850" s="108"/>
      <c r="BN850" s="108"/>
      <c r="BO850" s="108"/>
      <c r="BP850" s="108"/>
      <c r="BQ850" s="108"/>
      <c r="BR850" s="108"/>
      <c r="BS850" s="108"/>
      <c r="BT850" s="108"/>
      <c r="BU850" s="108"/>
      <c r="BV850" s="108"/>
      <c r="BW850" s="108"/>
      <c r="BX850" s="108"/>
      <c r="BY850" s="108"/>
      <c r="BZ850" s="108"/>
      <c r="CA850" s="108"/>
      <c r="CB850" s="108"/>
      <c r="CC850" s="108"/>
      <c r="CD850" s="108"/>
      <c r="CE850" s="108"/>
      <c r="CF850" s="108"/>
      <c r="CG850" s="108"/>
      <c r="CH850" s="108"/>
      <c r="CI850" s="108"/>
      <c r="CJ850" s="108"/>
      <c r="CK850" s="108"/>
      <c r="CL850" s="108"/>
      <c r="CM850" s="108"/>
      <c r="CN850" s="108"/>
      <c r="CO850" s="108"/>
      <c r="CP850" s="108"/>
      <c r="CQ850" s="108"/>
      <c r="CR850" s="108"/>
      <c r="CS850" s="108"/>
      <c r="CT850" s="108"/>
      <c r="CU850" s="108"/>
      <c r="CV850" s="108"/>
      <c r="CW850" s="108"/>
      <c r="CX850" s="108"/>
      <c r="CY850" s="108"/>
      <c r="CZ850" s="108"/>
      <c r="DA850" s="108"/>
      <c r="DB850" s="108"/>
      <c r="DC850" s="108"/>
      <c r="DD850" s="108"/>
    </row>
    <row r="851" spans="1:108" s="58" customFormat="1" ht="13.5" customHeight="1">
      <c r="A851" s="113" t="s">
        <v>1733</v>
      </c>
      <c r="B851" s="113"/>
      <c r="C851" s="113"/>
      <c r="D851" s="113"/>
      <c r="E851" s="113"/>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row>
    <row r="852" spans="1:108" s="58" customFormat="1" ht="13.5" customHeight="1">
      <c r="A852" s="113" t="s">
        <v>1692</v>
      </c>
      <c r="B852" s="113"/>
      <c r="C852" s="113"/>
      <c r="D852" s="113"/>
      <c r="E852" s="113"/>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row>
    <row r="853" spans="1:108" s="58" customFormat="1" ht="13.5" customHeight="1">
      <c r="A853" s="113" t="s">
        <v>1693</v>
      </c>
      <c r="B853" s="113"/>
      <c r="C853" s="113"/>
      <c r="D853" s="113"/>
      <c r="E853" s="113"/>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row>
    <row r="854" spans="1:108" s="58" customFormat="1" ht="13.5" customHeight="1">
      <c r="A854" s="113" t="s">
        <v>1694</v>
      </c>
      <c r="B854" s="113"/>
      <c r="C854" s="113"/>
      <c r="D854" s="113"/>
      <c r="E854" s="113"/>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row>
    <row r="855" spans="1:108" s="58" customFormat="1" ht="13.5" customHeight="1">
      <c r="A855" s="113" t="s">
        <v>1695</v>
      </c>
      <c r="B855" s="113"/>
      <c r="C855" s="113"/>
      <c r="D855" s="113"/>
      <c r="E855" s="113"/>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row>
    <row r="856" spans="1:108" s="58" customFormat="1" ht="14.25" customHeight="1">
      <c r="A856" s="113" t="s">
        <v>1696</v>
      </c>
      <c r="B856" s="113"/>
      <c r="C856" s="113"/>
      <c r="D856" s="113"/>
      <c r="E856" s="113"/>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row>
    <row r="857" spans="1:108" s="58" customFormat="1" ht="14.25" customHeight="1">
      <c r="A857" s="113" t="s">
        <v>1697</v>
      </c>
      <c r="B857" s="113"/>
      <c r="C857" s="113"/>
      <c r="D857" s="113"/>
      <c r="E857" s="113"/>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row>
    <row r="858" spans="1:108" s="58" customFormat="1" ht="13.5" customHeight="1">
      <c r="A858" s="113" t="s">
        <v>1078</v>
      </c>
      <c r="B858" s="113"/>
      <c r="C858" s="113"/>
      <c r="D858" s="113"/>
      <c r="E858" s="113"/>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row>
    <row r="859" spans="1:108" s="58" customFormat="1" ht="13.5" customHeight="1">
      <c r="A859" s="113" t="s">
        <v>1079</v>
      </c>
      <c r="B859" s="113"/>
      <c r="C859" s="113"/>
      <c r="D859" s="113"/>
      <c r="E859" s="113"/>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row>
    <row r="860" spans="1:108" s="58" customFormat="1" ht="13.5" customHeight="1">
      <c r="A860" s="113" t="s">
        <v>1080</v>
      </c>
      <c r="B860" s="113"/>
      <c r="C860" s="113"/>
      <c r="D860" s="113"/>
      <c r="E860" s="113"/>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row>
    <row r="861" spans="1:108" s="58" customFormat="1" ht="13.5" customHeight="1">
      <c r="A861" s="113" t="s">
        <v>1735</v>
      </c>
      <c r="B861" s="113"/>
      <c r="C861" s="113"/>
      <c r="D861" s="113"/>
      <c r="E861" s="113"/>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row>
    <row r="862" spans="1:108" s="58" customFormat="1" ht="13.5" customHeight="1">
      <c r="A862" s="113" t="s">
        <v>1698</v>
      </c>
      <c r="B862" s="113"/>
      <c r="C862" s="113"/>
      <c r="D862" s="113"/>
      <c r="E862" s="113"/>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row>
    <row r="863" spans="1:108" s="58" customFormat="1" ht="13.5" customHeight="1">
      <c r="A863" s="113" t="s">
        <v>1699</v>
      </c>
      <c r="B863" s="113"/>
      <c r="C863" s="113"/>
      <c r="D863" s="113"/>
      <c r="E863" s="113"/>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row>
    <row r="864" spans="1:108" s="58" customFormat="1" ht="12.95" customHeight="1">
      <c r="A864" s="113" t="s">
        <v>1700</v>
      </c>
      <c r="B864" s="113"/>
      <c r="C864" s="113"/>
      <c r="D864" s="113"/>
      <c r="E864" s="113"/>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row>
    <row r="865" spans="1:108" s="57" customFormat="1" ht="13.5" customHeight="1">
      <c r="A865" s="113" t="s">
        <v>1701</v>
      </c>
      <c r="B865" s="113"/>
      <c r="C865" s="113"/>
      <c r="D865" s="113"/>
      <c r="E865" s="113"/>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row>
    <row r="866" spans="1:108" s="58" customFormat="1" ht="17.25" customHeight="1">
      <c r="A866" s="117" t="s">
        <v>777</v>
      </c>
      <c r="B866" s="117"/>
      <c r="C866" s="117"/>
      <c r="D866" s="117"/>
      <c r="E866" s="117"/>
      <c r="F866" s="117"/>
      <c r="G866" s="117"/>
      <c r="H866" s="117"/>
      <c r="I866" s="117"/>
      <c r="J866" s="117"/>
      <c r="K866" s="117"/>
      <c r="L866" s="117"/>
      <c r="M866" s="117"/>
      <c r="N866" s="117"/>
      <c r="O866" s="117"/>
      <c r="P866" s="117"/>
      <c r="Q866" s="117"/>
      <c r="R866" s="117"/>
      <c r="S866" s="117"/>
      <c r="T866" s="117"/>
      <c r="U866" s="117"/>
      <c r="V866" s="117"/>
      <c r="W866" s="117"/>
      <c r="X866" s="117"/>
      <c r="Y866" s="117"/>
      <c r="Z866" s="117"/>
      <c r="AA866" s="117"/>
      <c r="AB866" s="117"/>
      <c r="AC866" s="117"/>
      <c r="AD866" s="117"/>
      <c r="AE866" s="117"/>
      <c r="AF866" s="117"/>
      <c r="AG866" s="117"/>
      <c r="AH866" s="117"/>
      <c r="AI866" s="117"/>
      <c r="AJ866" s="117"/>
      <c r="AK866" s="117"/>
      <c r="AL866" s="117"/>
      <c r="AM866" s="117"/>
      <c r="AN866" s="117"/>
      <c r="AO866" s="117"/>
      <c r="AP866" s="117"/>
      <c r="AQ866" s="117"/>
      <c r="AR866" s="117"/>
      <c r="AS866" s="117"/>
      <c r="AT866" s="117"/>
      <c r="AU866" s="117"/>
      <c r="AV866" s="117"/>
      <c r="AW866" s="117"/>
      <c r="AX866" s="117"/>
      <c r="AY866" s="117"/>
      <c r="AZ866" s="117"/>
      <c r="BA866" s="117"/>
      <c r="BB866" s="117"/>
      <c r="BC866" s="117"/>
      <c r="BD866" s="117"/>
      <c r="BE866" s="117"/>
      <c r="BF866" s="117"/>
      <c r="BG866" s="117"/>
      <c r="BH866" s="117"/>
      <c r="BI866" s="117"/>
      <c r="BJ866" s="117"/>
      <c r="BK866" s="117"/>
      <c r="BL866" s="117"/>
      <c r="BM866" s="117"/>
      <c r="BN866" s="117"/>
      <c r="BO866" s="117"/>
      <c r="BP866" s="117"/>
      <c r="BQ866" s="117"/>
      <c r="BR866" s="117"/>
      <c r="BS866" s="117"/>
      <c r="BT866" s="117"/>
      <c r="BU866" s="117"/>
      <c r="BV866" s="117"/>
      <c r="BW866" s="117"/>
      <c r="BX866" s="117"/>
      <c r="BY866" s="117"/>
      <c r="BZ866" s="117"/>
      <c r="CA866" s="117"/>
      <c r="CB866" s="117"/>
      <c r="CC866" s="117"/>
      <c r="CD866" s="117"/>
      <c r="CE866" s="117"/>
      <c r="CF866" s="117"/>
      <c r="CG866" s="117"/>
      <c r="CH866" s="117"/>
      <c r="CI866" s="117"/>
      <c r="CJ866" s="117"/>
      <c r="CK866" s="117"/>
      <c r="CL866" s="117"/>
      <c r="CM866" s="117"/>
      <c r="CN866" s="117"/>
      <c r="CO866" s="117"/>
      <c r="CP866" s="117"/>
      <c r="CQ866" s="117"/>
      <c r="CR866" s="117"/>
      <c r="CS866" s="117"/>
      <c r="CT866" s="117"/>
      <c r="CU866" s="117"/>
      <c r="CV866" s="117"/>
      <c r="CW866" s="117"/>
      <c r="CX866" s="117"/>
      <c r="CY866" s="117"/>
      <c r="CZ866" s="117"/>
      <c r="DA866" s="117"/>
      <c r="DB866" s="117"/>
      <c r="DC866" s="117"/>
      <c r="DD866" s="117"/>
    </row>
    <row r="867" spans="1:108" s="58" customFormat="1" ht="13.5" customHeight="1">
      <c r="A867" s="108" t="s">
        <v>846</v>
      </c>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c r="AA867" s="108"/>
      <c r="AB867" s="108"/>
      <c r="AC867" s="108"/>
      <c r="AD867" s="108"/>
      <c r="AE867" s="108"/>
      <c r="AF867" s="108"/>
      <c r="AG867" s="108"/>
      <c r="AH867" s="108"/>
      <c r="AI867" s="108"/>
      <c r="AJ867" s="108"/>
      <c r="AK867" s="108"/>
      <c r="AL867" s="108"/>
      <c r="AM867" s="108"/>
      <c r="AN867" s="108"/>
      <c r="AO867" s="108"/>
      <c r="AP867" s="108"/>
      <c r="AQ867" s="108"/>
      <c r="AR867" s="108"/>
      <c r="AS867" s="108"/>
      <c r="AT867" s="108"/>
      <c r="AU867" s="108"/>
      <c r="AV867" s="108"/>
      <c r="AW867" s="108"/>
      <c r="AX867" s="108"/>
      <c r="AY867" s="108"/>
      <c r="AZ867" s="108"/>
      <c r="BA867" s="108"/>
      <c r="BB867" s="108"/>
      <c r="BC867" s="108"/>
      <c r="BD867" s="108"/>
      <c r="BE867" s="108"/>
      <c r="BF867" s="108"/>
      <c r="BG867" s="108"/>
      <c r="BH867" s="108"/>
      <c r="BI867" s="108"/>
      <c r="BJ867" s="108"/>
      <c r="BK867" s="108"/>
      <c r="BL867" s="108"/>
      <c r="BM867" s="108"/>
      <c r="BN867" s="108"/>
      <c r="BO867" s="108"/>
      <c r="BP867" s="108"/>
      <c r="BQ867" s="108"/>
      <c r="BR867" s="108"/>
      <c r="BS867" s="108"/>
      <c r="BT867" s="108"/>
      <c r="BU867" s="108"/>
      <c r="BV867" s="108"/>
      <c r="BW867" s="108"/>
      <c r="BX867" s="108"/>
      <c r="BY867" s="108"/>
      <c r="BZ867" s="108"/>
      <c r="CA867" s="108"/>
      <c r="CB867" s="108"/>
      <c r="CC867" s="108"/>
      <c r="CD867" s="108"/>
      <c r="CE867" s="108"/>
      <c r="CF867" s="108"/>
      <c r="CG867" s="108"/>
      <c r="CH867" s="108"/>
      <c r="CI867" s="108"/>
      <c r="CJ867" s="108"/>
      <c r="CK867" s="108"/>
      <c r="CL867" s="108"/>
      <c r="CM867" s="108"/>
      <c r="CN867" s="108"/>
      <c r="CO867" s="108"/>
      <c r="CP867" s="108"/>
      <c r="CQ867" s="108"/>
      <c r="CR867" s="108"/>
      <c r="CS867" s="108"/>
      <c r="CT867" s="108"/>
      <c r="CU867" s="108"/>
      <c r="CV867" s="108"/>
      <c r="CW867" s="108"/>
      <c r="CX867" s="108"/>
      <c r="CY867" s="108"/>
      <c r="CZ867" s="108"/>
      <c r="DA867" s="108"/>
      <c r="DB867" s="108"/>
      <c r="DC867" s="108"/>
      <c r="DD867" s="108"/>
    </row>
    <row r="868" spans="1:108" s="58" customFormat="1" ht="13.5" customHeight="1">
      <c r="A868" s="112" t="s">
        <v>847</v>
      </c>
      <c r="B868" s="112"/>
      <c r="C868" s="112"/>
      <c r="D868" s="112"/>
      <c r="E868" s="112"/>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c r="AB868" s="112"/>
      <c r="AC868" s="112"/>
      <c r="AD868" s="112"/>
      <c r="AE868" s="112"/>
      <c r="AF868" s="112"/>
      <c r="AG868" s="112"/>
      <c r="AH868" s="112"/>
      <c r="AI868" s="112"/>
      <c r="AJ868" s="112"/>
      <c r="AK868" s="112"/>
      <c r="AL868" s="112"/>
      <c r="AM868" s="112"/>
      <c r="AN868" s="112"/>
      <c r="AO868" s="112"/>
      <c r="AP868" s="112"/>
      <c r="AQ868" s="112"/>
      <c r="AR868" s="112"/>
      <c r="AS868" s="112"/>
      <c r="AT868" s="112"/>
      <c r="AU868" s="112"/>
      <c r="AV868" s="112"/>
      <c r="AW868" s="112"/>
      <c r="AX868" s="112"/>
      <c r="AY868" s="112"/>
      <c r="AZ868" s="112"/>
      <c r="BA868" s="112"/>
      <c r="BB868" s="112"/>
      <c r="BC868" s="112"/>
      <c r="BD868" s="112"/>
      <c r="BE868" s="112"/>
      <c r="BF868" s="112"/>
      <c r="BG868" s="112"/>
      <c r="BH868" s="112"/>
      <c r="BI868" s="112"/>
      <c r="BJ868" s="112"/>
      <c r="BK868" s="112"/>
      <c r="BL868" s="112"/>
      <c r="BM868" s="112"/>
      <c r="BN868" s="112"/>
      <c r="BO868" s="112"/>
      <c r="BP868" s="112"/>
      <c r="BQ868" s="112"/>
      <c r="BR868" s="112"/>
      <c r="BS868" s="112"/>
      <c r="BT868" s="112"/>
      <c r="BU868" s="112"/>
      <c r="BV868" s="112"/>
      <c r="BW868" s="112"/>
      <c r="BX868" s="112"/>
      <c r="BY868" s="112"/>
      <c r="BZ868" s="112"/>
      <c r="CA868" s="112"/>
      <c r="CB868" s="112"/>
      <c r="CC868" s="112"/>
      <c r="CD868" s="112"/>
      <c r="CE868" s="112"/>
      <c r="CF868" s="112"/>
      <c r="CG868" s="112"/>
      <c r="CH868" s="112"/>
      <c r="CI868" s="112"/>
      <c r="CJ868" s="112"/>
      <c r="CK868" s="112"/>
      <c r="CL868" s="112"/>
      <c r="CM868" s="112"/>
      <c r="CN868" s="112"/>
      <c r="CO868" s="112"/>
      <c r="CP868" s="112"/>
      <c r="CQ868" s="112"/>
      <c r="CR868" s="112"/>
      <c r="CS868" s="112"/>
      <c r="CT868" s="112"/>
      <c r="CU868" s="112"/>
      <c r="CV868" s="112"/>
      <c r="CW868" s="112"/>
      <c r="CX868" s="112"/>
      <c r="CY868" s="112"/>
      <c r="CZ868" s="112"/>
      <c r="DA868" s="112"/>
      <c r="DB868" s="112"/>
      <c r="DC868" s="112"/>
      <c r="DD868" s="112"/>
    </row>
    <row r="869" spans="1:108" s="58" customFormat="1" ht="13.5" customHeight="1">
      <c r="A869" s="108" t="s">
        <v>848</v>
      </c>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c r="AA869" s="108"/>
      <c r="AB869" s="108"/>
      <c r="AC869" s="108"/>
      <c r="AD869" s="108"/>
      <c r="AE869" s="108"/>
      <c r="AF869" s="108"/>
      <c r="AG869" s="108"/>
      <c r="AH869" s="108"/>
      <c r="AI869" s="108"/>
      <c r="AJ869" s="108"/>
      <c r="AK869" s="108"/>
      <c r="AL869" s="108"/>
      <c r="AM869" s="108"/>
      <c r="AN869" s="108"/>
      <c r="AO869" s="108"/>
      <c r="AP869" s="108"/>
      <c r="AQ869" s="108"/>
      <c r="AR869" s="108"/>
      <c r="AS869" s="108"/>
      <c r="AT869" s="108"/>
      <c r="AU869" s="108"/>
      <c r="AV869" s="108"/>
      <c r="AW869" s="108"/>
      <c r="AX869" s="108"/>
      <c r="AY869" s="108"/>
      <c r="AZ869" s="108"/>
      <c r="BA869" s="108"/>
      <c r="BB869" s="108"/>
      <c r="BC869" s="108"/>
      <c r="BD869" s="108"/>
      <c r="BE869" s="108"/>
      <c r="BF869" s="108"/>
      <c r="BG869" s="108"/>
      <c r="BH869" s="108"/>
      <c r="BI869" s="108"/>
      <c r="BJ869" s="108"/>
      <c r="BK869" s="108"/>
      <c r="BL869" s="108"/>
      <c r="BM869" s="108"/>
      <c r="BN869" s="108"/>
      <c r="BO869" s="108"/>
      <c r="BP869" s="108"/>
      <c r="BQ869" s="108"/>
      <c r="BR869" s="108"/>
      <c r="BS869" s="108"/>
      <c r="BT869" s="108"/>
      <c r="BU869" s="108"/>
      <c r="BV869" s="108"/>
      <c r="BW869" s="108"/>
      <c r="BX869" s="108"/>
      <c r="BY869" s="108"/>
      <c r="BZ869" s="108"/>
      <c r="CA869" s="108"/>
      <c r="CB869" s="108"/>
      <c r="CC869" s="108"/>
      <c r="CD869" s="108"/>
      <c r="CE869" s="108"/>
      <c r="CF869" s="108"/>
      <c r="CG869" s="108"/>
      <c r="CH869" s="108"/>
      <c r="CI869" s="108"/>
      <c r="CJ869" s="108"/>
      <c r="CK869" s="108"/>
      <c r="CL869" s="108"/>
      <c r="CM869" s="108"/>
      <c r="CN869" s="108"/>
      <c r="CO869" s="108"/>
      <c r="CP869" s="108"/>
      <c r="CQ869" s="108"/>
      <c r="CR869" s="108"/>
      <c r="CS869" s="108"/>
      <c r="CT869" s="108"/>
      <c r="CU869" s="108"/>
      <c r="CV869" s="108"/>
      <c r="CW869" s="108"/>
      <c r="CX869" s="108"/>
      <c r="CY869" s="108"/>
      <c r="CZ869" s="108"/>
      <c r="DA869" s="108"/>
      <c r="DB869" s="108"/>
      <c r="DC869" s="108"/>
      <c r="DD869" s="108"/>
    </row>
    <row r="870" spans="1:108" s="58" customFormat="1" ht="12.75">
      <c r="A870" s="117" t="s">
        <v>1098</v>
      </c>
      <c r="B870" s="117"/>
      <c r="C870" s="117"/>
      <c r="D870" s="117"/>
      <c r="E870" s="117"/>
      <c r="F870" s="117"/>
      <c r="G870" s="117"/>
      <c r="H870" s="117"/>
      <c r="I870" s="117"/>
      <c r="J870" s="117"/>
      <c r="K870" s="117"/>
      <c r="L870" s="117"/>
      <c r="M870" s="117"/>
      <c r="N870" s="117"/>
      <c r="O870" s="117"/>
      <c r="P870" s="117"/>
      <c r="Q870" s="117"/>
      <c r="R870" s="117"/>
      <c r="S870" s="117"/>
      <c r="T870" s="117"/>
      <c r="U870" s="117"/>
      <c r="V870" s="117"/>
      <c r="W870" s="117"/>
      <c r="X870" s="117"/>
      <c r="Y870" s="117"/>
      <c r="Z870" s="117"/>
      <c r="AA870" s="117"/>
      <c r="AB870" s="117"/>
      <c r="AC870" s="117"/>
      <c r="AD870" s="117"/>
      <c r="AE870" s="117"/>
      <c r="AF870" s="117"/>
      <c r="AG870" s="117"/>
      <c r="AH870" s="117"/>
      <c r="AI870" s="117"/>
      <c r="AJ870" s="117"/>
      <c r="AK870" s="117"/>
      <c r="AL870" s="117"/>
      <c r="AM870" s="117"/>
      <c r="AN870" s="117"/>
      <c r="AO870" s="117"/>
      <c r="AP870" s="117"/>
      <c r="AQ870" s="117"/>
      <c r="AR870" s="117"/>
      <c r="AS870" s="117"/>
      <c r="AT870" s="117"/>
      <c r="AU870" s="117"/>
      <c r="AV870" s="117"/>
      <c r="AW870" s="117"/>
      <c r="AX870" s="117"/>
      <c r="AY870" s="117"/>
      <c r="AZ870" s="117"/>
      <c r="BA870" s="117"/>
      <c r="BB870" s="117"/>
      <c r="BC870" s="117"/>
      <c r="BD870" s="117"/>
      <c r="BE870" s="117"/>
      <c r="BF870" s="117"/>
      <c r="BG870" s="117"/>
      <c r="BH870" s="117"/>
      <c r="BI870" s="117"/>
      <c r="BJ870" s="117"/>
      <c r="BK870" s="117"/>
      <c r="BL870" s="117"/>
      <c r="BM870" s="117"/>
      <c r="BN870" s="117"/>
      <c r="BO870" s="117"/>
      <c r="BP870" s="117"/>
      <c r="BQ870" s="117"/>
      <c r="BR870" s="117"/>
      <c r="BS870" s="117"/>
      <c r="BT870" s="117"/>
      <c r="BU870" s="117"/>
      <c r="BV870" s="117"/>
      <c r="BW870" s="117"/>
      <c r="BX870" s="117"/>
      <c r="BY870" s="117"/>
      <c r="BZ870" s="117"/>
      <c r="CA870" s="117"/>
      <c r="CB870" s="117"/>
      <c r="CC870" s="117"/>
      <c r="CD870" s="117"/>
      <c r="CE870" s="117"/>
      <c r="CF870" s="117"/>
      <c r="CG870" s="117"/>
      <c r="CH870" s="117"/>
      <c r="CI870" s="117"/>
      <c r="CJ870" s="117"/>
      <c r="CK870" s="117"/>
      <c r="CL870" s="117"/>
      <c r="CM870" s="117"/>
      <c r="CN870" s="117"/>
      <c r="CO870" s="117"/>
      <c r="CP870" s="117"/>
      <c r="CQ870" s="117"/>
      <c r="CR870" s="117"/>
      <c r="CS870" s="117"/>
      <c r="CT870" s="117"/>
      <c r="CU870" s="117"/>
      <c r="CV870" s="117"/>
      <c r="CW870" s="117"/>
      <c r="CX870" s="117"/>
      <c r="CY870" s="117"/>
      <c r="CZ870" s="117"/>
      <c r="DA870" s="117"/>
      <c r="DB870" s="117"/>
      <c r="DC870" s="117"/>
      <c r="DD870" s="117"/>
    </row>
    <row r="871" spans="1:108" s="58" customFormat="1" ht="12.75">
      <c r="A871" s="112" t="s">
        <v>1291</v>
      </c>
      <c r="B871" s="112"/>
      <c r="C871" s="112"/>
      <c r="D871" s="112"/>
      <c r="E871" s="112"/>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c r="AB871" s="112"/>
      <c r="AC871" s="112"/>
      <c r="AD871" s="112"/>
      <c r="AE871" s="112"/>
      <c r="AF871" s="112"/>
      <c r="AG871" s="112"/>
      <c r="AH871" s="112"/>
      <c r="AI871" s="112"/>
      <c r="AJ871" s="112"/>
      <c r="AK871" s="112"/>
      <c r="AL871" s="112"/>
      <c r="AM871" s="112"/>
      <c r="AN871" s="112"/>
      <c r="AO871" s="112"/>
      <c r="AP871" s="112"/>
      <c r="AQ871" s="112"/>
      <c r="AR871" s="112"/>
      <c r="AS871" s="112"/>
      <c r="AT871" s="112"/>
      <c r="AU871" s="112"/>
      <c r="AV871" s="112"/>
      <c r="AW871" s="112"/>
      <c r="AX871" s="112"/>
      <c r="AY871" s="112"/>
      <c r="AZ871" s="112"/>
      <c r="BA871" s="112"/>
      <c r="BB871" s="112"/>
      <c r="BC871" s="112"/>
      <c r="BD871" s="112"/>
      <c r="BE871" s="112"/>
      <c r="BF871" s="112"/>
      <c r="BG871" s="112"/>
      <c r="BH871" s="112"/>
      <c r="BI871" s="112"/>
      <c r="BJ871" s="112"/>
      <c r="BK871" s="112"/>
      <c r="BL871" s="112"/>
      <c r="BM871" s="112"/>
      <c r="BN871" s="112"/>
      <c r="BO871" s="112"/>
      <c r="BP871" s="112"/>
      <c r="BQ871" s="112"/>
      <c r="BR871" s="112"/>
      <c r="BS871" s="112"/>
      <c r="BT871" s="112"/>
      <c r="BU871" s="112"/>
      <c r="BV871" s="112"/>
      <c r="BW871" s="112"/>
      <c r="BX871" s="112"/>
      <c r="BY871" s="112"/>
      <c r="BZ871" s="112"/>
      <c r="CA871" s="112"/>
      <c r="CB871" s="112"/>
      <c r="CC871" s="112"/>
      <c r="CD871" s="112"/>
      <c r="CE871" s="112"/>
      <c r="CF871" s="112"/>
      <c r="CG871" s="112"/>
      <c r="CH871" s="112"/>
      <c r="CI871" s="112"/>
      <c r="CJ871" s="112"/>
      <c r="CK871" s="112"/>
      <c r="CL871" s="112"/>
      <c r="CM871" s="112"/>
      <c r="CN871" s="112"/>
      <c r="CO871" s="112"/>
      <c r="CP871" s="112"/>
      <c r="CQ871" s="112"/>
      <c r="CR871" s="112"/>
      <c r="CS871" s="112"/>
      <c r="CT871" s="112"/>
      <c r="CU871" s="112"/>
      <c r="CV871" s="112"/>
      <c r="CW871" s="112"/>
      <c r="CX871" s="112"/>
      <c r="CY871" s="112"/>
      <c r="CZ871" s="112"/>
      <c r="DA871" s="112"/>
      <c r="DB871" s="112"/>
      <c r="DC871" s="112"/>
      <c r="DD871" s="112"/>
    </row>
    <row r="872" spans="1:108" s="58" customFormat="1" ht="12.75">
      <c r="A872" s="112" t="s">
        <v>1702</v>
      </c>
      <c r="B872" s="119"/>
      <c r="C872" s="119"/>
      <c r="D872" s="119"/>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c r="AA872" s="119"/>
      <c r="AB872" s="119"/>
      <c r="AC872" s="119"/>
      <c r="AD872" s="119"/>
      <c r="AE872" s="119"/>
      <c r="AF872" s="119"/>
      <c r="AG872" s="119"/>
      <c r="AH872" s="119"/>
      <c r="AI872" s="119"/>
      <c r="AJ872" s="119"/>
      <c r="AK872" s="119"/>
      <c r="AL872" s="119"/>
      <c r="AM872" s="119"/>
      <c r="AN872" s="119"/>
      <c r="AO872" s="119"/>
      <c r="AP872" s="119"/>
      <c r="AQ872" s="119"/>
      <c r="AR872" s="119"/>
      <c r="AS872" s="119"/>
      <c r="AT872" s="119"/>
      <c r="AU872" s="119"/>
      <c r="AV872" s="119"/>
      <c r="AW872" s="119"/>
      <c r="AX872" s="119"/>
      <c r="AY872" s="119"/>
      <c r="AZ872" s="119"/>
      <c r="BA872" s="119"/>
      <c r="BB872" s="119"/>
      <c r="BC872" s="119"/>
      <c r="BD872" s="119"/>
      <c r="BE872" s="119"/>
      <c r="BF872" s="119"/>
      <c r="BG872" s="119"/>
      <c r="BH872" s="119"/>
      <c r="BI872" s="119"/>
      <c r="BJ872" s="119"/>
      <c r="BK872" s="119"/>
      <c r="BL872" s="119"/>
      <c r="BM872" s="119"/>
      <c r="BN872" s="119"/>
      <c r="BO872" s="119"/>
      <c r="BP872" s="119"/>
      <c r="BQ872" s="119"/>
      <c r="BR872" s="119"/>
      <c r="BS872" s="119"/>
      <c r="BT872" s="119"/>
      <c r="BU872" s="119"/>
      <c r="BV872" s="119"/>
      <c r="BW872" s="119"/>
      <c r="BX872" s="119"/>
      <c r="BY872" s="119"/>
      <c r="BZ872" s="119"/>
      <c r="CA872" s="119"/>
      <c r="CB872" s="119"/>
      <c r="CC872" s="119"/>
      <c r="CD872" s="119"/>
      <c r="CE872" s="119"/>
      <c r="CF872" s="119"/>
      <c r="CG872" s="119"/>
      <c r="CH872" s="119"/>
      <c r="CI872" s="119"/>
      <c r="CJ872" s="119"/>
      <c r="CK872" s="119"/>
      <c r="CL872" s="119"/>
      <c r="CM872" s="119"/>
      <c r="CN872" s="119"/>
      <c r="CO872" s="119"/>
      <c r="CP872" s="119"/>
      <c r="CQ872" s="119"/>
      <c r="CR872" s="119"/>
      <c r="CS872" s="119"/>
      <c r="CT872" s="119"/>
      <c r="CU872" s="119"/>
      <c r="CV872" s="119"/>
      <c r="CW872" s="119"/>
      <c r="CX872" s="119"/>
      <c r="CY872" s="119"/>
      <c r="CZ872" s="119"/>
      <c r="DA872" s="119"/>
      <c r="DB872" s="119"/>
      <c r="DC872" s="119"/>
      <c r="DD872" s="119"/>
    </row>
    <row r="873" spans="1:108" s="58" customFormat="1" ht="12.75">
      <c r="A873" s="112" t="s">
        <v>1703</v>
      </c>
      <c r="B873" s="112"/>
      <c r="C873" s="112"/>
      <c r="D873" s="112"/>
      <c r="E873" s="112"/>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c r="AB873" s="112"/>
      <c r="AC873" s="112"/>
      <c r="AD873" s="112"/>
      <c r="AE873" s="112"/>
      <c r="AF873" s="112"/>
      <c r="AG873" s="112"/>
      <c r="AH873" s="112"/>
      <c r="AI873" s="112"/>
      <c r="AJ873" s="112"/>
      <c r="AK873" s="112"/>
      <c r="AL873" s="112"/>
      <c r="AM873" s="112"/>
      <c r="AN873" s="112"/>
      <c r="AO873" s="112"/>
      <c r="AP873" s="112"/>
      <c r="AQ873" s="112"/>
      <c r="AR873" s="112"/>
      <c r="AS873" s="112"/>
      <c r="AT873" s="112"/>
      <c r="AU873" s="112"/>
      <c r="AV873" s="112"/>
      <c r="AW873" s="112"/>
      <c r="AX873" s="112"/>
      <c r="AY873" s="112"/>
      <c r="AZ873" s="112"/>
      <c r="BA873" s="112"/>
      <c r="BB873" s="112"/>
      <c r="BC873" s="112"/>
      <c r="BD873" s="112"/>
      <c r="BE873" s="112"/>
      <c r="BF873" s="112"/>
      <c r="BG873" s="112"/>
      <c r="BH873" s="112"/>
      <c r="BI873" s="112"/>
      <c r="BJ873" s="112"/>
      <c r="BK873" s="112"/>
      <c r="BL873" s="112"/>
      <c r="BM873" s="112"/>
      <c r="BN873" s="112"/>
      <c r="BO873" s="112"/>
      <c r="BP873" s="112"/>
      <c r="BQ873" s="112"/>
      <c r="BR873" s="112"/>
      <c r="BS873" s="112"/>
      <c r="BT873" s="112"/>
      <c r="BU873" s="112"/>
      <c r="BV873" s="112"/>
      <c r="BW873" s="112"/>
      <c r="BX873" s="112"/>
      <c r="BY873" s="112"/>
      <c r="BZ873" s="112"/>
      <c r="CA873" s="112"/>
      <c r="CB873" s="112"/>
      <c r="CC873" s="112"/>
      <c r="CD873" s="112"/>
      <c r="CE873" s="112"/>
      <c r="CF873" s="112"/>
      <c r="CG873" s="112"/>
      <c r="CH873" s="112"/>
      <c r="CI873" s="112"/>
      <c r="CJ873" s="112"/>
      <c r="CK873" s="112"/>
      <c r="CL873" s="112"/>
      <c r="CM873" s="112"/>
      <c r="CN873" s="112"/>
      <c r="CO873" s="112"/>
      <c r="CP873" s="112"/>
      <c r="CQ873" s="112"/>
      <c r="CR873" s="112"/>
      <c r="CS873" s="112"/>
      <c r="CT873" s="112"/>
      <c r="CU873" s="112"/>
      <c r="CV873" s="112"/>
      <c r="CW873" s="112"/>
      <c r="CX873" s="112"/>
      <c r="CY873" s="112"/>
      <c r="CZ873" s="112"/>
      <c r="DA873" s="112"/>
      <c r="DB873" s="112"/>
      <c r="DC873" s="112"/>
      <c r="DD873" s="112"/>
    </row>
    <row r="874" spans="1:108" s="58" customFormat="1" ht="12.75">
      <c r="A874" s="112" t="s">
        <v>1704</v>
      </c>
      <c r="B874" s="112"/>
      <c r="C874" s="112"/>
      <c r="D874" s="112"/>
      <c r="E874" s="112"/>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c r="AB874" s="112"/>
      <c r="AC874" s="112"/>
      <c r="AD874" s="112"/>
      <c r="AE874" s="112"/>
      <c r="AF874" s="112"/>
      <c r="AG874" s="112"/>
      <c r="AH874" s="112"/>
      <c r="AI874" s="112"/>
      <c r="AJ874" s="112"/>
      <c r="AK874" s="112"/>
      <c r="AL874" s="112"/>
      <c r="AM874" s="112"/>
      <c r="AN874" s="112"/>
      <c r="AO874" s="112"/>
      <c r="AP874" s="112"/>
      <c r="AQ874" s="112"/>
      <c r="AR874" s="112"/>
      <c r="AS874" s="112"/>
      <c r="AT874" s="112"/>
      <c r="AU874" s="112"/>
      <c r="AV874" s="112"/>
      <c r="AW874" s="112"/>
      <c r="AX874" s="112"/>
      <c r="AY874" s="112"/>
      <c r="AZ874" s="112"/>
      <c r="BA874" s="112"/>
      <c r="BB874" s="112"/>
      <c r="BC874" s="112"/>
      <c r="BD874" s="112"/>
      <c r="BE874" s="112"/>
      <c r="BF874" s="112"/>
      <c r="BG874" s="112"/>
      <c r="BH874" s="112"/>
      <c r="BI874" s="112"/>
      <c r="BJ874" s="112"/>
      <c r="BK874" s="112"/>
      <c r="BL874" s="112"/>
      <c r="BM874" s="112"/>
      <c r="BN874" s="112"/>
      <c r="BO874" s="112"/>
      <c r="BP874" s="112"/>
      <c r="BQ874" s="112"/>
      <c r="BR874" s="112"/>
      <c r="BS874" s="112"/>
      <c r="BT874" s="112"/>
      <c r="BU874" s="112"/>
      <c r="BV874" s="112"/>
      <c r="BW874" s="112"/>
      <c r="BX874" s="112"/>
      <c r="BY874" s="112"/>
      <c r="BZ874" s="112"/>
      <c r="CA874" s="112"/>
      <c r="CB874" s="112"/>
      <c r="CC874" s="112"/>
      <c r="CD874" s="112"/>
      <c r="CE874" s="112"/>
      <c r="CF874" s="112"/>
      <c r="CG874" s="112"/>
      <c r="CH874" s="112"/>
      <c r="CI874" s="112"/>
      <c r="CJ874" s="112"/>
      <c r="CK874" s="112"/>
      <c r="CL874" s="112"/>
      <c r="CM874" s="112"/>
      <c r="CN874" s="112"/>
      <c r="CO874" s="112"/>
      <c r="CP874" s="112"/>
      <c r="CQ874" s="112"/>
      <c r="CR874" s="112"/>
      <c r="CS874" s="112"/>
      <c r="CT874" s="112"/>
      <c r="CU874" s="112"/>
      <c r="CV874" s="112"/>
      <c r="CW874" s="112"/>
      <c r="CX874" s="112"/>
      <c r="CY874" s="112"/>
      <c r="CZ874" s="112"/>
      <c r="DA874" s="112"/>
      <c r="DB874" s="112"/>
      <c r="DC874" s="112"/>
      <c r="DD874" s="112"/>
    </row>
    <row r="875" spans="1:108" s="57" customFormat="1" ht="12.75">
      <c r="A875" s="108" t="s">
        <v>1705</v>
      </c>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c r="AA875" s="108"/>
      <c r="AB875" s="108"/>
      <c r="AC875" s="108"/>
      <c r="AD875" s="108"/>
      <c r="AE875" s="108"/>
      <c r="AF875" s="108"/>
      <c r="AG875" s="108"/>
      <c r="AH875" s="108"/>
      <c r="AI875" s="108"/>
      <c r="AJ875" s="108"/>
      <c r="AK875" s="108"/>
      <c r="AL875" s="108"/>
      <c r="AM875" s="108"/>
      <c r="AN875" s="108"/>
      <c r="AO875" s="108"/>
      <c r="AP875" s="108"/>
      <c r="AQ875" s="108"/>
      <c r="AR875" s="108"/>
      <c r="AS875" s="108"/>
      <c r="AT875" s="108"/>
      <c r="AU875" s="108"/>
      <c r="AV875" s="108"/>
      <c r="AW875" s="108"/>
      <c r="AX875" s="108"/>
      <c r="AY875" s="108"/>
      <c r="AZ875" s="108"/>
      <c r="BA875" s="108"/>
      <c r="BB875" s="108"/>
      <c r="BC875" s="108"/>
      <c r="BD875" s="108"/>
      <c r="BE875" s="108"/>
      <c r="BF875" s="108"/>
      <c r="BG875" s="108"/>
      <c r="BH875" s="108"/>
      <c r="BI875" s="108"/>
      <c r="BJ875" s="108"/>
      <c r="BK875" s="108"/>
      <c r="BL875" s="108"/>
      <c r="BM875" s="108"/>
      <c r="BN875" s="108"/>
      <c r="BO875" s="108"/>
      <c r="BP875" s="108"/>
      <c r="BQ875" s="108"/>
      <c r="BR875" s="108"/>
      <c r="BS875" s="108"/>
      <c r="BT875" s="108"/>
      <c r="BU875" s="108"/>
      <c r="BV875" s="108"/>
      <c r="BW875" s="108"/>
      <c r="BX875" s="108"/>
      <c r="BY875" s="108"/>
      <c r="BZ875" s="108"/>
      <c r="CA875" s="108"/>
      <c r="CB875" s="108"/>
      <c r="CC875" s="108"/>
      <c r="CD875" s="108"/>
      <c r="CE875" s="108"/>
      <c r="CF875" s="108"/>
      <c r="CG875" s="108"/>
      <c r="CH875" s="108"/>
      <c r="CI875" s="108"/>
      <c r="CJ875" s="108"/>
      <c r="CK875" s="108"/>
      <c r="CL875" s="108"/>
      <c r="CM875" s="108"/>
      <c r="CN875" s="108"/>
      <c r="CO875" s="108"/>
      <c r="CP875" s="108"/>
      <c r="CQ875" s="108"/>
      <c r="CR875" s="108"/>
      <c r="CS875" s="108"/>
      <c r="CT875" s="108"/>
      <c r="CU875" s="108"/>
      <c r="CV875" s="108"/>
      <c r="CW875" s="108"/>
      <c r="CX875" s="108"/>
      <c r="CY875" s="108"/>
      <c r="CZ875" s="108"/>
      <c r="DA875" s="108"/>
      <c r="DB875" s="108"/>
      <c r="DC875" s="108"/>
      <c r="DD875" s="108"/>
    </row>
    <row r="876" spans="1:108" s="57" customFormat="1" ht="12.75">
      <c r="A876" s="108" t="s">
        <v>1706</v>
      </c>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c r="AA876" s="108"/>
      <c r="AB876" s="108"/>
      <c r="AC876" s="108"/>
      <c r="AD876" s="108"/>
      <c r="AE876" s="108"/>
      <c r="AF876" s="108"/>
      <c r="AG876" s="108"/>
      <c r="AH876" s="108"/>
      <c r="AI876" s="108"/>
      <c r="AJ876" s="108"/>
      <c r="AK876" s="108"/>
      <c r="AL876" s="108"/>
      <c r="AM876" s="108"/>
      <c r="AN876" s="108"/>
      <c r="AO876" s="108"/>
      <c r="AP876" s="108"/>
      <c r="AQ876" s="108"/>
      <c r="AR876" s="108"/>
      <c r="AS876" s="108"/>
      <c r="AT876" s="108"/>
      <c r="AU876" s="108"/>
      <c r="AV876" s="108"/>
      <c r="AW876" s="108"/>
      <c r="AX876" s="108"/>
      <c r="AY876" s="108"/>
      <c r="AZ876" s="108"/>
      <c r="BA876" s="108"/>
      <c r="BB876" s="108"/>
      <c r="BC876" s="108"/>
      <c r="BD876" s="108"/>
      <c r="BE876" s="108"/>
      <c r="BF876" s="108"/>
      <c r="BG876" s="108"/>
      <c r="BH876" s="108"/>
      <c r="BI876" s="108"/>
      <c r="BJ876" s="108"/>
      <c r="BK876" s="108"/>
      <c r="BL876" s="108"/>
      <c r="BM876" s="108"/>
      <c r="BN876" s="108"/>
      <c r="BO876" s="108"/>
      <c r="BP876" s="108"/>
      <c r="BQ876" s="108"/>
      <c r="BR876" s="108"/>
      <c r="BS876" s="108"/>
      <c r="BT876" s="108"/>
      <c r="BU876" s="108"/>
      <c r="BV876" s="108"/>
      <c r="BW876" s="108"/>
      <c r="BX876" s="108"/>
      <c r="BY876" s="108"/>
      <c r="BZ876" s="108"/>
      <c r="CA876" s="108"/>
      <c r="CB876" s="108"/>
      <c r="CC876" s="108"/>
      <c r="CD876" s="108"/>
      <c r="CE876" s="108"/>
      <c r="CF876" s="108"/>
      <c r="CG876" s="108"/>
      <c r="CH876" s="108"/>
      <c r="CI876" s="108"/>
      <c r="CJ876" s="108"/>
      <c r="CK876" s="108"/>
      <c r="CL876" s="108"/>
      <c r="CM876" s="108"/>
      <c r="CN876" s="108"/>
      <c r="CO876" s="108"/>
      <c r="CP876" s="108"/>
      <c r="CQ876" s="108"/>
      <c r="CR876" s="108"/>
      <c r="CS876" s="108"/>
      <c r="CT876" s="108"/>
      <c r="CU876" s="108"/>
      <c r="CV876" s="108"/>
      <c r="CW876" s="108"/>
      <c r="CX876" s="108"/>
      <c r="CY876" s="108"/>
      <c r="CZ876" s="108"/>
      <c r="DA876" s="108"/>
      <c r="DB876" s="108"/>
      <c r="DC876" s="108"/>
      <c r="DD876" s="108"/>
    </row>
    <row r="877" spans="1:108" s="57" customFormat="1" ht="12.75">
      <c r="A877" s="108" t="s">
        <v>1707</v>
      </c>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c r="AA877" s="108"/>
      <c r="AB877" s="108"/>
      <c r="AC877" s="108"/>
      <c r="AD877" s="108"/>
      <c r="AE877" s="108"/>
      <c r="AF877" s="108"/>
      <c r="AG877" s="108"/>
      <c r="AH877" s="108"/>
      <c r="AI877" s="108"/>
      <c r="AJ877" s="108"/>
      <c r="AK877" s="108"/>
      <c r="AL877" s="108"/>
      <c r="AM877" s="108"/>
      <c r="AN877" s="108"/>
      <c r="AO877" s="108"/>
      <c r="AP877" s="108"/>
      <c r="AQ877" s="108"/>
      <c r="AR877" s="108"/>
      <c r="AS877" s="108"/>
      <c r="AT877" s="108"/>
      <c r="AU877" s="108"/>
      <c r="AV877" s="108"/>
      <c r="AW877" s="108"/>
      <c r="AX877" s="108"/>
      <c r="AY877" s="108"/>
      <c r="AZ877" s="108"/>
      <c r="BA877" s="108"/>
      <c r="BB877" s="108"/>
      <c r="BC877" s="108"/>
      <c r="BD877" s="108"/>
      <c r="BE877" s="108"/>
      <c r="BF877" s="108"/>
      <c r="BG877" s="108"/>
      <c r="BH877" s="108"/>
      <c r="BI877" s="108"/>
      <c r="BJ877" s="108"/>
      <c r="BK877" s="108"/>
      <c r="BL877" s="108"/>
      <c r="BM877" s="108"/>
      <c r="BN877" s="108"/>
      <c r="BO877" s="108"/>
      <c r="BP877" s="108"/>
      <c r="BQ877" s="108"/>
      <c r="BR877" s="108"/>
      <c r="BS877" s="108"/>
      <c r="BT877" s="108"/>
      <c r="BU877" s="108"/>
      <c r="BV877" s="108"/>
      <c r="BW877" s="108"/>
      <c r="BX877" s="108"/>
      <c r="BY877" s="108"/>
      <c r="BZ877" s="108"/>
      <c r="CA877" s="108"/>
      <c r="CB877" s="108"/>
      <c r="CC877" s="108"/>
      <c r="CD877" s="108"/>
      <c r="CE877" s="108"/>
      <c r="CF877" s="108"/>
      <c r="CG877" s="108"/>
      <c r="CH877" s="108"/>
      <c r="CI877" s="108"/>
      <c r="CJ877" s="108"/>
      <c r="CK877" s="108"/>
      <c r="CL877" s="108"/>
      <c r="CM877" s="108"/>
      <c r="CN877" s="108"/>
      <c r="CO877" s="108"/>
      <c r="CP877" s="108"/>
      <c r="CQ877" s="108"/>
      <c r="CR877" s="108"/>
      <c r="CS877" s="108"/>
      <c r="CT877" s="108"/>
      <c r="CU877" s="108"/>
      <c r="CV877" s="108"/>
      <c r="CW877" s="108"/>
      <c r="CX877" s="108"/>
      <c r="CY877" s="108"/>
      <c r="CZ877" s="108"/>
      <c r="DA877" s="108"/>
      <c r="DB877" s="108"/>
      <c r="DC877" s="108"/>
      <c r="DD877" s="108"/>
    </row>
    <row r="878" spans="1:108" s="57" customFormat="1" ht="12.75">
      <c r="A878" s="108" t="s">
        <v>1708</v>
      </c>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c r="AA878" s="108"/>
      <c r="AB878" s="108"/>
      <c r="AC878" s="108"/>
      <c r="AD878" s="108"/>
      <c r="AE878" s="108"/>
      <c r="AF878" s="108"/>
      <c r="AG878" s="108"/>
      <c r="AH878" s="108"/>
      <c r="AI878" s="108"/>
      <c r="AJ878" s="108"/>
      <c r="AK878" s="108"/>
      <c r="AL878" s="108"/>
      <c r="AM878" s="108"/>
      <c r="AN878" s="108"/>
      <c r="AO878" s="108"/>
      <c r="AP878" s="108"/>
      <c r="AQ878" s="108"/>
      <c r="AR878" s="108"/>
      <c r="AS878" s="108"/>
      <c r="AT878" s="108"/>
      <c r="AU878" s="108"/>
      <c r="AV878" s="108"/>
      <c r="AW878" s="108"/>
      <c r="AX878" s="108"/>
      <c r="AY878" s="108"/>
      <c r="AZ878" s="108"/>
      <c r="BA878" s="108"/>
      <c r="BB878" s="108"/>
      <c r="BC878" s="108"/>
      <c r="BD878" s="108"/>
      <c r="BE878" s="108"/>
      <c r="BF878" s="108"/>
      <c r="BG878" s="108"/>
      <c r="BH878" s="108"/>
      <c r="BI878" s="108"/>
      <c r="BJ878" s="108"/>
      <c r="BK878" s="108"/>
      <c r="BL878" s="108"/>
      <c r="BM878" s="108"/>
      <c r="BN878" s="108"/>
      <c r="BO878" s="108"/>
      <c r="BP878" s="108"/>
      <c r="BQ878" s="108"/>
      <c r="BR878" s="108"/>
      <c r="BS878" s="108"/>
      <c r="BT878" s="108"/>
      <c r="BU878" s="108"/>
      <c r="BV878" s="108"/>
      <c r="BW878" s="108"/>
      <c r="BX878" s="108"/>
      <c r="BY878" s="108"/>
      <c r="BZ878" s="108"/>
      <c r="CA878" s="108"/>
      <c r="CB878" s="108"/>
      <c r="CC878" s="108"/>
      <c r="CD878" s="108"/>
      <c r="CE878" s="108"/>
      <c r="CF878" s="108"/>
      <c r="CG878" s="108"/>
      <c r="CH878" s="108"/>
      <c r="CI878" s="108"/>
      <c r="CJ878" s="108"/>
      <c r="CK878" s="108"/>
      <c r="CL878" s="108"/>
      <c r="CM878" s="108"/>
      <c r="CN878" s="108"/>
      <c r="CO878" s="108"/>
      <c r="CP878" s="108"/>
      <c r="CQ878" s="108"/>
      <c r="CR878" s="108"/>
      <c r="CS878" s="108"/>
      <c r="CT878" s="108"/>
      <c r="CU878" s="108"/>
      <c r="CV878" s="108"/>
      <c r="CW878" s="108"/>
      <c r="CX878" s="108"/>
      <c r="CY878" s="108"/>
      <c r="CZ878" s="108"/>
      <c r="DA878" s="108"/>
      <c r="DB878" s="108"/>
      <c r="DC878" s="108"/>
      <c r="DD878" s="108"/>
    </row>
    <row r="879" spans="1:108" s="57" customFormat="1" ht="12.75">
      <c r="A879" s="108" t="s">
        <v>1709</v>
      </c>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c r="AA879" s="108"/>
      <c r="AB879" s="108"/>
      <c r="AC879" s="108"/>
      <c r="AD879" s="108"/>
      <c r="AE879" s="108"/>
      <c r="AF879" s="108"/>
      <c r="AG879" s="108"/>
      <c r="AH879" s="108"/>
      <c r="AI879" s="108"/>
      <c r="AJ879" s="108"/>
      <c r="AK879" s="108"/>
      <c r="AL879" s="108"/>
      <c r="AM879" s="108"/>
      <c r="AN879" s="108"/>
      <c r="AO879" s="108"/>
      <c r="AP879" s="108"/>
      <c r="AQ879" s="108"/>
      <c r="AR879" s="108"/>
      <c r="AS879" s="108"/>
      <c r="AT879" s="108"/>
      <c r="AU879" s="108"/>
      <c r="AV879" s="108"/>
      <c r="AW879" s="108"/>
      <c r="AX879" s="108"/>
      <c r="AY879" s="108"/>
      <c r="AZ879" s="108"/>
      <c r="BA879" s="108"/>
      <c r="BB879" s="108"/>
      <c r="BC879" s="108"/>
      <c r="BD879" s="108"/>
      <c r="BE879" s="108"/>
      <c r="BF879" s="108"/>
      <c r="BG879" s="108"/>
      <c r="BH879" s="108"/>
      <c r="BI879" s="108"/>
      <c r="BJ879" s="108"/>
      <c r="BK879" s="108"/>
      <c r="BL879" s="108"/>
      <c r="BM879" s="108"/>
      <c r="BN879" s="108"/>
      <c r="BO879" s="108"/>
      <c r="BP879" s="108"/>
      <c r="BQ879" s="108"/>
      <c r="BR879" s="108"/>
      <c r="BS879" s="108"/>
      <c r="BT879" s="108"/>
      <c r="BU879" s="108"/>
      <c r="BV879" s="108"/>
      <c r="BW879" s="108"/>
      <c r="BX879" s="108"/>
      <c r="BY879" s="108"/>
      <c r="BZ879" s="108"/>
      <c r="CA879" s="108"/>
      <c r="CB879" s="108"/>
      <c r="CC879" s="108"/>
      <c r="CD879" s="108"/>
      <c r="CE879" s="108"/>
      <c r="CF879" s="108"/>
      <c r="CG879" s="108"/>
      <c r="CH879" s="108"/>
      <c r="CI879" s="108"/>
      <c r="CJ879" s="108"/>
      <c r="CK879" s="108"/>
      <c r="CL879" s="108"/>
      <c r="CM879" s="108"/>
      <c r="CN879" s="108"/>
      <c r="CO879" s="108"/>
      <c r="CP879" s="108"/>
      <c r="CQ879" s="108"/>
      <c r="CR879" s="108"/>
      <c r="CS879" s="108"/>
      <c r="CT879" s="108"/>
      <c r="CU879" s="108"/>
      <c r="CV879" s="108"/>
      <c r="CW879" s="108"/>
      <c r="CX879" s="108"/>
      <c r="CY879" s="108"/>
      <c r="CZ879" s="108"/>
      <c r="DA879" s="108"/>
      <c r="DB879" s="108"/>
      <c r="DC879" s="108"/>
      <c r="DD879" s="108"/>
    </row>
    <row r="880" spans="1:108" s="57" customFormat="1" ht="12.75">
      <c r="A880" s="108" t="s">
        <v>1710</v>
      </c>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c r="AA880" s="108"/>
      <c r="AB880" s="108"/>
      <c r="AC880" s="108"/>
      <c r="AD880" s="108"/>
      <c r="AE880" s="108"/>
      <c r="AF880" s="108"/>
      <c r="AG880" s="108"/>
      <c r="AH880" s="108"/>
      <c r="AI880" s="108"/>
      <c r="AJ880" s="108"/>
      <c r="AK880" s="108"/>
      <c r="AL880" s="108"/>
      <c r="AM880" s="108"/>
      <c r="AN880" s="108"/>
      <c r="AO880" s="108"/>
      <c r="AP880" s="108"/>
      <c r="AQ880" s="108"/>
      <c r="AR880" s="108"/>
      <c r="AS880" s="108"/>
      <c r="AT880" s="108"/>
      <c r="AU880" s="108"/>
      <c r="AV880" s="108"/>
      <c r="AW880" s="108"/>
      <c r="AX880" s="108"/>
      <c r="AY880" s="108"/>
      <c r="AZ880" s="108"/>
      <c r="BA880" s="108"/>
      <c r="BB880" s="108"/>
      <c r="BC880" s="108"/>
      <c r="BD880" s="108"/>
      <c r="BE880" s="108"/>
      <c r="BF880" s="108"/>
      <c r="BG880" s="108"/>
      <c r="BH880" s="108"/>
      <c r="BI880" s="108"/>
      <c r="BJ880" s="108"/>
      <c r="BK880" s="108"/>
      <c r="BL880" s="108"/>
      <c r="BM880" s="108"/>
      <c r="BN880" s="108"/>
      <c r="BO880" s="108"/>
      <c r="BP880" s="108"/>
      <c r="BQ880" s="108"/>
      <c r="BR880" s="108"/>
      <c r="BS880" s="108"/>
      <c r="BT880" s="108"/>
      <c r="BU880" s="108"/>
      <c r="BV880" s="108"/>
      <c r="BW880" s="108"/>
      <c r="BX880" s="108"/>
      <c r="BY880" s="108"/>
      <c r="BZ880" s="108"/>
      <c r="CA880" s="108"/>
      <c r="CB880" s="108"/>
      <c r="CC880" s="108"/>
      <c r="CD880" s="108"/>
      <c r="CE880" s="108"/>
      <c r="CF880" s="108"/>
      <c r="CG880" s="108"/>
      <c r="CH880" s="108"/>
      <c r="CI880" s="108"/>
      <c r="CJ880" s="108"/>
      <c r="CK880" s="108"/>
      <c r="CL880" s="108"/>
      <c r="CM880" s="108"/>
      <c r="CN880" s="108"/>
      <c r="CO880" s="108"/>
      <c r="CP880" s="108"/>
      <c r="CQ880" s="108"/>
      <c r="CR880" s="108"/>
      <c r="CS880" s="108"/>
      <c r="CT880" s="108"/>
      <c r="CU880" s="108"/>
      <c r="CV880" s="108"/>
      <c r="CW880" s="108"/>
      <c r="CX880" s="108"/>
      <c r="CY880" s="108"/>
      <c r="CZ880" s="108"/>
      <c r="DA880" s="108"/>
      <c r="DB880" s="108"/>
      <c r="DC880" s="108"/>
      <c r="DD880" s="108"/>
    </row>
    <row r="881" spans="1:108" s="57" customFormat="1" ht="13.5" customHeight="1">
      <c r="A881" s="108" t="s">
        <v>1711</v>
      </c>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c r="AA881" s="108"/>
      <c r="AB881" s="108"/>
      <c r="AC881" s="108"/>
      <c r="AD881" s="108"/>
      <c r="AE881" s="108"/>
      <c r="AF881" s="108"/>
      <c r="AG881" s="108"/>
      <c r="AH881" s="108"/>
      <c r="AI881" s="108"/>
      <c r="AJ881" s="108"/>
      <c r="AK881" s="108"/>
      <c r="AL881" s="108"/>
      <c r="AM881" s="108"/>
      <c r="AN881" s="108"/>
      <c r="AO881" s="108"/>
      <c r="AP881" s="108"/>
      <c r="AQ881" s="108"/>
      <c r="AR881" s="108"/>
      <c r="AS881" s="108"/>
      <c r="AT881" s="108"/>
      <c r="AU881" s="108"/>
      <c r="AV881" s="108"/>
      <c r="AW881" s="108"/>
      <c r="AX881" s="108"/>
      <c r="AY881" s="108"/>
      <c r="AZ881" s="108"/>
      <c r="BA881" s="108"/>
      <c r="BB881" s="108"/>
      <c r="BC881" s="108"/>
      <c r="BD881" s="108"/>
      <c r="BE881" s="108"/>
      <c r="BF881" s="108"/>
      <c r="BG881" s="108"/>
      <c r="BH881" s="108"/>
      <c r="BI881" s="108"/>
      <c r="BJ881" s="108"/>
      <c r="BK881" s="108"/>
      <c r="BL881" s="108"/>
      <c r="BM881" s="108"/>
      <c r="BN881" s="108"/>
      <c r="BO881" s="108"/>
      <c r="BP881" s="108"/>
      <c r="BQ881" s="108"/>
      <c r="BR881" s="108"/>
      <c r="BS881" s="108"/>
      <c r="BT881" s="108"/>
      <c r="BU881" s="108"/>
      <c r="BV881" s="108"/>
      <c r="BW881" s="108"/>
      <c r="BX881" s="108"/>
      <c r="BY881" s="108"/>
      <c r="BZ881" s="108"/>
      <c r="CA881" s="108"/>
      <c r="CB881" s="108"/>
      <c r="CC881" s="108"/>
      <c r="CD881" s="108"/>
      <c r="CE881" s="108"/>
      <c r="CF881" s="108"/>
      <c r="CG881" s="108"/>
      <c r="CH881" s="108"/>
      <c r="CI881" s="108"/>
      <c r="CJ881" s="108"/>
      <c r="CK881" s="108"/>
      <c r="CL881" s="108"/>
      <c r="CM881" s="108"/>
      <c r="CN881" s="108"/>
      <c r="CO881" s="108"/>
      <c r="CP881" s="108"/>
      <c r="CQ881" s="108"/>
      <c r="CR881" s="108"/>
      <c r="CS881" s="108"/>
      <c r="CT881" s="108"/>
      <c r="CU881" s="108"/>
      <c r="CV881" s="108"/>
      <c r="CW881" s="108"/>
      <c r="CX881" s="108"/>
      <c r="CY881" s="108"/>
      <c r="CZ881" s="108"/>
      <c r="DA881" s="108"/>
      <c r="DB881" s="108"/>
      <c r="DC881" s="108"/>
      <c r="DD881" s="108"/>
    </row>
    <row r="882" spans="1:108" s="57" customFormat="1" ht="13.5" customHeight="1">
      <c r="A882" s="108" t="s">
        <v>1292</v>
      </c>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c r="AA882" s="108"/>
      <c r="AB882" s="108"/>
      <c r="AC882" s="108"/>
      <c r="AD882" s="108"/>
      <c r="AE882" s="108"/>
      <c r="AF882" s="108"/>
      <c r="AG882" s="108"/>
      <c r="AH882" s="108"/>
      <c r="AI882" s="108"/>
      <c r="AJ882" s="108"/>
      <c r="AK882" s="108"/>
      <c r="AL882" s="108"/>
      <c r="AM882" s="108"/>
      <c r="AN882" s="108"/>
      <c r="AO882" s="108"/>
      <c r="AP882" s="108"/>
      <c r="AQ882" s="108"/>
      <c r="AR882" s="108"/>
      <c r="AS882" s="108"/>
      <c r="AT882" s="108"/>
      <c r="AU882" s="108"/>
      <c r="AV882" s="108"/>
      <c r="AW882" s="108"/>
      <c r="AX882" s="108"/>
      <c r="AY882" s="108"/>
      <c r="AZ882" s="108"/>
      <c r="BA882" s="108"/>
      <c r="BB882" s="108"/>
      <c r="BC882" s="108"/>
      <c r="BD882" s="108"/>
      <c r="BE882" s="108"/>
      <c r="BF882" s="108"/>
      <c r="BG882" s="108"/>
      <c r="BH882" s="108"/>
      <c r="BI882" s="108"/>
      <c r="BJ882" s="108"/>
      <c r="BK882" s="108"/>
      <c r="BL882" s="108"/>
      <c r="BM882" s="108"/>
      <c r="BN882" s="108"/>
      <c r="BO882" s="108"/>
      <c r="BP882" s="108"/>
      <c r="BQ882" s="108"/>
      <c r="BR882" s="108"/>
      <c r="BS882" s="108"/>
      <c r="BT882" s="108"/>
      <c r="BU882" s="108"/>
      <c r="BV882" s="108"/>
      <c r="BW882" s="108"/>
      <c r="BX882" s="108"/>
      <c r="BY882" s="108"/>
      <c r="BZ882" s="108"/>
      <c r="CA882" s="108"/>
      <c r="CB882" s="108"/>
      <c r="CC882" s="108"/>
      <c r="CD882" s="108"/>
      <c r="CE882" s="108"/>
      <c r="CF882" s="108"/>
      <c r="CG882" s="108"/>
      <c r="CH882" s="108"/>
      <c r="CI882" s="108"/>
      <c r="CJ882" s="108"/>
      <c r="CK882" s="108"/>
      <c r="CL882" s="108"/>
      <c r="CM882" s="108"/>
      <c r="CN882" s="108"/>
      <c r="CO882" s="108"/>
      <c r="CP882" s="108"/>
      <c r="CQ882" s="108"/>
      <c r="CR882" s="108"/>
      <c r="CS882" s="108"/>
      <c r="CT882" s="108"/>
      <c r="CU882" s="108"/>
      <c r="CV882" s="108"/>
      <c r="CW882" s="108"/>
      <c r="CX882" s="108"/>
      <c r="CY882" s="108"/>
      <c r="CZ882" s="108"/>
      <c r="DA882" s="108"/>
      <c r="DB882" s="108"/>
      <c r="DC882" s="108"/>
      <c r="DD882" s="108"/>
    </row>
    <row r="883" spans="1:108" s="57" customFormat="1" ht="13.5" customHeight="1">
      <c r="A883" s="108" t="s">
        <v>1293</v>
      </c>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c r="AA883" s="108"/>
      <c r="AB883" s="108"/>
      <c r="AC883" s="108"/>
      <c r="AD883" s="108"/>
      <c r="AE883" s="108"/>
      <c r="AF883" s="108"/>
      <c r="AG883" s="108"/>
      <c r="AH883" s="108"/>
      <c r="AI883" s="108"/>
      <c r="AJ883" s="108"/>
      <c r="AK883" s="108"/>
      <c r="AL883" s="108"/>
      <c r="AM883" s="108"/>
      <c r="AN883" s="108"/>
      <c r="AO883" s="108"/>
      <c r="AP883" s="108"/>
      <c r="AQ883" s="108"/>
      <c r="AR883" s="108"/>
      <c r="AS883" s="108"/>
      <c r="AT883" s="108"/>
      <c r="AU883" s="108"/>
      <c r="AV883" s="108"/>
      <c r="AW883" s="108"/>
      <c r="AX883" s="108"/>
      <c r="AY883" s="108"/>
      <c r="AZ883" s="108"/>
      <c r="BA883" s="108"/>
      <c r="BB883" s="108"/>
      <c r="BC883" s="108"/>
      <c r="BD883" s="108"/>
      <c r="BE883" s="108"/>
      <c r="BF883" s="108"/>
      <c r="BG883" s="108"/>
      <c r="BH883" s="108"/>
      <c r="BI883" s="108"/>
      <c r="BJ883" s="108"/>
      <c r="BK883" s="108"/>
      <c r="BL883" s="108"/>
      <c r="BM883" s="108"/>
      <c r="BN883" s="108"/>
      <c r="BO883" s="108"/>
      <c r="BP883" s="108"/>
      <c r="BQ883" s="108"/>
      <c r="BR883" s="108"/>
      <c r="BS883" s="108"/>
      <c r="BT883" s="108"/>
      <c r="BU883" s="108"/>
      <c r="BV883" s="108"/>
      <c r="BW883" s="108"/>
      <c r="BX883" s="108"/>
      <c r="BY883" s="108"/>
      <c r="BZ883" s="108"/>
      <c r="CA883" s="108"/>
      <c r="CB883" s="108"/>
      <c r="CC883" s="108"/>
      <c r="CD883" s="108"/>
      <c r="CE883" s="108"/>
      <c r="CF883" s="108"/>
      <c r="CG883" s="108"/>
      <c r="CH883" s="108"/>
      <c r="CI883" s="108"/>
      <c r="CJ883" s="108"/>
      <c r="CK883" s="108"/>
      <c r="CL883" s="108"/>
      <c r="CM883" s="108"/>
      <c r="CN883" s="108"/>
      <c r="CO883" s="108"/>
      <c r="CP883" s="108"/>
      <c r="CQ883" s="108"/>
      <c r="CR883" s="108"/>
      <c r="CS883" s="108"/>
      <c r="CT883" s="108"/>
      <c r="CU883" s="108"/>
      <c r="CV883" s="108"/>
      <c r="CW883" s="108"/>
      <c r="CX883" s="108"/>
      <c r="CY883" s="108"/>
      <c r="CZ883" s="108"/>
      <c r="DA883" s="108"/>
      <c r="DB883" s="108"/>
      <c r="DC883" s="108"/>
      <c r="DD883" s="108"/>
    </row>
    <row r="884" spans="1:108" s="57" customFormat="1" ht="13.5" customHeight="1">
      <c r="A884" s="108" t="s">
        <v>1712</v>
      </c>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c r="AA884" s="108"/>
      <c r="AB884" s="108"/>
      <c r="AC884" s="108"/>
      <c r="AD884" s="108"/>
      <c r="AE884" s="108"/>
      <c r="AF884" s="108"/>
      <c r="AG884" s="108"/>
      <c r="AH884" s="108"/>
      <c r="AI884" s="108"/>
      <c r="AJ884" s="108"/>
      <c r="AK884" s="108"/>
      <c r="AL884" s="108"/>
      <c r="AM884" s="108"/>
      <c r="AN884" s="108"/>
      <c r="AO884" s="108"/>
      <c r="AP884" s="108"/>
      <c r="AQ884" s="108"/>
      <c r="AR884" s="108"/>
      <c r="AS884" s="108"/>
      <c r="AT884" s="108"/>
      <c r="AU884" s="108"/>
      <c r="AV884" s="108"/>
      <c r="AW884" s="108"/>
      <c r="AX884" s="108"/>
      <c r="AY884" s="108"/>
      <c r="AZ884" s="108"/>
      <c r="BA884" s="108"/>
      <c r="BB884" s="108"/>
      <c r="BC884" s="108"/>
      <c r="BD884" s="108"/>
      <c r="BE884" s="108"/>
      <c r="BF884" s="108"/>
      <c r="BG884" s="108"/>
      <c r="BH884" s="108"/>
      <c r="BI884" s="108"/>
      <c r="BJ884" s="108"/>
      <c r="BK884" s="108"/>
      <c r="BL884" s="108"/>
      <c r="BM884" s="108"/>
      <c r="BN884" s="108"/>
      <c r="BO884" s="108"/>
      <c r="BP884" s="108"/>
      <c r="BQ884" s="108"/>
      <c r="BR884" s="108"/>
      <c r="BS884" s="108"/>
      <c r="BT884" s="108"/>
      <c r="BU884" s="108"/>
      <c r="BV884" s="108"/>
      <c r="BW884" s="108"/>
      <c r="BX884" s="108"/>
      <c r="BY884" s="108"/>
      <c r="BZ884" s="108"/>
      <c r="CA884" s="108"/>
      <c r="CB884" s="108"/>
      <c r="CC884" s="108"/>
      <c r="CD884" s="108"/>
      <c r="CE884" s="108"/>
      <c r="CF884" s="108"/>
      <c r="CG884" s="108"/>
      <c r="CH884" s="108"/>
      <c r="CI884" s="108"/>
      <c r="CJ884" s="108"/>
      <c r="CK884" s="108"/>
      <c r="CL884" s="108"/>
      <c r="CM884" s="108"/>
      <c r="CN884" s="108"/>
      <c r="CO884" s="108"/>
      <c r="CP884" s="108"/>
      <c r="CQ884" s="108"/>
      <c r="CR884" s="108"/>
      <c r="CS884" s="108"/>
      <c r="CT884" s="108"/>
      <c r="CU884" s="108"/>
      <c r="CV884" s="108"/>
      <c r="CW884" s="108"/>
      <c r="CX884" s="108"/>
      <c r="CY884" s="108"/>
      <c r="CZ884" s="108"/>
      <c r="DA884" s="108"/>
      <c r="DB884" s="108"/>
      <c r="DC884" s="108"/>
      <c r="DD884" s="108"/>
    </row>
    <row r="885" spans="1:108" s="58" customFormat="1" ht="13.5" customHeight="1">
      <c r="A885" s="111" t="s">
        <v>1411</v>
      </c>
      <c r="B885" s="111"/>
      <c r="C885" s="111"/>
      <c r="D885" s="111"/>
      <c r="E885" s="111"/>
      <c r="F885" s="111"/>
      <c r="G885" s="111"/>
      <c r="H885" s="111"/>
      <c r="I885" s="111"/>
      <c r="J885" s="111"/>
      <c r="K885" s="111"/>
      <c r="L885" s="111"/>
      <c r="M885" s="111"/>
      <c r="N885" s="111"/>
      <c r="O885" s="111"/>
      <c r="P885" s="111"/>
      <c r="Q885" s="111"/>
      <c r="R885" s="111"/>
      <c r="S885" s="111"/>
      <c r="T885" s="111"/>
      <c r="U885" s="111"/>
      <c r="V885" s="111"/>
      <c r="W885" s="111"/>
      <c r="X885" s="111"/>
      <c r="Y885" s="111"/>
      <c r="Z885" s="111"/>
      <c r="AA885" s="111"/>
      <c r="AB885" s="111"/>
      <c r="AC885" s="111"/>
      <c r="AD885" s="111"/>
      <c r="AE885" s="111"/>
      <c r="AF885" s="111"/>
      <c r="AG885" s="111"/>
      <c r="AH885" s="111"/>
      <c r="AI885" s="111"/>
      <c r="AJ885" s="111"/>
      <c r="AK885" s="111"/>
      <c r="AL885" s="111"/>
      <c r="AM885" s="111"/>
      <c r="AN885" s="111"/>
      <c r="AO885" s="111"/>
      <c r="AP885" s="111"/>
      <c r="AQ885" s="111"/>
      <c r="AR885" s="111"/>
      <c r="AS885" s="111"/>
      <c r="AT885" s="111"/>
      <c r="AU885" s="111"/>
      <c r="AV885" s="111"/>
      <c r="AW885" s="111"/>
      <c r="AX885" s="111"/>
      <c r="AY885" s="111"/>
      <c r="AZ885" s="111"/>
      <c r="BA885" s="111"/>
      <c r="BB885" s="111"/>
      <c r="BC885" s="111"/>
      <c r="BD885" s="111"/>
      <c r="BE885" s="111"/>
      <c r="BF885" s="111"/>
      <c r="BG885" s="111"/>
      <c r="BH885" s="111"/>
      <c r="BI885" s="111"/>
      <c r="BJ885" s="111"/>
      <c r="BK885" s="111"/>
      <c r="BL885" s="111"/>
      <c r="BM885" s="111"/>
      <c r="BN885" s="111"/>
      <c r="BO885" s="111"/>
      <c r="BP885" s="111"/>
      <c r="BQ885" s="111"/>
      <c r="BR885" s="111"/>
      <c r="BS885" s="111"/>
      <c r="BT885" s="111"/>
      <c r="BU885" s="111"/>
      <c r="BV885" s="111"/>
      <c r="BW885" s="111"/>
      <c r="BX885" s="111"/>
      <c r="BY885" s="111"/>
      <c r="BZ885" s="111"/>
      <c r="CA885" s="111"/>
      <c r="CB885" s="111"/>
      <c r="CC885" s="111"/>
      <c r="CD885" s="111"/>
      <c r="CE885" s="111"/>
      <c r="CF885" s="111"/>
      <c r="CG885" s="111"/>
      <c r="CH885" s="111"/>
      <c r="CI885" s="111"/>
      <c r="CJ885" s="111"/>
      <c r="CK885" s="111"/>
      <c r="CL885" s="111"/>
      <c r="CM885" s="111"/>
      <c r="CN885" s="111"/>
      <c r="CO885" s="111"/>
      <c r="CP885" s="111"/>
      <c r="CQ885" s="111"/>
      <c r="CR885" s="111"/>
      <c r="CS885" s="111"/>
      <c r="CT885" s="111"/>
      <c r="CU885" s="111"/>
      <c r="CV885" s="111"/>
      <c r="CW885" s="111"/>
      <c r="CX885" s="111"/>
      <c r="CY885" s="111"/>
      <c r="CZ885" s="111"/>
      <c r="DA885" s="111"/>
      <c r="DB885" s="111"/>
      <c r="DC885" s="111"/>
      <c r="DD885" s="111"/>
    </row>
    <row r="886" spans="1:108" s="58" customFormat="1" ht="13.5" customHeight="1">
      <c r="A886" s="111" t="s">
        <v>1412</v>
      </c>
      <c r="B886" s="111"/>
      <c r="C886" s="111"/>
      <c r="D886" s="111"/>
      <c r="E886" s="111"/>
      <c r="F886" s="111"/>
      <c r="G886" s="111"/>
      <c r="H886" s="111"/>
      <c r="I886" s="111"/>
      <c r="J886" s="111"/>
      <c r="K886" s="111"/>
      <c r="L886" s="111"/>
      <c r="M886" s="111"/>
      <c r="N886" s="111"/>
      <c r="O886" s="111"/>
      <c r="P886" s="111"/>
      <c r="Q886" s="111"/>
      <c r="R886" s="111"/>
      <c r="S886" s="111"/>
      <c r="T886" s="111"/>
      <c r="U886" s="111"/>
      <c r="V886" s="111"/>
      <c r="W886" s="111"/>
      <c r="X886" s="111"/>
      <c r="Y886" s="111"/>
      <c r="Z886" s="111"/>
      <c r="AA886" s="111"/>
      <c r="AB886" s="111"/>
      <c r="AC886" s="111"/>
      <c r="AD886" s="111"/>
      <c r="AE886" s="111"/>
      <c r="AF886" s="111"/>
      <c r="AG886" s="111"/>
      <c r="AH886" s="111"/>
      <c r="AI886" s="111"/>
      <c r="AJ886" s="111"/>
      <c r="AK886" s="111"/>
      <c r="AL886" s="111"/>
      <c r="AM886" s="111"/>
      <c r="AN886" s="111"/>
      <c r="AO886" s="111"/>
      <c r="AP886" s="111"/>
      <c r="AQ886" s="111"/>
      <c r="AR886" s="111"/>
      <c r="AS886" s="111"/>
      <c r="AT886" s="111"/>
      <c r="AU886" s="111"/>
      <c r="AV886" s="111"/>
      <c r="AW886" s="111"/>
      <c r="AX886" s="111"/>
      <c r="AY886" s="111"/>
      <c r="AZ886" s="111"/>
      <c r="BA886" s="111"/>
      <c r="BB886" s="111"/>
      <c r="BC886" s="111"/>
      <c r="BD886" s="111"/>
      <c r="BE886" s="111"/>
      <c r="BF886" s="111"/>
      <c r="BG886" s="111"/>
      <c r="BH886" s="111"/>
      <c r="BI886" s="111"/>
      <c r="BJ886" s="111"/>
      <c r="BK886" s="111"/>
      <c r="BL886" s="111"/>
      <c r="BM886" s="111"/>
      <c r="BN886" s="111"/>
      <c r="BO886" s="111"/>
      <c r="BP886" s="111"/>
      <c r="BQ886" s="111"/>
      <c r="BR886" s="111"/>
      <c r="BS886" s="111"/>
      <c r="BT886" s="111"/>
      <c r="BU886" s="111"/>
      <c r="BV886" s="111"/>
      <c r="BW886" s="111"/>
      <c r="BX886" s="111"/>
      <c r="BY886" s="111"/>
      <c r="BZ886" s="111"/>
      <c r="CA886" s="111"/>
      <c r="CB886" s="111"/>
      <c r="CC886" s="111"/>
      <c r="CD886" s="111"/>
      <c r="CE886" s="111"/>
      <c r="CF886" s="111"/>
      <c r="CG886" s="111"/>
      <c r="CH886" s="111"/>
      <c r="CI886" s="111"/>
      <c r="CJ886" s="111"/>
      <c r="CK886" s="111"/>
      <c r="CL886" s="111"/>
      <c r="CM886" s="111"/>
      <c r="CN886" s="111"/>
      <c r="CO886" s="111"/>
      <c r="CP886" s="111"/>
      <c r="CQ886" s="111"/>
      <c r="CR886" s="111"/>
      <c r="CS886" s="111"/>
      <c r="CT886" s="111"/>
      <c r="CU886" s="111"/>
      <c r="CV886" s="111"/>
      <c r="CW886" s="111"/>
      <c r="CX886" s="111"/>
      <c r="CY886" s="111"/>
      <c r="CZ886" s="111"/>
      <c r="DA886" s="111"/>
      <c r="DB886" s="111"/>
      <c r="DC886" s="111"/>
      <c r="DD886" s="111"/>
    </row>
    <row r="887" spans="1:108" s="58" customFormat="1" ht="13.5" customHeight="1">
      <c r="A887" s="111" t="s">
        <v>1713</v>
      </c>
      <c r="B887" s="111"/>
      <c r="C887" s="111"/>
      <c r="D887" s="111"/>
      <c r="E887" s="111"/>
      <c r="F887" s="111"/>
      <c r="G887" s="111"/>
      <c r="H887" s="111"/>
      <c r="I887" s="111"/>
      <c r="J887" s="111"/>
      <c r="K887" s="111"/>
      <c r="L887" s="111"/>
      <c r="M887" s="111"/>
      <c r="N887" s="111"/>
      <c r="O887" s="111"/>
      <c r="P887" s="111"/>
      <c r="Q887" s="111"/>
      <c r="R887" s="111"/>
      <c r="S887" s="111"/>
      <c r="T887" s="111"/>
      <c r="U887" s="111"/>
      <c r="V887" s="111"/>
      <c r="W887" s="111"/>
      <c r="X887" s="111"/>
      <c r="Y887" s="111"/>
      <c r="Z887" s="111"/>
      <c r="AA887" s="111"/>
      <c r="AB887" s="111"/>
      <c r="AC887" s="111"/>
      <c r="AD887" s="111"/>
      <c r="AE887" s="111"/>
      <c r="AF887" s="111"/>
      <c r="AG887" s="111"/>
      <c r="AH887" s="111"/>
      <c r="AI887" s="111"/>
      <c r="AJ887" s="111"/>
      <c r="AK887" s="111"/>
      <c r="AL887" s="111"/>
      <c r="AM887" s="111"/>
      <c r="AN887" s="111"/>
      <c r="AO887" s="111"/>
      <c r="AP887" s="111"/>
      <c r="AQ887" s="111"/>
      <c r="AR887" s="111"/>
      <c r="AS887" s="111"/>
      <c r="AT887" s="111"/>
      <c r="AU887" s="111"/>
      <c r="AV887" s="111"/>
      <c r="AW887" s="111"/>
      <c r="AX887" s="111"/>
      <c r="AY887" s="111"/>
      <c r="AZ887" s="111"/>
      <c r="BA887" s="111"/>
      <c r="BB887" s="111"/>
      <c r="BC887" s="111"/>
      <c r="BD887" s="111"/>
      <c r="BE887" s="111"/>
      <c r="BF887" s="111"/>
      <c r="BG887" s="111"/>
      <c r="BH887" s="111"/>
      <c r="BI887" s="111"/>
      <c r="BJ887" s="111"/>
      <c r="BK887" s="111"/>
      <c r="BL887" s="111"/>
      <c r="BM887" s="111"/>
      <c r="BN887" s="111"/>
      <c r="BO887" s="111"/>
      <c r="BP887" s="111"/>
      <c r="BQ887" s="111"/>
      <c r="BR887" s="111"/>
      <c r="BS887" s="111"/>
      <c r="BT887" s="111"/>
      <c r="BU887" s="111"/>
      <c r="BV887" s="111"/>
      <c r="BW887" s="111"/>
      <c r="BX887" s="111"/>
      <c r="BY887" s="111"/>
      <c r="BZ887" s="111"/>
      <c r="CA887" s="111"/>
      <c r="CB887" s="111"/>
      <c r="CC887" s="111"/>
      <c r="CD887" s="111"/>
      <c r="CE887" s="111"/>
      <c r="CF887" s="111"/>
      <c r="CG887" s="111"/>
      <c r="CH887" s="111"/>
      <c r="CI887" s="111"/>
      <c r="CJ887" s="111"/>
      <c r="CK887" s="111"/>
      <c r="CL887" s="111"/>
      <c r="CM887" s="111"/>
      <c r="CN887" s="111"/>
      <c r="CO887" s="111"/>
      <c r="CP887" s="111"/>
      <c r="CQ887" s="111"/>
      <c r="CR887" s="111"/>
      <c r="CS887" s="111"/>
      <c r="CT887" s="111"/>
      <c r="CU887" s="111"/>
      <c r="CV887" s="111"/>
      <c r="CW887" s="111"/>
      <c r="CX887" s="111"/>
      <c r="CY887" s="111"/>
      <c r="CZ887" s="111"/>
      <c r="DA887" s="111"/>
      <c r="DB887" s="111"/>
      <c r="DC887" s="111"/>
      <c r="DD887" s="111"/>
    </row>
    <row r="888" spans="1:108" s="58" customFormat="1" ht="13.5" customHeight="1">
      <c r="A888" s="111" t="s">
        <v>1714</v>
      </c>
      <c r="B888" s="111"/>
      <c r="C888" s="111"/>
      <c r="D888" s="111"/>
      <c r="E888" s="111"/>
      <c r="F888" s="111"/>
      <c r="G888" s="111"/>
      <c r="H888" s="111"/>
      <c r="I888" s="111"/>
      <c r="J888" s="111"/>
      <c r="K888" s="111"/>
      <c r="L888" s="111"/>
      <c r="M888" s="111"/>
      <c r="N888" s="111"/>
      <c r="O888" s="111"/>
      <c r="P888" s="111"/>
      <c r="Q888" s="111"/>
      <c r="R888" s="111"/>
      <c r="S888" s="111"/>
      <c r="T888" s="111"/>
      <c r="U888" s="111"/>
      <c r="V888" s="111"/>
      <c r="W888" s="111"/>
      <c r="X888" s="111"/>
      <c r="Y888" s="111"/>
      <c r="Z888" s="111"/>
      <c r="AA888" s="111"/>
      <c r="AB888" s="111"/>
      <c r="AC888" s="111"/>
      <c r="AD888" s="111"/>
      <c r="AE888" s="111"/>
      <c r="AF888" s="111"/>
      <c r="AG888" s="111"/>
      <c r="AH888" s="111"/>
      <c r="AI888" s="111"/>
      <c r="AJ888" s="111"/>
      <c r="AK888" s="111"/>
      <c r="AL888" s="111"/>
      <c r="AM888" s="111"/>
      <c r="AN888" s="111"/>
      <c r="AO888" s="111"/>
      <c r="AP888" s="111"/>
      <c r="AQ888" s="111"/>
      <c r="AR888" s="111"/>
      <c r="AS888" s="111"/>
      <c r="AT888" s="111"/>
      <c r="AU888" s="111"/>
      <c r="AV888" s="111"/>
      <c r="AW888" s="111"/>
      <c r="AX888" s="111"/>
      <c r="AY888" s="111"/>
      <c r="AZ888" s="111"/>
      <c r="BA888" s="111"/>
      <c r="BB888" s="111"/>
      <c r="BC888" s="111"/>
      <c r="BD888" s="111"/>
      <c r="BE888" s="111"/>
      <c r="BF888" s="111"/>
      <c r="BG888" s="111"/>
      <c r="BH888" s="111"/>
      <c r="BI888" s="111"/>
      <c r="BJ888" s="111"/>
      <c r="BK888" s="111"/>
      <c r="BL888" s="111"/>
      <c r="BM888" s="111"/>
      <c r="BN888" s="111"/>
      <c r="BO888" s="111"/>
      <c r="BP888" s="111"/>
      <c r="BQ888" s="111"/>
      <c r="BR888" s="111"/>
      <c r="BS888" s="111"/>
      <c r="BT888" s="111"/>
      <c r="BU888" s="111"/>
      <c r="BV888" s="111"/>
      <c r="BW888" s="111"/>
      <c r="BX888" s="111"/>
      <c r="BY888" s="111"/>
      <c r="BZ888" s="111"/>
      <c r="CA888" s="111"/>
      <c r="CB888" s="111"/>
      <c r="CC888" s="111"/>
      <c r="CD888" s="111"/>
      <c r="CE888" s="111"/>
      <c r="CF888" s="111"/>
      <c r="CG888" s="111"/>
      <c r="CH888" s="111"/>
      <c r="CI888" s="111"/>
      <c r="CJ888" s="111"/>
      <c r="CK888" s="111"/>
      <c r="CL888" s="111"/>
      <c r="CM888" s="111"/>
      <c r="CN888" s="111"/>
      <c r="CO888" s="111"/>
      <c r="CP888" s="111"/>
      <c r="CQ888" s="111"/>
      <c r="CR888" s="111"/>
      <c r="CS888" s="111"/>
      <c r="CT888" s="111"/>
      <c r="CU888" s="111"/>
      <c r="CV888" s="111"/>
      <c r="CW888" s="111"/>
      <c r="CX888" s="111"/>
      <c r="CY888" s="111"/>
      <c r="CZ888" s="111"/>
      <c r="DA888" s="111"/>
      <c r="DB888" s="111"/>
      <c r="DC888" s="111"/>
      <c r="DD888" s="111"/>
    </row>
    <row r="889" spans="1:108" s="58" customFormat="1" ht="13.5" customHeight="1">
      <c r="A889" s="111" t="s">
        <v>1715</v>
      </c>
      <c r="B889" s="111"/>
      <c r="C889" s="111"/>
      <c r="D889" s="111"/>
      <c r="E889" s="111"/>
      <c r="F889" s="111"/>
      <c r="G889" s="111"/>
      <c r="H889" s="111"/>
      <c r="I889" s="111"/>
      <c r="J889" s="111"/>
      <c r="K889" s="111"/>
      <c r="L889" s="111"/>
      <c r="M889" s="111"/>
      <c r="N889" s="111"/>
      <c r="O889" s="111"/>
      <c r="P889" s="111"/>
      <c r="Q889" s="111"/>
      <c r="R889" s="111"/>
      <c r="S889" s="111"/>
      <c r="T889" s="111"/>
      <c r="U889" s="111"/>
      <c r="V889" s="111"/>
      <c r="W889" s="111"/>
      <c r="X889" s="111"/>
      <c r="Y889" s="111"/>
      <c r="Z889" s="111"/>
      <c r="AA889" s="111"/>
      <c r="AB889" s="111"/>
      <c r="AC889" s="111"/>
      <c r="AD889" s="111"/>
      <c r="AE889" s="111"/>
      <c r="AF889" s="111"/>
      <c r="AG889" s="111"/>
      <c r="AH889" s="111"/>
      <c r="AI889" s="111"/>
      <c r="AJ889" s="111"/>
      <c r="AK889" s="111"/>
      <c r="AL889" s="111"/>
      <c r="AM889" s="111"/>
      <c r="AN889" s="111"/>
      <c r="AO889" s="111"/>
      <c r="AP889" s="111"/>
      <c r="AQ889" s="111"/>
      <c r="AR889" s="111"/>
      <c r="AS889" s="111"/>
      <c r="AT889" s="111"/>
      <c r="AU889" s="111"/>
      <c r="AV889" s="111"/>
      <c r="AW889" s="111"/>
      <c r="AX889" s="111"/>
      <c r="AY889" s="111"/>
      <c r="AZ889" s="111"/>
      <c r="BA889" s="111"/>
      <c r="BB889" s="111"/>
      <c r="BC889" s="111"/>
      <c r="BD889" s="111"/>
      <c r="BE889" s="111"/>
      <c r="BF889" s="111"/>
      <c r="BG889" s="111"/>
      <c r="BH889" s="111"/>
      <c r="BI889" s="111"/>
      <c r="BJ889" s="111"/>
      <c r="BK889" s="111"/>
      <c r="BL889" s="111"/>
      <c r="BM889" s="111"/>
      <c r="BN889" s="111"/>
      <c r="BO889" s="111"/>
      <c r="BP889" s="111"/>
      <c r="BQ889" s="111"/>
      <c r="BR889" s="111"/>
      <c r="BS889" s="111"/>
      <c r="BT889" s="111"/>
      <c r="BU889" s="111"/>
      <c r="BV889" s="111"/>
      <c r="BW889" s="111"/>
      <c r="BX889" s="111"/>
      <c r="BY889" s="111"/>
      <c r="BZ889" s="111"/>
      <c r="CA889" s="111"/>
      <c r="CB889" s="111"/>
      <c r="CC889" s="111"/>
      <c r="CD889" s="111"/>
      <c r="CE889" s="111"/>
      <c r="CF889" s="111"/>
      <c r="CG889" s="111"/>
      <c r="CH889" s="111"/>
      <c r="CI889" s="111"/>
      <c r="CJ889" s="111"/>
      <c r="CK889" s="111"/>
      <c r="CL889" s="111"/>
      <c r="CM889" s="111"/>
      <c r="CN889" s="111"/>
      <c r="CO889" s="111"/>
      <c r="CP889" s="111"/>
      <c r="CQ889" s="111"/>
      <c r="CR889" s="111"/>
      <c r="CS889" s="111"/>
      <c r="CT889" s="111"/>
      <c r="CU889" s="111"/>
      <c r="CV889" s="111"/>
      <c r="CW889" s="111"/>
      <c r="CX889" s="111"/>
      <c r="CY889" s="111"/>
      <c r="CZ889" s="111"/>
      <c r="DA889" s="111"/>
      <c r="DB889" s="111"/>
      <c r="DC889" s="111"/>
      <c r="DD889" s="111"/>
    </row>
    <row r="890" spans="1:108" s="58" customFormat="1" ht="13.5" customHeight="1">
      <c r="A890" s="111" t="s">
        <v>1294</v>
      </c>
      <c r="B890" s="111"/>
      <c r="C890" s="111"/>
      <c r="D890" s="111"/>
      <c r="E890" s="111"/>
      <c r="F890" s="111"/>
      <c r="G890" s="111"/>
      <c r="H890" s="111"/>
      <c r="I890" s="111"/>
      <c r="J890" s="111"/>
      <c r="K890" s="111"/>
      <c r="L890" s="111"/>
      <c r="M890" s="111"/>
      <c r="N890" s="111"/>
      <c r="O890" s="111"/>
      <c r="P890" s="111"/>
      <c r="Q890" s="111"/>
      <c r="R890" s="111"/>
      <c r="S890" s="111"/>
      <c r="T890" s="111"/>
      <c r="U890" s="111"/>
      <c r="V890" s="111"/>
      <c r="W890" s="111"/>
      <c r="X890" s="111"/>
      <c r="Y890" s="111"/>
      <c r="Z890" s="111"/>
      <c r="AA890" s="111"/>
      <c r="AB890" s="111"/>
      <c r="AC890" s="111"/>
      <c r="AD890" s="111"/>
      <c r="AE890" s="111"/>
      <c r="AF890" s="111"/>
      <c r="AG890" s="111"/>
      <c r="AH890" s="111"/>
      <c r="AI890" s="111"/>
      <c r="AJ890" s="111"/>
      <c r="AK890" s="111"/>
      <c r="AL890" s="111"/>
      <c r="AM890" s="111"/>
      <c r="AN890" s="111"/>
      <c r="AO890" s="111"/>
      <c r="AP890" s="111"/>
      <c r="AQ890" s="111"/>
      <c r="AR890" s="111"/>
      <c r="AS890" s="111"/>
      <c r="AT890" s="111"/>
      <c r="AU890" s="111"/>
      <c r="AV890" s="111"/>
      <c r="AW890" s="111"/>
      <c r="AX890" s="111"/>
      <c r="AY890" s="111"/>
      <c r="AZ890" s="111"/>
      <c r="BA890" s="111"/>
      <c r="BB890" s="111"/>
      <c r="BC890" s="111"/>
      <c r="BD890" s="111"/>
      <c r="BE890" s="111"/>
      <c r="BF890" s="111"/>
      <c r="BG890" s="111"/>
      <c r="BH890" s="111"/>
      <c r="BI890" s="111"/>
      <c r="BJ890" s="111"/>
      <c r="BK890" s="111"/>
      <c r="BL890" s="111"/>
      <c r="BM890" s="111"/>
      <c r="BN890" s="111"/>
      <c r="BO890" s="111"/>
      <c r="BP890" s="111"/>
      <c r="BQ890" s="111"/>
      <c r="BR890" s="111"/>
      <c r="BS890" s="111"/>
      <c r="BT890" s="111"/>
      <c r="BU890" s="111"/>
      <c r="BV890" s="111"/>
      <c r="BW890" s="111"/>
      <c r="BX890" s="111"/>
      <c r="BY890" s="111"/>
      <c r="BZ890" s="111"/>
      <c r="CA890" s="111"/>
      <c r="CB890" s="111"/>
      <c r="CC890" s="111"/>
      <c r="CD890" s="111"/>
      <c r="CE890" s="111"/>
      <c r="CF890" s="111"/>
      <c r="CG890" s="111"/>
      <c r="CH890" s="111"/>
      <c r="CI890" s="111"/>
      <c r="CJ890" s="111"/>
      <c r="CK890" s="111"/>
      <c r="CL890" s="111"/>
      <c r="CM890" s="111"/>
      <c r="CN890" s="111"/>
      <c r="CO890" s="111"/>
      <c r="CP890" s="111"/>
      <c r="CQ890" s="111"/>
      <c r="CR890" s="111"/>
      <c r="CS890" s="111"/>
      <c r="CT890" s="111"/>
      <c r="CU890" s="111"/>
      <c r="CV890" s="111"/>
      <c r="CW890" s="111"/>
      <c r="CX890" s="111"/>
      <c r="CY890" s="111"/>
      <c r="CZ890" s="111"/>
      <c r="DA890" s="111"/>
      <c r="DB890" s="111"/>
      <c r="DC890" s="111"/>
      <c r="DD890" s="111"/>
    </row>
    <row r="891" spans="1:108" s="58" customFormat="1" ht="13.5" customHeight="1">
      <c r="A891" s="111" t="s">
        <v>1295</v>
      </c>
      <c r="B891" s="111"/>
      <c r="C891" s="111"/>
      <c r="D891" s="111"/>
      <c r="E891" s="111"/>
      <c r="F891" s="111"/>
      <c r="G891" s="111"/>
      <c r="H891" s="111"/>
      <c r="I891" s="111"/>
      <c r="J891" s="111"/>
      <c r="K891" s="111"/>
      <c r="L891" s="111"/>
      <c r="M891" s="111"/>
      <c r="N891" s="111"/>
      <c r="O891" s="111"/>
      <c r="P891" s="111"/>
      <c r="Q891" s="111"/>
      <c r="R891" s="111"/>
      <c r="S891" s="111"/>
      <c r="T891" s="111"/>
      <c r="U891" s="111"/>
      <c r="V891" s="111"/>
      <c r="W891" s="111"/>
      <c r="X891" s="111"/>
      <c r="Y891" s="111"/>
      <c r="Z891" s="111"/>
      <c r="AA891" s="111"/>
      <c r="AB891" s="111"/>
      <c r="AC891" s="111"/>
      <c r="AD891" s="111"/>
      <c r="AE891" s="111"/>
      <c r="AF891" s="111"/>
      <c r="AG891" s="111"/>
      <c r="AH891" s="111"/>
      <c r="AI891" s="111"/>
      <c r="AJ891" s="111"/>
      <c r="AK891" s="111"/>
      <c r="AL891" s="111"/>
      <c r="AM891" s="111"/>
      <c r="AN891" s="111"/>
      <c r="AO891" s="111"/>
      <c r="AP891" s="111"/>
      <c r="AQ891" s="111"/>
      <c r="AR891" s="111"/>
      <c r="AS891" s="111"/>
      <c r="AT891" s="111"/>
      <c r="AU891" s="111"/>
      <c r="AV891" s="111"/>
      <c r="AW891" s="111"/>
      <c r="AX891" s="111"/>
      <c r="AY891" s="111"/>
      <c r="AZ891" s="111"/>
      <c r="BA891" s="111"/>
      <c r="BB891" s="111"/>
      <c r="BC891" s="111"/>
      <c r="BD891" s="111"/>
      <c r="BE891" s="111"/>
      <c r="BF891" s="111"/>
      <c r="BG891" s="111"/>
      <c r="BH891" s="111"/>
      <c r="BI891" s="111"/>
      <c r="BJ891" s="111"/>
      <c r="BK891" s="111"/>
      <c r="BL891" s="111"/>
      <c r="BM891" s="111"/>
      <c r="BN891" s="111"/>
      <c r="BO891" s="111"/>
      <c r="BP891" s="111"/>
      <c r="BQ891" s="111"/>
      <c r="BR891" s="111"/>
      <c r="BS891" s="111"/>
      <c r="BT891" s="111"/>
      <c r="BU891" s="111"/>
      <c r="BV891" s="111"/>
      <c r="BW891" s="111"/>
      <c r="BX891" s="111"/>
      <c r="BY891" s="111"/>
      <c r="BZ891" s="111"/>
      <c r="CA891" s="111"/>
      <c r="CB891" s="111"/>
      <c r="CC891" s="111"/>
      <c r="CD891" s="111"/>
      <c r="CE891" s="111"/>
      <c r="CF891" s="111"/>
      <c r="CG891" s="111"/>
      <c r="CH891" s="111"/>
      <c r="CI891" s="111"/>
      <c r="CJ891" s="111"/>
      <c r="CK891" s="111"/>
      <c r="CL891" s="111"/>
      <c r="CM891" s="111"/>
      <c r="CN891" s="111"/>
      <c r="CO891" s="111"/>
      <c r="CP891" s="111"/>
      <c r="CQ891" s="111"/>
      <c r="CR891" s="111"/>
      <c r="CS891" s="111"/>
      <c r="CT891" s="111"/>
      <c r="CU891" s="111"/>
      <c r="CV891" s="111"/>
      <c r="CW891" s="111"/>
      <c r="CX891" s="111"/>
      <c r="CY891" s="111"/>
      <c r="CZ891" s="111"/>
      <c r="DA891" s="111"/>
      <c r="DB891" s="111"/>
      <c r="DC891" s="111"/>
      <c r="DD891" s="111"/>
    </row>
    <row r="892" spans="1:108" s="58" customFormat="1" ht="13.5" customHeight="1">
      <c r="A892" s="116" t="s">
        <v>1296</v>
      </c>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c r="X892" s="116"/>
      <c r="Y892" s="116"/>
      <c r="Z892" s="116"/>
      <c r="AA892" s="116"/>
      <c r="AB892" s="116"/>
      <c r="AC892" s="116"/>
      <c r="AD892" s="116"/>
      <c r="AE892" s="116"/>
      <c r="AF892" s="116"/>
      <c r="AG892" s="116"/>
      <c r="AH892" s="116"/>
      <c r="AI892" s="116"/>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c r="BN892" s="116"/>
      <c r="BO892" s="116"/>
      <c r="BP892" s="116"/>
      <c r="BQ892" s="116"/>
      <c r="BR892" s="116"/>
      <c r="BS892" s="116"/>
      <c r="BT892" s="116"/>
      <c r="BU892" s="116"/>
      <c r="BV892" s="116"/>
      <c r="BW892" s="116"/>
      <c r="BX892" s="116"/>
      <c r="BY892" s="116"/>
      <c r="BZ892" s="116"/>
      <c r="CA892" s="116"/>
      <c r="CB892" s="116"/>
      <c r="CC892" s="116"/>
      <c r="CD892" s="116"/>
      <c r="CE892" s="116"/>
      <c r="CF892" s="116"/>
      <c r="CG892" s="116"/>
      <c r="CH892" s="116"/>
      <c r="CI892" s="116"/>
      <c r="CJ892" s="116"/>
      <c r="CK892" s="116"/>
      <c r="CL892" s="116"/>
      <c r="CM892" s="116"/>
      <c r="CN892" s="116"/>
      <c r="CO892" s="116"/>
      <c r="CP892" s="116"/>
      <c r="CQ892" s="116"/>
      <c r="CR892" s="116"/>
      <c r="CS892" s="116"/>
      <c r="CT892" s="116"/>
      <c r="CU892" s="116"/>
      <c r="CV892" s="116"/>
      <c r="CW892" s="116"/>
      <c r="CX892" s="116"/>
      <c r="CY892" s="116"/>
      <c r="CZ892" s="116"/>
      <c r="DA892" s="116"/>
      <c r="DB892" s="116"/>
      <c r="DC892" s="116"/>
      <c r="DD892" s="116"/>
    </row>
    <row r="893" spans="1:108" s="58" customFormat="1" ht="13.5" customHeight="1">
      <c r="A893" s="116" t="s">
        <v>1297</v>
      </c>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c r="X893" s="116"/>
      <c r="Y893" s="116"/>
      <c r="Z893" s="116"/>
      <c r="AA893" s="116"/>
      <c r="AB893" s="116"/>
      <c r="AC893" s="116"/>
      <c r="AD893" s="116"/>
      <c r="AE893" s="116"/>
      <c r="AF893" s="116"/>
      <c r="AG893" s="116"/>
      <c r="AH893" s="116"/>
      <c r="AI893" s="116"/>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c r="BN893" s="116"/>
      <c r="BO893" s="116"/>
      <c r="BP893" s="116"/>
      <c r="BQ893" s="116"/>
      <c r="BR893" s="116"/>
      <c r="BS893" s="116"/>
      <c r="BT893" s="116"/>
      <c r="BU893" s="116"/>
      <c r="BV893" s="116"/>
      <c r="BW893" s="116"/>
      <c r="BX893" s="116"/>
      <c r="BY893" s="116"/>
      <c r="BZ893" s="116"/>
      <c r="CA893" s="116"/>
      <c r="CB893" s="116"/>
      <c r="CC893" s="116"/>
      <c r="CD893" s="116"/>
      <c r="CE893" s="116"/>
      <c r="CF893" s="116"/>
      <c r="CG893" s="116"/>
      <c r="CH893" s="116"/>
      <c r="CI893" s="116"/>
      <c r="CJ893" s="116"/>
      <c r="CK893" s="116"/>
      <c r="CL893" s="116"/>
      <c r="CM893" s="116"/>
      <c r="CN893" s="116"/>
      <c r="CO893" s="116"/>
      <c r="CP893" s="116"/>
      <c r="CQ893" s="116"/>
      <c r="CR893" s="116"/>
      <c r="CS893" s="116"/>
      <c r="CT893" s="116"/>
      <c r="CU893" s="116"/>
      <c r="CV893" s="116"/>
      <c r="CW893" s="116"/>
      <c r="CX893" s="116"/>
      <c r="CY893" s="116"/>
      <c r="CZ893" s="116"/>
      <c r="DA893" s="116"/>
      <c r="DB893" s="116"/>
      <c r="DC893" s="116"/>
      <c r="DD893" s="116"/>
    </row>
    <row r="894" spans="1:108" s="58" customFormat="1" ht="13.5" customHeight="1">
      <c r="A894" s="116" t="s">
        <v>1301</v>
      </c>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c r="X894" s="116"/>
      <c r="Y894" s="116"/>
      <c r="Z894" s="116"/>
      <c r="AA894" s="116"/>
      <c r="AB894" s="116"/>
      <c r="AC894" s="116"/>
      <c r="AD894" s="116"/>
      <c r="AE894" s="116"/>
      <c r="AF894" s="116"/>
      <c r="AG894" s="116"/>
      <c r="AH894" s="116"/>
      <c r="AI894" s="116"/>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c r="BN894" s="116"/>
      <c r="BO894" s="116"/>
      <c r="BP894" s="116"/>
      <c r="BQ894" s="116"/>
      <c r="BR894" s="116"/>
      <c r="BS894" s="116"/>
      <c r="BT894" s="116"/>
      <c r="BU894" s="116"/>
      <c r="BV894" s="116"/>
      <c r="BW894" s="116"/>
      <c r="BX894" s="116"/>
      <c r="BY894" s="116"/>
      <c r="BZ894" s="116"/>
      <c r="CA894" s="116"/>
      <c r="CB894" s="116"/>
      <c r="CC894" s="116"/>
      <c r="CD894" s="116"/>
      <c r="CE894" s="116"/>
      <c r="CF894" s="116"/>
      <c r="CG894" s="116"/>
      <c r="CH894" s="116"/>
      <c r="CI894" s="116"/>
      <c r="CJ894" s="116"/>
      <c r="CK894" s="116"/>
      <c r="CL894" s="116"/>
      <c r="CM894" s="116"/>
      <c r="CN894" s="116"/>
      <c r="CO894" s="116"/>
      <c r="CP894" s="116"/>
      <c r="CQ894" s="116"/>
      <c r="CR894" s="116"/>
      <c r="CS894" s="116"/>
      <c r="CT894" s="116"/>
      <c r="CU894" s="116"/>
      <c r="CV894" s="116"/>
      <c r="CW894" s="116"/>
      <c r="CX894" s="116"/>
      <c r="CY894" s="116"/>
      <c r="CZ894" s="116"/>
      <c r="DA894" s="116"/>
      <c r="DB894" s="116"/>
      <c r="DC894" s="116"/>
      <c r="DD894" s="116"/>
    </row>
    <row r="895" spans="1:108" s="58" customFormat="1" ht="13.5" customHeight="1">
      <c r="A895" s="116" t="s">
        <v>1736</v>
      </c>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c r="X895" s="116"/>
      <c r="Y895" s="116"/>
      <c r="Z895" s="116"/>
      <c r="AA895" s="116"/>
      <c r="AB895" s="116"/>
      <c r="AC895" s="116"/>
      <c r="AD895" s="116"/>
      <c r="AE895" s="116"/>
      <c r="AF895" s="116"/>
      <c r="AG895" s="116"/>
      <c r="AH895" s="116"/>
      <c r="AI895" s="116"/>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c r="BN895" s="116"/>
      <c r="BO895" s="116"/>
      <c r="BP895" s="116"/>
      <c r="BQ895" s="116"/>
      <c r="BR895" s="116"/>
      <c r="BS895" s="116"/>
      <c r="BT895" s="116"/>
      <c r="BU895" s="116"/>
      <c r="BV895" s="116"/>
      <c r="BW895" s="116"/>
      <c r="BX895" s="116"/>
      <c r="BY895" s="116"/>
      <c r="BZ895" s="116"/>
      <c r="CA895" s="116"/>
      <c r="CB895" s="116"/>
      <c r="CC895" s="116"/>
      <c r="CD895" s="116"/>
      <c r="CE895" s="116"/>
      <c r="CF895" s="116"/>
      <c r="CG895" s="116"/>
      <c r="CH895" s="116"/>
      <c r="CI895" s="116"/>
      <c r="CJ895" s="116"/>
      <c r="CK895" s="116"/>
      <c r="CL895" s="116"/>
      <c r="CM895" s="116"/>
      <c r="CN895" s="116"/>
      <c r="CO895" s="116"/>
      <c r="CP895" s="116"/>
      <c r="CQ895" s="116"/>
      <c r="CR895" s="116"/>
      <c r="CS895" s="116"/>
      <c r="CT895" s="116"/>
      <c r="CU895" s="116"/>
      <c r="CV895" s="116"/>
      <c r="CW895" s="116"/>
      <c r="CX895" s="116"/>
      <c r="CY895" s="116"/>
      <c r="CZ895" s="116"/>
      <c r="DA895" s="116"/>
      <c r="DB895" s="116"/>
      <c r="DC895" s="116"/>
      <c r="DD895" s="116"/>
    </row>
    <row r="896" spans="1:108" s="57" customFormat="1" ht="13.5" customHeight="1">
      <c r="A896" s="108" t="s">
        <v>1737</v>
      </c>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c r="AA896" s="108"/>
      <c r="AB896" s="108"/>
      <c r="AC896" s="108"/>
      <c r="AD896" s="108"/>
      <c r="AE896" s="108"/>
      <c r="AF896" s="108"/>
      <c r="AG896" s="108"/>
      <c r="AH896" s="108"/>
      <c r="AI896" s="108"/>
      <c r="AJ896" s="108"/>
      <c r="AK896" s="108"/>
      <c r="AL896" s="108"/>
      <c r="AM896" s="108"/>
      <c r="AN896" s="108"/>
      <c r="AO896" s="108"/>
      <c r="AP896" s="108"/>
      <c r="AQ896" s="108"/>
      <c r="AR896" s="108"/>
      <c r="AS896" s="108"/>
      <c r="AT896" s="108"/>
      <c r="AU896" s="108"/>
      <c r="AV896" s="108"/>
      <c r="AW896" s="108"/>
      <c r="AX896" s="108"/>
      <c r="AY896" s="108"/>
      <c r="AZ896" s="108"/>
      <c r="BA896" s="108"/>
      <c r="BB896" s="108"/>
      <c r="BC896" s="108"/>
      <c r="BD896" s="108"/>
      <c r="BE896" s="108"/>
      <c r="BF896" s="108"/>
      <c r="BG896" s="108"/>
      <c r="BH896" s="108"/>
      <c r="BI896" s="108"/>
      <c r="BJ896" s="108"/>
      <c r="BK896" s="108"/>
      <c r="BL896" s="108"/>
      <c r="BM896" s="108"/>
      <c r="BN896" s="108"/>
      <c r="BO896" s="108"/>
      <c r="BP896" s="108"/>
      <c r="BQ896" s="108"/>
      <c r="BR896" s="108"/>
      <c r="BS896" s="108"/>
      <c r="BT896" s="108"/>
      <c r="BU896" s="108"/>
      <c r="BV896" s="108"/>
      <c r="BW896" s="108"/>
      <c r="BX896" s="108"/>
      <c r="BY896" s="108"/>
      <c r="BZ896" s="108"/>
      <c r="CA896" s="108"/>
      <c r="CB896" s="108"/>
      <c r="CC896" s="108"/>
      <c r="CD896" s="108"/>
      <c r="CE896" s="108"/>
      <c r="CF896" s="108"/>
      <c r="CG896" s="108"/>
      <c r="CH896" s="108"/>
      <c r="CI896" s="108"/>
      <c r="CJ896" s="108"/>
      <c r="CK896" s="108"/>
      <c r="CL896" s="108"/>
      <c r="CM896" s="108"/>
      <c r="CN896" s="108"/>
      <c r="CO896" s="108"/>
      <c r="CP896" s="108"/>
      <c r="CQ896" s="108"/>
      <c r="CR896" s="108"/>
      <c r="CS896" s="108"/>
      <c r="CT896" s="108"/>
      <c r="CU896" s="108"/>
      <c r="CV896" s="108"/>
      <c r="CW896" s="108"/>
      <c r="CX896" s="108"/>
      <c r="CY896" s="108"/>
      <c r="CZ896" s="108"/>
      <c r="DA896" s="108"/>
      <c r="DB896" s="108"/>
      <c r="DC896" s="108"/>
      <c r="DD896" s="108"/>
    </row>
    <row r="897" spans="1:108" s="57" customFormat="1" ht="13.5" customHeight="1">
      <c r="A897" s="108" t="s">
        <v>1299</v>
      </c>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c r="AA897" s="108"/>
      <c r="AB897" s="108"/>
      <c r="AC897" s="108"/>
      <c r="AD897" s="108"/>
      <c r="AE897" s="108"/>
      <c r="AF897" s="108"/>
      <c r="AG897" s="108"/>
      <c r="AH897" s="108"/>
      <c r="AI897" s="108"/>
      <c r="AJ897" s="108"/>
      <c r="AK897" s="108"/>
      <c r="AL897" s="108"/>
      <c r="AM897" s="108"/>
      <c r="AN897" s="108"/>
      <c r="AO897" s="108"/>
      <c r="AP897" s="108"/>
      <c r="AQ897" s="108"/>
      <c r="AR897" s="108"/>
      <c r="AS897" s="108"/>
      <c r="AT897" s="108"/>
      <c r="AU897" s="108"/>
      <c r="AV897" s="108"/>
      <c r="AW897" s="108"/>
      <c r="AX897" s="108"/>
      <c r="AY897" s="108"/>
      <c r="AZ897" s="108"/>
      <c r="BA897" s="108"/>
      <c r="BB897" s="108"/>
      <c r="BC897" s="108"/>
      <c r="BD897" s="108"/>
      <c r="BE897" s="108"/>
      <c r="BF897" s="108"/>
      <c r="BG897" s="108"/>
      <c r="BH897" s="108"/>
      <c r="BI897" s="108"/>
      <c r="BJ897" s="108"/>
      <c r="BK897" s="108"/>
      <c r="BL897" s="108"/>
      <c r="BM897" s="108"/>
      <c r="BN897" s="108"/>
      <c r="BO897" s="108"/>
      <c r="BP897" s="108"/>
      <c r="BQ897" s="108"/>
      <c r="BR897" s="108"/>
      <c r="BS897" s="108"/>
      <c r="BT897" s="108"/>
      <c r="BU897" s="108"/>
      <c r="BV897" s="108"/>
      <c r="BW897" s="108"/>
      <c r="BX897" s="108"/>
      <c r="BY897" s="108"/>
      <c r="BZ897" s="108"/>
      <c r="CA897" s="108"/>
      <c r="CB897" s="108"/>
      <c r="CC897" s="108"/>
      <c r="CD897" s="108"/>
      <c r="CE897" s="108"/>
      <c r="CF897" s="108"/>
      <c r="CG897" s="108"/>
      <c r="CH897" s="108"/>
      <c r="CI897" s="108"/>
      <c r="CJ897" s="108"/>
      <c r="CK897" s="108"/>
      <c r="CL897" s="108"/>
      <c r="CM897" s="108"/>
      <c r="CN897" s="108"/>
      <c r="CO897" s="108"/>
      <c r="CP897" s="108"/>
      <c r="CQ897" s="108"/>
      <c r="CR897" s="108"/>
      <c r="CS897" s="108"/>
      <c r="CT897" s="108"/>
      <c r="CU897" s="108"/>
      <c r="CV897" s="108"/>
      <c r="CW897" s="108"/>
      <c r="CX897" s="108"/>
      <c r="CY897" s="108"/>
      <c r="CZ897" s="108"/>
      <c r="DA897" s="108"/>
      <c r="DB897" s="108"/>
      <c r="DC897" s="108"/>
      <c r="DD897" s="108"/>
    </row>
    <row r="898" spans="1:108" s="57" customFormat="1" ht="13.5" customHeight="1">
      <c r="A898" s="108" t="s">
        <v>1300</v>
      </c>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c r="AA898" s="108"/>
      <c r="AB898" s="108"/>
      <c r="AC898" s="108"/>
      <c r="AD898" s="108"/>
      <c r="AE898" s="108"/>
      <c r="AF898" s="108"/>
      <c r="AG898" s="108"/>
      <c r="AH898" s="108"/>
      <c r="AI898" s="108"/>
      <c r="AJ898" s="108"/>
      <c r="AK898" s="108"/>
      <c r="AL898" s="108"/>
      <c r="AM898" s="108"/>
      <c r="AN898" s="108"/>
      <c r="AO898" s="108"/>
      <c r="AP898" s="108"/>
      <c r="AQ898" s="108"/>
      <c r="AR898" s="108"/>
      <c r="AS898" s="108"/>
      <c r="AT898" s="108"/>
      <c r="AU898" s="108"/>
      <c r="AV898" s="108"/>
      <c r="AW898" s="108"/>
      <c r="AX898" s="108"/>
      <c r="AY898" s="108"/>
      <c r="AZ898" s="108"/>
      <c r="BA898" s="108"/>
      <c r="BB898" s="108"/>
      <c r="BC898" s="108"/>
      <c r="BD898" s="108"/>
      <c r="BE898" s="108"/>
      <c r="BF898" s="108"/>
      <c r="BG898" s="108"/>
      <c r="BH898" s="108"/>
      <c r="BI898" s="108"/>
      <c r="BJ898" s="108"/>
      <c r="BK898" s="108"/>
      <c r="BL898" s="108"/>
      <c r="BM898" s="108"/>
      <c r="BN898" s="108"/>
      <c r="BO898" s="108"/>
      <c r="BP898" s="108"/>
      <c r="BQ898" s="108"/>
      <c r="BR898" s="108"/>
      <c r="BS898" s="108"/>
      <c r="BT898" s="108"/>
      <c r="BU898" s="108"/>
      <c r="BV898" s="108"/>
      <c r="BW898" s="108"/>
      <c r="BX898" s="108"/>
      <c r="BY898" s="108"/>
      <c r="BZ898" s="108"/>
      <c r="CA898" s="108"/>
      <c r="CB898" s="108"/>
      <c r="CC898" s="108"/>
      <c r="CD898" s="108"/>
      <c r="CE898" s="108"/>
      <c r="CF898" s="108"/>
      <c r="CG898" s="108"/>
      <c r="CH898" s="108"/>
      <c r="CI898" s="108"/>
      <c r="CJ898" s="108"/>
      <c r="CK898" s="108"/>
      <c r="CL898" s="108"/>
      <c r="CM898" s="108"/>
      <c r="CN898" s="108"/>
      <c r="CO898" s="108"/>
      <c r="CP898" s="108"/>
      <c r="CQ898" s="108"/>
      <c r="CR898" s="108"/>
      <c r="CS898" s="108"/>
      <c r="CT898" s="108"/>
      <c r="CU898" s="108"/>
      <c r="CV898" s="108"/>
      <c r="CW898" s="108"/>
      <c r="CX898" s="108"/>
      <c r="CY898" s="108"/>
      <c r="CZ898" s="108"/>
      <c r="DA898" s="108"/>
      <c r="DB898" s="108"/>
      <c r="DC898" s="108"/>
      <c r="DD898" s="108"/>
    </row>
    <row r="899" spans="1:108" s="57" customFormat="1" ht="13.5" customHeight="1">
      <c r="A899" s="108" t="s">
        <v>1716</v>
      </c>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c r="AA899" s="108"/>
      <c r="AB899" s="108"/>
      <c r="AC899" s="108"/>
      <c r="AD899" s="108"/>
      <c r="AE899" s="108"/>
      <c r="AF899" s="108"/>
      <c r="AG899" s="108"/>
      <c r="AH899" s="108"/>
      <c r="AI899" s="108"/>
      <c r="AJ899" s="108"/>
      <c r="AK899" s="108"/>
      <c r="AL899" s="108"/>
      <c r="AM899" s="108"/>
      <c r="AN899" s="108"/>
      <c r="AO899" s="108"/>
      <c r="AP899" s="108"/>
      <c r="AQ899" s="108"/>
      <c r="AR899" s="108"/>
      <c r="AS899" s="108"/>
      <c r="AT899" s="108"/>
      <c r="AU899" s="108"/>
      <c r="AV899" s="108"/>
      <c r="AW899" s="108"/>
      <c r="AX899" s="108"/>
      <c r="AY899" s="108"/>
      <c r="AZ899" s="108"/>
      <c r="BA899" s="108"/>
      <c r="BB899" s="108"/>
      <c r="BC899" s="108"/>
      <c r="BD899" s="108"/>
      <c r="BE899" s="108"/>
      <c r="BF899" s="108"/>
      <c r="BG899" s="108"/>
      <c r="BH899" s="108"/>
      <c r="BI899" s="108"/>
      <c r="BJ899" s="108"/>
      <c r="BK899" s="108"/>
      <c r="BL899" s="108"/>
      <c r="BM899" s="108"/>
      <c r="BN899" s="108"/>
      <c r="BO899" s="108"/>
      <c r="BP899" s="108"/>
      <c r="BQ899" s="108"/>
      <c r="BR899" s="108"/>
      <c r="BS899" s="108"/>
      <c r="BT899" s="108"/>
      <c r="BU899" s="108"/>
      <c r="BV899" s="108"/>
      <c r="BW899" s="108"/>
      <c r="BX899" s="108"/>
      <c r="BY899" s="108"/>
      <c r="BZ899" s="108"/>
      <c r="CA899" s="108"/>
      <c r="CB899" s="108"/>
      <c r="CC899" s="108"/>
      <c r="CD899" s="108"/>
      <c r="CE899" s="108"/>
      <c r="CF899" s="108"/>
      <c r="CG899" s="108"/>
      <c r="CH899" s="108"/>
      <c r="CI899" s="108"/>
      <c r="CJ899" s="108"/>
      <c r="CK899" s="108"/>
      <c r="CL899" s="108"/>
      <c r="CM899" s="108"/>
      <c r="CN899" s="108"/>
      <c r="CO899" s="108"/>
      <c r="CP899" s="108"/>
      <c r="CQ899" s="108"/>
      <c r="CR899" s="108"/>
      <c r="CS899" s="108"/>
      <c r="CT899" s="108"/>
      <c r="CU899" s="108"/>
      <c r="CV899" s="108"/>
      <c r="CW899" s="108"/>
      <c r="CX899" s="108"/>
      <c r="CY899" s="108"/>
      <c r="CZ899" s="108"/>
      <c r="DA899" s="108"/>
      <c r="DB899" s="108"/>
      <c r="DC899" s="108"/>
      <c r="DD899" s="108"/>
    </row>
    <row r="900" spans="1:108" s="57" customFormat="1" ht="13.5" customHeight="1">
      <c r="A900" s="108" t="s">
        <v>1717</v>
      </c>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c r="AA900" s="108"/>
      <c r="AB900" s="108"/>
      <c r="AC900" s="108"/>
      <c r="AD900" s="108"/>
      <c r="AE900" s="108"/>
      <c r="AF900" s="108"/>
      <c r="AG900" s="108"/>
      <c r="AH900" s="108"/>
      <c r="AI900" s="108"/>
      <c r="AJ900" s="108"/>
      <c r="AK900" s="108"/>
      <c r="AL900" s="108"/>
      <c r="AM900" s="108"/>
      <c r="AN900" s="108"/>
      <c r="AO900" s="108"/>
      <c r="AP900" s="108"/>
      <c r="AQ900" s="108"/>
      <c r="AR900" s="108"/>
      <c r="AS900" s="108"/>
      <c r="AT900" s="108"/>
      <c r="AU900" s="108"/>
      <c r="AV900" s="108"/>
      <c r="AW900" s="108"/>
      <c r="AX900" s="108"/>
      <c r="AY900" s="108"/>
      <c r="AZ900" s="108"/>
      <c r="BA900" s="108"/>
      <c r="BB900" s="108"/>
      <c r="BC900" s="108"/>
      <c r="BD900" s="108"/>
      <c r="BE900" s="108"/>
      <c r="BF900" s="108"/>
      <c r="BG900" s="108"/>
      <c r="BH900" s="108"/>
      <c r="BI900" s="108"/>
      <c r="BJ900" s="108"/>
      <c r="BK900" s="108"/>
      <c r="BL900" s="108"/>
      <c r="BM900" s="108"/>
      <c r="BN900" s="108"/>
      <c r="BO900" s="108"/>
      <c r="BP900" s="108"/>
      <c r="BQ900" s="108"/>
      <c r="BR900" s="108"/>
      <c r="BS900" s="108"/>
      <c r="BT900" s="108"/>
      <c r="BU900" s="108"/>
      <c r="BV900" s="108"/>
      <c r="BW900" s="108"/>
      <c r="BX900" s="108"/>
      <c r="BY900" s="108"/>
      <c r="BZ900" s="108"/>
      <c r="CA900" s="108"/>
      <c r="CB900" s="108"/>
      <c r="CC900" s="108"/>
      <c r="CD900" s="108"/>
      <c r="CE900" s="108"/>
      <c r="CF900" s="108"/>
      <c r="CG900" s="108"/>
      <c r="CH900" s="108"/>
      <c r="CI900" s="108"/>
      <c r="CJ900" s="108"/>
      <c r="CK900" s="108"/>
      <c r="CL900" s="108"/>
      <c r="CM900" s="108"/>
      <c r="CN900" s="108"/>
      <c r="CO900" s="108"/>
      <c r="CP900" s="108"/>
      <c r="CQ900" s="108"/>
      <c r="CR900" s="108"/>
      <c r="CS900" s="108"/>
      <c r="CT900" s="108"/>
      <c r="CU900" s="108"/>
      <c r="CV900" s="108"/>
      <c r="CW900" s="108"/>
      <c r="CX900" s="108"/>
      <c r="CY900" s="108"/>
      <c r="CZ900" s="108"/>
      <c r="DA900" s="108"/>
      <c r="DB900" s="108"/>
      <c r="DC900" s="108"/>
      <c r="DD900" s="108"/>
    </row>
    <row r="901" spans="1:108" s="57" customFormat="1" ht="13.5" customHeight="1">
      <c r="A901" s="108" t="s">
        <v>1718</v>
      </c>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c r="AA901" s="108"/>
      <c r="AB901" s="108"/>
      <c r="AC901" s="108"/>
      <c r="AD901" s="108"/>
      <c r="AE901" s="108"/>
      <c r="AF901" s="108"/>
      <c r="AG901" s="108"/>
      <c r="AH901" s="108"/>
      <c r="AI901" s="108"/>
      <c r="AJ901" s="108"/>
      <c r="AK901" s="108"/>
      <c r="AL901" s="108"/>
      <c r="AM901" s="108"/>
      <c r="AN901" s="108"/>
      <c r="AO901" s="108"/>
      <c r="AP901" s="108"/>
      <c r="AQ901" s="108"/>
      <c r="AR901" s="108"/>
      <c r="AS901" s="108"/>
      <c r="AT901" s="108"/>
      <c r="AU901" s="108"/>
      <c r="AV901" s="108"/>
      <c r="AW901" s="108"/>
      <c r="AX901" s="108"/>
      <c r="AY901" s="108"/>
      <c r="AZ901" s="108"/>
      <c r="BA901" s="108"/>
      <c r="BB901" s="108"/>
      <c r="BC901" s="108"/>
      <c r="BD901" s="108"/>
      <c r="BE901" s="108"/>
      <c r="BF901" s="108"/>
      <c r="BG901" s="108"/>
      <c r="BH901" s="108"/>
      <c r="BI901" s="108"/>
      <c r="BJ901" s="108"/>
      <c r="BK901" s="108"/>
      <c r="BL901" s="108"/>
      <c r="BM901" s="108"/>
      <c r="BN901" s="108"/>
      <c r="BO901" s="108"/>
      <c r="BP901" s="108"/>
      <c r="BQ901" s="108"/>
      <c r="BR901" s="108"/>
      <c r="BS901" s="108"/>
      <c r="BT901" s="108"/>
      <c r="BU901" s="108"/>
      <c r="BV901" s="108"/>
      <c r="BW901" s="108"/>
      <c r="BX901" s="108"/>
      <c r="BY901" s="108"/>
      <c r="BZ901" s="108"/>
      <c r="CA901" s="108"/>
      <c r="CB901" s="108"/>
      <c r="CC901" s="108"/>
      <c r="CD901" s="108"/>
      <c r="CE901" s="108"/>
      <c r="CF901" s="108"/>
      <c r="CG901" s="108"/>
      <c r="CH901" s="108"/>
      <c r="CI901" s="108"/>
      <c r="CJ901" s="108"/>
      <c r="CK901" s="108"/>
      <c r="CL901" s="108"/>
      <c r="CM901" s="108"/>
      <c r="CN901" s="108"/>
      <c r="CO901" s="108"/>
      <c r="CP901" s="108"/>
      <c r="CQ901" s="108"/>
      <c r="CR901" s="108"/>
      <c r="CS901" s="108"/>
      <c r="CT901" s="108"/>
      <c r="CU901" s="108"/>
      <c r="CV901" s="108"/>
      <c r="CW901" s="108"/>
      <c r="CX901" s="108"/>
      <c r="CY901" s="108"/>
      <c r="CZ901" s="108"/>
      <c r="DA901" s="108"/>
      <c r="DB901" s="108"/>
      <c r="DC901" s="108"/>
      <c r="DD901" s="108"/>
    </row>
    <row r="902" spans="1:108" s="57" customFormat="1" ht="13.5" customHeight="1">
      <c r="A902" s="108" t="s">
        <v>1719</v>
      </c>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c r="AA902" s="108"/>
      <c r="AB902" s="108"/>
      <c r="AC902" s="108"/>
      <c r="AD902" s="108"/>
      <c r="AE902" s="108"/>
      <c r="AF902" s="108"/>
      <c r="AG902" s="108"/>
      <c r="AH902" s="108"/>
      <c r="AI902" s="108"/>
      <c r="AJ902" s="108"/>
      <c r="AK902" s="108"/>
      <c r="AL902" s="108"/>
      <c r="AM902" s="108"/>
      <c r="AN902" s="108"/>
      <c r="AO902" s="108"/>
      <c r="AP902" s="108"/>
      <c r="AQ902" s="108"/>
      <c r="AR902" s="108"/>
      <c r="AS902" s="108"/>
      <c r="AT902" s="108"/>
      <c r="AU902" s="108"/>
      <c r="AV902" s="108"/>
      <c r="AW902" s="108"/>
      <c r="AX902" s="108"/>
      <c r="AY902" s="108"/>
      <c r="AZ902" s="108"/>
      <c r="BA902" s="108"/>
      <c r="BB902" s="108"/>
      <c r="BC902" s="108"/>
      <c r="BD902" s="108"/>
      <c r="BE902" s="108"/>
      <c r="BF902" s="108"/>
      <c r="BG902" s="108"/>
      <c r="BH902" s="108"/>
      <c r="BI902" s="108"/>
      <c r="BJ902" s="108"/>
      <c r="BK902" s="108"/>
      <c r="BL902" s="108"/>
      <c r="BM902" s="108"/>
      <c r="BN902" s="108"/>
      <c r="BO902" s="108"/>
      <c r="BP902" s="108"/>
      <c r="BQ902" s="108"/>
      <c r="BR902" s="108"/>
      <c r="BS902" s="108"/>
      <c r="BT902" s="108"/>
      <c r="BU902" s="108"/>
      <c r="BV902" s="108"/>
      <c r="BW902" s="108"/>
      <c r="BX902" s="108"/>
      <c r="BY902" s="108"/>
      <c r="BZ902" s="108"/>
      <c r="CA902" s="108"/>
      <c r="CB902" s="108"/>
      <c r="CC902" s="108"/>
      <c r="CD902" s="108"/>
      <c r="CE902" s="108"/>
      <c r="CF902" s="108"/>
      <c r="CG902" s="108"/>
      <c r="CH902" s="108"/>
      <c r="CI902" s="108"/>
      <c r="CJ902" s="108"/>
      <c r="CK902" s="108"/>
      <c r="CL902" s="108"/>
      <c r="CM902" s="108"/>
      <c r="CN902" s="108"/>
      <c r="CO902" s="108"/>
      <c r="CP902" s="108"/>
      <c r="CQ902" s="108"/>
      <c r="CR902" s="108"/>
      <c r="CS902" s="108"/>
      <c r="CT902" s="108"/>
      <c r="CU902" s="108"/>
      <c r="CV902" s="108"/>
      <c r="CW902" s="108"/>
      <c r="CX902" s="108"/>
      <c r="CY902" s="108"/>
      <c r="CZ902" s="108"/>
      <c r="DA902" s="108"/>
      <c r="DB902" s="108"/>
      <c r="DC902" s="108"/>
      <c r="DD902" s="108"/>
    </row>
    <row r="903" spans="1:108" s="96" customFormat="1" ht="13.5" customHeight="1">
      <c r="A903" s="107" t="s">
        <v>1720</v>
      </c>
      <c r="B903" s="107"/>
      <c r="C903" s="107"/>
      <c r="D903" s="107"/>
      <c r="E903" s="107"/>
      <c r="F903" s="107"/>
      <c r="G903" s="107"/>
      <c r="H903" s="107"/>
      <c r="I903" s="107"/>
      <c r="J903" s="107"/>
      <c r="K903" s="107"/>
      <c r="L903" s="107"/>
      <c r="M903" s="107"/>
      <c r="N903" s="107"/>
      <c r="O903" s="107"/>
      <c r="P903" s="107"/>
      <c r="Q903" s="107"/>
      <c r="R903" s="107"/>
      <c r="S903" s="107"/>
      <c r="T903" s="107"/>
      <c r="U903" s="107"/>
      <c r="V903" s="107"/>
      <c r="W903" s="107"/>
      <c r="X903" s="107"/>
      <c r="Y903" s="107"/>
      <c r="Z903" s="107"/>
      <c r="AA903" s="107"/>
      <c r="AB903" s="107"/>
      <c r="AC903" s="107"/>
      <c r="AD903" s="107"/>
      <c r="AE903" s="107"/>
      <c r="AF903" s="107"/>
      <c r="AG903" s="107"/>
      <c r="AH903" s="107"/>
      <c r="AI903" s="107"/>
      <c r="AJ903" s="107"/>
      <c r="AK903" s="107"/>
      <c r="AL903" s="107"/>
      <c r="AM903" s="107"/>
      <c r="AN903" s="107"/>
      <c r="AO903" s="107"/>
      <c r="AP903" s="107"/>
      <c r="AQ903" s="107"/>
      <c r="AR903" s="107"/>
      <c r="AS903" s="107"/>
      <c r="AT903" s="107"/>
      <c r="AU903" s="107"/>
      <c r="AV903" s="107"/>
      <c r="AW903" s="107"/>
      <c r="AX903" s="107"/>
      <c r="AY903" s="107"/>
      <c r="AZ903" s="107"/>
      <c r="BA903" s="107"/>
      <c r="BB903" s="107"/>
      <c r="BC903" s="107"/>
      <c r="BD903" s="107"/>
      <c r="BE903" s="107"/>
      <c r="BF903" s="107"/>
      <c r="BG903" s="107"/>
      <c r="BH903" s="107"/>
      <c r="BI903" s="107"/>
      <c r="BJ903" s="107"/>
      <c r="BK903" s="107"/>
      <c r="BL903" s="107"/>
      <c r="BM903" s="107"/>
      <c r="BN903" s="107"/>
      <c r="BO903" s="107"/>
      <c r="BP903" s="107"/>
      <c r="BQ903" s="107"/>
      <c r="BR903" s="107"/>
      <c r="BS903" s="107"/>
      <c r="BT903" s="107"/>
      <c r="BU903" s="107"/>
      <c r="BV903" s="107"/>
      <c r="BW903" s="107"/>
      <c r="BX903" s="107"/>
      <c r="BY903" s="107"/>
      <c r="BZ903" s="107"/>
      <c r="CA903" s="107"/>
      <c r="CB903" s="107"/>
      <c r="CC903" s="107"/>
      <c r="CD903" s="107"/>
      <c r="CE903" s="107"/>
      <c r="CF903" s="107"/>
      <c r="CG903" s="107"/>
      <c r="CH903" s="107"/>
      <c r="CI903" s="107"/>
      <c r="CJ903" s="107"/>
      <c r="CK903" s="107"/>
      <c r="CL903" s="107"/>
      <c r="CM903" s="107"/>
      <c r="CN903" s="107"/>
      <c r="CO903" s="107"/>
      <c r="CP903" s="107"/>
      <c r="CQ903" s="107"/>
      <c r="CR903" s="107"/>
      <c r="CS903" s="107"/>
      <c r="CT903" s="107"/>
      <c r="CU903" s="107"/>
      <c r="CV903" s="107"/>
      <c r="CW903" s="107"/>
      <c r="CX903" s="107"/>
      <c r="CY903" s="107"/>
      <c r="CZ903" s="107"/>
      <c r="DA903" s="107"/>
      <c r="DB903" s="107"/>
      <c r="DC903" s="107"/>
      <c r="DD903" s="107"/>
    </row>
    <row r="904" spans="1:108" s="58" customFormat="1" ht="13.5" customHeight="1">
      <c r="A904" s="107" t="s">
        <v>1177</v>
      </c>
      <c r="B904" s="107"/>
      <c r="C904" s="107"/>
      <c r="D904" s="107"/>
      <c r="E904" s="107"/>
      <c r="F904" s="107"/>
      <c r="G904" s="107"/>
      <c r="H904" s="107"/>
      <c r="I904" s="107"/>
      <c r="J904" s="107"/>
      <c r="K904" s="107"/>
      <c r="L904" s="107"/>
      <c r="M904" s="107"/>
      <c r="N904" s="107"/>
      <c r="O904" s="107"/>
      <c r="P904" s="107"/>
      <c r="Q904" s="107"/>
      <c r="R904" s="107"/>
      <c r="S904" s="107"/>
      <c r="T904" s="107"/>
      <c r="U904" s="107"/>
      <c r="V904" s="107"/>
      <c r="W904" s="107"/>
      <c r="X904" s="107"/>
      <c r="Y904" s="107"/>
      <c r="Z904" s="107"/>
      <c r="AA904" s="107"/>
      <c r="AB904" s="107"/>
      <c r="AC904" s="107"/>
      <c r="AD904" s="107"/>
      <c r="AE904" s="107"/>
      <c r="AF904" s="107"/>
      <c r="AG904" s="107"/>
      <c r="AH904" s="107"/>
      <c r="AI904" s="107"/>
      <c r="AJ904" s="107"/>
      <c r="AK904" s="107"/>
      <c r="AL904" s="107"/>
      <c r="AM904" s="107"/>
      <c r="AN904" s="107"/>
      <c r="AO904" s="107"/>
      <c r="AP904" s="107"/>
      <c r="AQ904" s="107"/>
      <c r="AR904" s="107"/>
      <c r="AS904" s="107"/>
      <c r="AT904" s="107"/>
      <c r="AU904" s="107"/>
      <c r="AV904" s="107"/>
      <c r="AW904" s="107"/>
      <c r="AX904" s="107"/>
      <c r="AY904" s="107"/>
      <c r="AZ904" s="107"/>
      <c r="BA904" s="107"/>
      <c r="BB904" s="107"/>
      <c r="BC904" s="107"/>
      <c r="BD904" s="107"/>
      <c r="BE904" s="107"/>
      <c r="BF904" s="107"/>
      <c r="BG904" s="107"/>
      <c r="BH904" s="107"/>
      <c r="BI904" s="107"/>
      <c r="BJ904" s="107"/>
      <c r="BK904" s="107"/>
      <c r="BL904" s="107"/>
      <c r="BM904" s="107"/>
      <c r="BN904" s="107"/>
      <c r="BO904" s="107"/>
      <c r="BP904" s="107"/>
      <c r="BQ904" s="107"/>
      <c r="BR904" s="107"/>
      <c r="BS904" s="107"/>
      <c r="BT904" s="107"/>
      <c r="BU904" s="107"/>
      <c r="BV904" s="107"/>
      <c r="BW904" s="107"/>
      <c r="BX904" s="107"/>
      <c r="BY904" s="107"/>
      <c r="BZ904" s="107"/>
      <c r="CA904" s="107"/>
      <c r="CB904" s="107"/>
      <c r="CC904" s="107"/>
      <c r="CD904" s="107"/>
      <c r="CE904" s="107"/>
      <c r="CF904" s="107"/>
      <c r="CG904" s="107"/>
      <c r="CH904" s="107"/>
      <c r="CI904" s="107"/>
      <c r="CJ904" s="107"/>
      <c r="CK904" s="107"/>
      <c r="CL904" s="107"/>
      <c r="CM904" s="107"/>
      <c r="CN904" s="107"/>
      <c r="CO904" s="107"/>
      <c r="CP904" s="107"/>
      <c r="CQ904" s="107"/>
      <c r="CR904" s="107"/>
      <c r="CS904" s="107"/>
      <c r="CT904" s="107"/>
      <c r="CU904" s="107"/>
      <c r="CV904" s="107"/>
      <c r="CW904" s="107"/>
      <c r="CX904" s="107"/>
      <c r="CY904" s="107"/>
      <c r="CZ904" s="107"/>
      <c r="DA904" s="107"/>
      <c r="DB904" s="107"/>
      <c r="DC904" s="107"/>
      <c r="DD904" s="107"/>
    </row>
    <row r="905" spans="1:108" s="58" customFormat="1" ht="13.5" customHeight="1">
      <c r="A905" s="107" t="s">
        <v>1178</v>
      </c>
      <c r="B905" s="107"/>
      <c r="C905" s="107"/>
      <c r="D905" s="107"/>
      <c r="E905" s="107"/>
      <c r="F905" s="107"/>
      <c r="G905" s="107"/>
      <c r="H905" s="107"/>
      <c r="I905" s="107"/>
      <c r="J905" s="107"/>
      <c r="K905" s="107"/>
      <c r="L905" s="107"/>
      <c r="M905" s="107"/>
      <c r="N905" s="107"/>
      <c r="O905" s="107"/>
      <c r="P905" s="107"/>
      <c r="Q905" s="107"/>
      <c r="R905" s="107"/>
      <c r="S905" s="107"/>
      <c r="T905" s="107"/>
      <c r="U905" s="107"/>
      <c r="V905" s="107"/>
      <c r="W905" s="107"/>
      <c r="X905" s="107"/>
      <c r="Y905" s="107"/>
      <c r="Z905" s="107"/>
      <c r="AA905" s="107"/>
      <c r="AB905" s="107"/>
      <c r="AC905" s="107"/>
      <c r="AD905" s="107"/>
      <c r="AE905" s="107"/>
      <c r="AF905" s="107"/>
      <c r="AG905" s="107"/>
      <c r="AH905" s="107"/>
      <c r="AI905" s="107"/>
      <c r="AJ905" s="107"/>
      <c r="AK905" s="107"/>
      <c r="AL905" s="107"/>
      <c r="AM905" s="107"/>
      <c r="AN905" s="107"/>
      <c r="AO905" s="107"/>
      <c r="AP905" s="107"/>
      <c r="AQ905" s="107"/>
      <c r="AR905" s="107"/>
      <c r="AS905" s="107"/>
      <c r="AT905" s="107"/>
      <c r="AU905" s="107"/>
      <c r="AV905" s="107"/>
      <c r="AW905" s="107"/>
      <c r="AX905" s="107"/>
      <c r="AY905" s="107"/>
      <c r="AZ905" s="107"/>
      <c r="BA905" s="107"/>
      <c r="BB905" s="107"/>
      <c r="BC905" s="107"/>
      <c r="BD905" s="107"/>
      <c r="BE905" s="107"/>
      <c r="BF905" s="107"/>
      <c r="BG905" s="107"/>
      <c r="BH905" s="107"/>
      <c r="BI905" s="107"/>
      <c r="BJ905" s="107"/>
      <c r="BK905" s="107"/>
      <c r="BL905" s="107"/>
      <c r="BM905" s="107"/>
      <c r="BN905" s="107"/>
      <c r="BO905" s="107"/>
      <c r="BP905" s="107"/>
      <c r="BQ905" s="107"/>
      <c r="BR905" s="107"/>
      <c r="BS905" s="107"/>
      <c r="BT905" s="107"/>
      <c r="BU905" s="107"/>
      <c r="BV905" s="107"/>
      <c r="BW905" s="107"/>
      <c r="BX905" s="107"/>
      <c r="BY905" s="107"/>
      <c r="BZ905" s="107"/>
      <c r="CA905" s="107"/>
      <c r="CB905" s="107"/>
      <c r="CC905" s="107"/>
      <c r="CD905" s="107"/>
      <c r="CE905" s="107"/>
      <c r="CF905" s="107"/>
      <c r="CG905" s="107"/>
      <c r="CH905" s="107"/>
      <c r="CI905" s="107"/>
      <c r="CJ905" s="107"/>
      <c r="CK905" s="107"/>
      <c r="CL905" s="107"/>
      <c r="CM905" s="107"/>
      <c r="CN905" s="107"/>
      <c r="CO905" s="107"/>
      <c r="CP905" s="107"/>
      <c r="CQ905" s="107"/>
      <c r="CR905" s="107"/>
      <c r="CS905" s="107"/>
      <c r="CT905" s="107"/>
      <c r="CU905" s="107"/>
      <c r="CV905" s="107"/>
      <c r="CW905" s="107"/>
      <c r="CX905" s="107"/>
      <c r="CY905" s="107"/>
      <c r="CZ905" s="107"/>
      <c r="DA905" s="107"/>
      <c r="DB905" s="107"/>
      <c r="DC905" s="107"/>
      <c r="DD905" s="107"/>
    </row>
    <row r="906" spans="1:108" s="58" customFormat="1" ht="13.5" customHeight="1">
      <c r="A906" s="107" t="s">
        <v>1298</v>
      </c>
      <c r="B906" s="107"/>
      <c r="C906" s="107"/>
      <c r="D906" s="107"/>
      <c r="E906" s="107"/>
      <c r="F906" s="107"/>
      <c r="G906" s="107"/>
      <c r="H906" s="107"/>
      <c r="I906" s="107"/>
      <c r="J906" s="107"/>
      <c r="K906" s="107"/>
      <c r="L906" s="107"/>
      <c r="M906" s="107"/>
      <c r="N906" s="107"/>
      <c r="O906" s="107"/>
      <c r="P906" s="107"/>
      <c r="Q906" s="107"/>
      <c r="R906" s="107"/>
      <c r="S906" s="107"/>
      <c r="T906" s="107"/>
      <c r="U906" s="107"/>
      <c r="V906" s="107"/>
      <c r="W906" s="107"/>
      <c r="X906" s="107"/>
      <c r="Y906" s="107"/>
      <c r="Z906" s="107"/>
      <c r="AA906" s="107"/>
      <c r="AB906" s="107"/>
      <c r="AC906" s="107"/>
      <c r="AD906" s="107"/>
      <c r="AE906" s="107"/>
      <c r="AF906" s="107"/>
      <c r="AG906" s="107"/>
      <c r="AH906" s="107"/>
      <c r="AI906" s="107"/>
      <c r="AJ906" s="107"/>
      <c r="AK906" s="107"/>
      <c r="AL906" s="107"/>
      <c r="AM906" s="107"/>
      <c r="AN906" s="107"/>
      <c r="AO906" s="107"/>
      <c r="AP906" s="107"/>
      <c r="AQ906" s="107"/>
      <c r="AR906" s="107"/>
      <c r="AS906" s="107"/>
      <c r="AT906" s="107"/>
      <c r="AU906" s="107"/>
      <c r="AV906" s="107"/>
      <c r="AW906" s="107"/>
      <c r="AX906" s="107"/>
      <c r="AY906" s="107"/>
      <c r="AZ906" s="107"/>
      <c r="BA906" s="107"/>
      <c r="BB906" s="107"/>
      <c r="BC906" s="107"/>
      <c r="BD906" s="107"/>
      <c r="BE906" s="107"/>
      <c r="BF906" s="107"/>
      <c r="BG906" s="107"/>
      <c r="BH906" s="107"/>
      <c r="BI906" s="107"/>
      <c r="BJ906" s="107"/>
      <c r="BK906" s="107"/>
      <c r="BL906" s="107"/>
      <c r="BM906" s="107"/>
      <c r="BN906" s="107"/>
      <c r="BO906" s="107"/>
      <c r="BP906" s="107"/>
      <c r="BQ906" s="107"/>
      <c r="BR906" s="107"/>
      <c r="BS906" s="107"/>
      <c r="BT906" s="107"/>
      <c r="BU906" s="107"/>
      <c r="BV906" s="107"/>
      <c r="BW906" s="107"/>
      <c r="BX906" s="107"/>
      <c r="BY906" s="107"/>
      <c r="BZ906" s="107"/>
      <c r="CA906" s="107"/>
      <c r="CB906" s="107"/>
      <c r="CC906" s="107"/>
      <c r="CD906" s="107"/>
      <c r="CE906" s="107"/>
      <c r="CF906" s="107"/>
      <c r="CG906" s="107"/>
      <c r="CH906" s="107"/>
      <c r="CI906" s="107"/>
      <c r="CJ906" s="107"/>
      <c r="CK906" s="107"/>
      <c r="CL906" s="107"/>
      <c r="CM906" s="107"/>
      <c r="CN906" s="107"/>
      <c r="CO906" s="107"/>
      <c r="CP906" s="107"/>
      <c r="CQ906" s="107"/>
      <c r="CR906" s="107"/>
      <c r="CS906" s="107"/>
      <c r="CT906" s="107"/>
      <c r="CU906" s="107"/>
      <c r="CV906" s="107"/>
      <c r="CW906" s="107"/>
      <c r="CX906" s="107"/>
      <c r="CY906" s="107"/>
      <c r="CZ906" s="107"/>
      <c r="DA906" s="107"/>
      <c r="DB906" s="107"/>
      <c r="DC906" s="107"/>
      <c r="DD906" s="107"/>
    </row>
    <row r="907" spans="1:108" s="58" customFormat="1" ht="13.5" customHeight="1">
      <c r="A907" s="107" t="s">
        <v>1173</v>
      </c>
      <c r="B907" s="107"/>
      <c r="C907" s="107"/>
      <c r="D907" s="107"/>
      <c r="E907" s="107"/>
      <c r="F907" s="107"/>
      <c r="G907" s="107"/>
      <c r="H907" s="107"/>
      <c r="I907" s="107"/>
      <c r="J907" s="107"/>
      <c r="K907" s="107"/>
      <c r="L907" s="107"/>
      <c r="M907" s="107"/>
      <c r="N907" s="107"/>
      <c r="O907" s="107"/>
      <c r="P907" s="107"/>
      <c r="Q907" s="107"/>
      <c r="R907" s="107"/>
      <c r="S907" s="107"/>
      <c r="T907" s="107"/>
      <c r="U907" s="107"/>
      <c r="V907" s="107"/>
      <c r="W907" s="107"/>
      <c r="X907" s="107"/>
      <c r="Y907" s="107"/>
      <c r="Z907" s="107"/>
      <c r="AA907" s="107"/>
      <c r="AB907" s="107"/>
      <c r="AC907" s="107"/>
      <c r="AD907" s="107"/>
      <c r="AE907" s="107"/>
      <c r="AF907" s="107"/>
      <c r="AG907" s="107"/>
      <c r="AH907" s="107"/>
      <c r="AI907" s="107"/>
      <c r="AJ907" s="107"/>
      <c r="AK907" s="107"/>
      <c r="AL907" s="107"/>
      <c r="AM907" s="107"/>
      <c r="AN907" s="107"/>
      <c r="AO907" s="107"/>
      <c r="AP907" s="107"/>
      <c r="AQ907" s="107"/>
      <c r="AR907" s="107"/>
      <c r="AS907" s="107"/>
      <c r="AT907" s="107"/>
      <c r="AU907" s="107"/>
      <c r="AV907" s="107"/>
      <c r="AW907" s="107"/>
      <c r="AX907" s="107"/>
      <c r="AY907" s="107"/>
      <c r="AZ907" s="107"/>
      <c r="BA907" s="107"/>
      <c r="BB907" s="107"/>
      <c r="BC907" s="107"/>
      <c r="BD907" s="107"/>
      <c r="BE907" s="107"/>
      <c r="BF907" s="107"/>
      <c r="BG907" s="107"/>
      <c r="BH907" s="107"/>
      <c r="BI907" s="107"/>
      <c r="BJ907" s="107"/>
      <c r="BK907" s="107"/>
      <c r="BL907" s="107"/>
      <c r="BM907" s="107"/>
      <c r="BN907" s="107"/>
      <c r="BO907" s="107"/>
      <c r="BP907" s="107"/>
      <c r="BQ907" s="107"/>
      <c r="BR907" s="107"/>
      <c r="BS907" s="107"/>
      <c r="BT907" s="107"/>
      <c r="BU907" s="107"/>
      <c r="BV907" s="107"/>
      <c r="BW907" s="107"/>
      <c r="BX907" s="107"/>
      <c r="BY907" s="107"/>
      <c r="BZ907" s="107"/>
      <c r="CA907" s="107"/>
      <c r="CB907" s="107"/>
      <c r="CC907" s="107"/>
      <c r="CD907" s="107"/>
      <c r="CE907" s="107"/>
      <c r="CF907" s="107"/>
      <c r="CG907" s="107"/>
      <c r="CH907" s="107"/>
      <c r="CI907" s="107"/>
      <c r="CJ907" s="107"/>
      <c r="CK907" s="107"/>
      <c r="CL907" s="107"/>
      <c r="CM907" s="107"/>
      <c r="CN907" s="107"/>
      <c r="CO907" s="107"/>
      <c r="CP907" s="107"/>
      <c r="CQ907" s="107"/>
      <c r="CR907" s="107"/>
      <c r="CS907" s="107"/>
      <c r="CT907" s="107"/>
      <c r="CU907" s="107"/>
      <c r="CV907" s="107"/>
      <c r="CW907" s="107"/>
      <c r="CX907" s="107"/>
      <c r="CY907" s="107"/>
      <c r="CZ907" s="107"/>
      <c r="DA907" s="107"/>
      <c r="DB907" s="107"/>
      <c r="DC907" s="107"/>
      <c r="DD907" s="107"/>
    </row>
    <row r="908" spans="1:108" s="58" customFormat="1" ht="13.5" customHeight="1">
      <c r="A908" s="107" t="s">
        <v>1174</v>
      </c>
      <c r="B908" s="107"/>
      <c r="C908" s="107"/>
      <c r="D908" s="107"/>
      <c r="E908" s="107"/>
      <c r="F908" s="107"/>
      <c r="G908" s="107"/>
      <c r="H908" s="107"/>
      <c r="I908" s="107"/>
      <c r="J908" s="107"/>
      <c r="K908" s="107"/>
      <c r="L908" s="107"/>
      <c r="M908" s="107"/>
      <c r="N908" s="107"/>
      <c r="O908" s="107"/>
      <c r="P908" s="107"/>
      <c r="Q908" s="107"/>
      <c r="R908" s="107"/>
      <c r="S908" s="107"/>
      <c r="T908" s="107"/>
      <c r="U908" s="107"/>
      <c r="V908" s="107"/>
      <c r="W908" s="107"/>
      <c r="X908" s="107"/>
      <c r="Y908" s="107"/>
      <c r="Z908" s="107"/>
      <c r="AA908" s="107"/>
      <c r="AB908" s="107"/>
      <c r="AC908" s="107"/>
      <c r="AD908" s="107"/>
      <c r="AE908" s="107"/>
      <c r="AF908" s="107"/>
      <c r="AG908" s="107"/>
      <c r="AH908" s="107"/>
      <c r="AI908" s="107"/>
      <c r="AJ908" s="107"/>
      <c r="AK908" s="107"/>
      <c r="AL908" s="107"/>
      <c r="AM908" s="107"/>
      <c r="AN908" s="107"/>
      <c r="AO908" s="107"/>
      <c r="AP908" s="107"/>
      <c r="AQ908" s="107"/>
      <c r="AR908" s="107"/>
      <c r="AS908" s="107"/>
      <c r="AT908" s="107"/>
      <c r="AU908" s="107"/>
      <c r="AV908" s="107"/>
      <c r="AW908" s="107"/>
      <c r="AX908" s="107"/>
      <c r="AY908" s="107"/>
      <c r="AZ908" s="107"/>
      <c r="BA908" s="107"/>
      <c r="BB908" s="107"/>
      <c r="BC908" s="107"/>
      <c r="BD908" s="107"/>
      <c r="BE908" s="107"/>
      <c r="BF908" s="107"/>
      <c r="BG908" s="107"/>
      <c r="BH908" s="107"/>
      <c r="BI908" s="107"/>
      <c r="BJ908" s="107"/>
      <c r="BK908" s="107"/>
      <c r="BL908" s="107"/>
      <c r="BM908" s="107"/>
      <c r="BN908" s="107"/>
      <c r="BO908" s="107"/>
      <c r="BP908" s="107"/>
      <c r="BQ908" s="107"/>
      <c r="BR908" s="107"/>
      <c r="BS908" s="107"/>
      <c r="BT908" s="107"/>
      <c r="BU908" s="107"/>
      <c r="BV908" s="107"/>
      <c r="BW908" s="107"/>
      <c r="BX908" s="107"/>
      <c r="BY908" s="107"/>
      <c r="BZ908" s="107"/>
      <c r="CA908" s="107"/>
      <c r="CB908" s="107"/>
      <c r="CC908" s="107"/>
      <c r="CD908" s="107"/>
      <c r="CE908" s="107"/>
      <c r="CF908" s="107"/>
      <c r="CG908" s="107"/>
      <c r="CH908" s="107"/>
      <c r="CI908" s="107"/>
      <c r="CJ908" s="107"/>
      <c r="CK908" s="107"/>
      <c r="CL908" s="107"/>
      <c r="CM908" s="107"/>
      <c r="CN908" s="107"/>
      <c r="CO908" s="107"/>
      <c r="CP908" s="107"/>
      <c r="CQ908" s="107"/>
      <c r="CR908" s="107"/>
      <c r="CS908" s="107"/>
      <c r="CT908" s="107"/>
      <c r="CU908" s="107"/>
      <c r="CV908" s="107"/>
      <c r="CW908" s="107"/>
      <c r="CX908" s="107"/>
      <c r="CY908" s="107"/>
      <c r="CZ908" s="107"/>
      <c r="DA908" s="107"/>
      <c r="DB908" s="107"/>
      <c r="DC908" s="107"/>
      <c r="DD908" s="107"/>
    </row>
    <row r="909" spans="1:108" s="58" customFormat="1" ht="13.5" customHeight="1">
      <c r="A909" s="107" t="s">
        <v>1175</v>
      </c>
      <c r="B909" s="107"/>
      <c r="C909" s="107"/>
      <c r="D909" s="107"/>
      <c r="E909" s="107"/>
      <c r="F909" s="107"/>
      <c r="G909" s="107"/>
      <c r="H909" s="107"/>
      <c r="I909" s="107"/>
      <c r="J909" s="107"/>
      <c r="K909" s="107"/>
      <c r="L909" s="107"/>
      <c r="M909" s="107"/>
      <c r="N909" s="107"/>
      <c r="O909" s="107"/>
      <c r="P909" s="107"/>
      <c r="Q909" s="107"/>
      <c r="R909" s="107"/>
      <c r="S909" s="107"/>
      <c r="T909" s="107"/>
      <c r="U909" s="107"/>
      <c r="V909" s="107"/>
      <c r="W909" s="107"/>
      <c r="X909" s="107"/>
      <c r="Y909" s="107"/>
      <c r="Z909" s="107"/>
      <c r="AA909" s="107"/>
      <c r="AB909" s="107"/>
      <c r="AC909" s="107"/>
      <c r="AD909" s="107"/>
      <c r="AE909" s="107"/>
      <c r="AF909" s="107"/>
      <c r="AG909" s="107"/>
      <c r="AH909" s="107"/>
      <c r="AI909" s="107"/>
      <c r="AJ909" s="107"/>
      <c r="AK909" s="107"/>
      <c r="AL909" s="107"/>
      <c r="AM909" s="107"/>
      <c r="AN909" s="107"/>
      <c r="AO909" s="107"/>
      <c r="AP909" s="107"/>
      <c r="AQ909" s="107"/>
      <c r="AR909" s="107"/>
      <c r="AS909" s="107"/>
      <c r="AT909" s="107"/>
      <c r="AU909" s="107"/>
      <c r="AV909" s="107"/>
      <c r="AW909" s="107"/>
      <c r="AX909" s="107"/>
      <c r="AY909" s="107"/>
      <c r="AZ909" s="107"/>
      <c r="BA909" s="107"/>
      <c r="BB909" s="107"/>
      <c r="BC909" s="107"/>
      <c r="BD909" s="107"/>
      <c r="BE909" s="107"/>
      <c r="BF909" s="107"/>
      <c r="BG909" s="107"/>
      <c r="BH909" s="107"/>
      <c r="BI909" s="107"/>
      <c r="BJ909" s="107"/>
      <c r="BK909" s="107"/>
      <c r="BL909" s="107"/>
      <c r="BM909" s="107"/>
      <c r="BN909" s="107"/>
      <c r="BO909" s="107"/>
      <c r="BP909" s="107"/>
      <c r="BQ909" s="107"/>
      <c r="BR909" s="107"/>
      <c r="BS909" s="107"/>
      <c r="BT909" s="107"/>
      <c r="BU909" s="107"/>
      <c r="BV909" s="107"/>
      <c r="BW909" s="107"/>
      <c r="BX909" s="107"/>
      <c r="BY909" s="107"/>
      <c r="BZ909" s="107"/>
      <c r="CA909" s="107"/>
      <c r="CB909" s="107"/>
      <c r="CC909" s="107"/>
      <c r="CD909" s="107"/>
      <c r="CE909" s="107"/>
      <c r="CF909" s="107"/>
      <c r="CG909" s="107"/>
      <c r="CH909" s="107"/>
      <c r="CI909" s="107"/>
      <c r="CJ909" s="107"/>
      <c r="CK909" s="107"/>
      <c r="CL909" s="107"/>
      <c r="CM909" s="107"/>
      <c r="CN909" s="107"/>
      <c r="CO909" s="107"/>
      <c r="CP909" s="107"/>
      <c r="CQ909" s="107"/>
      <c r="CR909" s="107"/>
      <c r="CS909" s="107"/>
      <c r="CT909" s="107"/>
      <c r="CU909" s="107"/>
      <c r="CV909" s="107"/>
      <c r="CW909" s="107"/>
      <c r="CX909" s="107"/>
      <c r="CY909" s="107"/>
      <c r="CZ909" s="107"/>
      <c r="DA909" s="107"/>
      <c r="DB909" s="107"/>
      <c r="DC909" s="107"/>
      <c r="DD909" s="107"/>
    </row>
    <row r="910" spans="1:108" s="58" customFormat="1" ht="13.5" customHeight="1">
      <c r="A910" s="107" t="s">
        <v>1180</v>
      </c>
      <c r="B910" s="107"/>
      <c r="C910" s="107"/>
      <c r="D910" s="107"/>
      <c r="E910" s="107"/>
      <c r="F910" s="107"/>
      <c r="G910" s="107"/>
      <c r="H910" s="107"/>
      <c r="I910" s="107"/>
      <c r="J910" s="107"/>
      <c r="K910" s="107"/>
      <c r="L910" s="107"/>
      <c r="M910" s="107"/>
      <c r="N910" s="107"/>
      <c r="O910" s="107"/>
      <c r="P910" s="107"/>
      <c r="Q910" s="107"/>
      <c r="R910" s="107"/>
      <c r="S910" s="107"/>
      <c r="T910" s="107"/>
      <c r="U910" s="107"/>
      <c r="V910" s="107"/>
      <c r="W910" s="107"/>
      <c r="X910" s="107"/>
      <c r="Y910" s="107"/>
      <c r="Z910" s="107"/>
      <c r="AA910" s="107"/>
      <c r="AB910" s="107"/>
      <c r="AC910" s="107"/>
      <c r="AD910" s="107"/>
      <c r="AE910" s="107"/>
      <c r="AF910" s="107"/>
      <c r="AG910" s="107"/>
      <c r="AH910" s="107"/>
      <c r="AI910" s="107"/>
      <c r="AJ910" s="107"/>
      <c r="AK910" s="107"/>
      <c r="AL910" s="107"/>
      <c r="AM910" s="107"/>
      <c r="AN910" s="107"/>
      <c r="AO910" s="107"/>
      <c r="AP910" s="107"/>
      <c r="AQ910" s="107"/>
      <c r="AR910" s="107"/>
      <c r="AS910" s="107"/>
      <c r="AT910" s="107"/>
      <c r="AU910" s="107"/>
      <c r="AV910" s="107"/>
      <c r="AW910" s="107"/>
      <c r="AX910" s="107"/>
      <c r="AY910" s="107"/>
      <c r="AZ910" s="107"/>
      <c r="BA910" s="107"/>
      <c r="BB910" s="107"/>
      <c r="BC910" s="107"/>
      <c r="BD910" s="107"/>
      <c r="BE910" s="107"/>
      <c r="BF910" s="107"/>
      <c r="BG910" s="107"/>
      <c r="BH910" s="107"/>
      <c r="BI910" s="107"/>
      <c r="BJ910" s="107"/>
      <c r="BK910" s="107"/>
      <c r="BL910" s="107"/>
      <c r="BM910" s="107"/>
      <c r="BN910" s="107"/>
      <c r="BO910" s="107"/>
      <c r="BP910" s="107"/>
      <c r="BQ910" s="107"/>
      <c r="BR910" s="107"/>
      <c r="BS910" s="107"/>
      <c r="BT910" s="107"/>
      <c r="BU910" s="107"/>
      <c r="BV910" s="107"/>
      <c r="BW910" s="107"/>
      <c r="BX910" s="107"/>
      <c r="BY910" s="107"/>
      <c r="BZ910" s="107"/>
      <c r="CA910" s="107"/>
      <c r="CB910" s="107"/>
      <c r="CC910" s="107"/>
      <c r="CD910" s="107"/>
      <c r="CE910" s="107"/>
      <c r="CF910" s="107"/>
      <c r="CG910" s="107"/>
      <c r="CH910" s="107"/>
      <c r="CI910" s="107"/>
      <c r="CJ910" s="107"/>
      <c r="CK910" s="107"/>
      <c r="CL910" s="107"/>
      <c r="CM910" s="107"/>
      <c r="CN910" s="107"/>
      <c r="CO910" s="107"/>
      <c r="CP910" s="107"/>
      <c r="CQ910" s="107"/>
      <c r="CR910" s="107"/>
      <c r="CS910" s="107"/>
      <c r="CT910" s="107"/>
      <c r="CU910" s="107"/>
      <c r="CV910" s="107"/>
      <c r="CW910" s="107"/>
      <c r="CX910" s="107"/>
      <c r="CY910" s="107"/>
      <c r="CZ910" s="107"/>
      <c r="DA910" s="107"/>
      <c r="DB910" s="107"/>
      <c r="DC910" s="107"/>
      <c r="DD910" s="107"/>
    </row>
    <row r="911" spans="1:108" s="58" customFormat="1" ht="13.5" customHeight="1">
      <c r="A911" s="107" t="s">
        <v>1176</v>
      </c>
      <c r="B911" s="107"/>
      <c r="C911" s="107"/>
      <c r="D911" s="107"/>
      <c r="E911" s="107"/>
      <c r="F911" s="107"/>
      <c r="G911" s="107"/>
      <c r="H911" s="107"/>
      <c r="I911" s="107"/>
      <c r="J911" s="107"/>
      <c r="K911" s="107"/>
      <c r="L911" s="107"/>
      <c r="M911" s="107"/>
      <c r="N911" s="107"/>
      <c r="O911" s="107"/>
      <c r="P911" s="107"/>
      <c r="Q911" s="107"/>
      <c r="R911" s="107"/>
      <c r="S911" s="107"/>
      <c r="T911" s="107"/>
      <c r="U911" s="107"/>
      <c r="V911" s="107"/>
      <c r="W911" s="107"/>
      <c r="X911" s="107"/>
      <c r="Y911" s="107"/>
      <c r="Z911" s="107"/>
      <c r="AA911" s="107"/>
      <c r="AB911" s="107"/>
      <c r="AC911" s="107"/>
      <c r="AD911" s="107"/>
      <c r="AE911" s="107"/>
      <c r="AF911" s="107"/>
      <c r="AG911" s="107"/>
      <c r="AH911" s="107"/>
      <c r="AI911" s="107"/>
      <c r="AJ911" s="107"/>
      <c r="AK911" s="107"/>
      <c r="AL911" s="107"/>
      <c r="AM911" s="107"/>
      <c r="AN911" s="107"/>
      <c r="AO911" s="107"/>
      <c r="AP911" s="107"/>
      <c r="AQ911" s="107"/>
      <c r="AR911" s="107"/>
      <c r="AS911" s="107"/>
      <c r="AT911" s="107"/>
      <c r="AU911" s="107"/>
      <c r="AV911" s="107"/>
      <c r="AW911" s="107"/>
      <c r="AX911" s="107"/>
      <c r="AY911" s="107"/>
      <c r="AZ911" s="107"/>
      <c r="BA911" s="107"/>
      <c r="BB911" s="107"/>
      <c r="BC911" s="107"/>
      <c r="BD911" s="107"/>
      <c r="BE911" s="107"/>
      <c r="BF911" s="107"/>
      <c r="BG911" s="107"/>
      <c r="BH911" s="107"/>
      <c r="BI911" s="107"/>
      <c r="BJ911" s="107"/>
      <c r="BK911" s="107"/>
      <c r="BL911" s="107"/>
      <c r="BM911" s="107"/>
      <c r="BN911" s="107"/>
      <c r="BO911" s="107"/>
      <c r="BP911" s="107"/>
      <c r="BQ911" s="107"/>
      <c r="BR911" s="107"/>
      <c r="BS911" s="107"/>
      <c r="BT911" s="107"/>
      <c r="BU911" s="107"/>
      <c r="BV911" s="107"/>
      <c r="BW911" s="107"/>
      <c r="BX911" s="107"/>
      <c r="BY911" s="107"/>
      <c r="BZ911" s="107"/>
      <c r="CA911" s="107"/>
      <c r="CB911" s="107"/>
      <c r="CC911" s="107"/>
      <c r="CD911" s="107"/>
      <c r="CE911" s="107"/>
      <c r="CF911" s="107"/>
      <c r="CG911" s="107"/>
      <c r="CH911" s="107"/>
      <c r="CI911" s="107"/>
      <c r="CJ911" s="107"/>
      <c r="CK911" s="107"/>
      <c r="CL911" s="107"/>
      <c r="CM911" s="107"/>
      <c r="CN911" s="107"/>
      <c r="CO911" s="107"/>
      <c r="CP911" s="107"/>
      <c r="CQ911" s="107"/>
      <c r="CR911" s="107"/>
      <c r="CS911" s="107"/>
      <c r="CT911" s="107"/>
      <c r="CU911" s="107"/>
      <c r="CV911" s="107"/>
      <c r="CW911" s="107"/>
      <c r="CX911" s="107"/>
      <c r="CY911" s="107"/>
      <c r="CZ911" s="107"/>
      <c r="DA911" s="107"/>
      <c r="DB911" s="107"/>
      <c r="DC911" s="107"/>
      <c r="DD911" s="107"/>
    </row>
    <row r="912" spans="1:108" s="58" customFormat="1" ht="13.5" customHeight="1">
      <c r="A912" s="107" t="s">
        <v>1179</v>
      </c>
      <c r="B912" s="107"/>
      <c r="C912" s="107"/>
      <c r="D912" s="107"/>
      <c r="E912" s="107"/>
      <c r="F912" s="107"/>
      <c r="G912" s="107"/>
      <c r="H912" s="107"/>
      <c r="I912" s="107"/>
      <c r="J912" s="107"/>
      <c r="K912" s="107"/>
      <c r="L912" s="107"/>
      <c r="M912" s="107"/>
      <c r="N912" s="107"/>
      <c r="O912" s="107"/>
      <c r="P912" s="107"/>
      <c r="Q912" s="107"/>
      <c r="R912" s="107"/>
      <c r="S912" s="107"/>
      <c r="T912" s="107"/>
      <c r="U912" s="107"/>
      <c r="V912" s="107"/>
      <c r="W912" s="107"/>
      <c r="X912" s="107"/>
      <c r="Y912" s="107"/>
      <c r="Z912" s="107"/>
      <c r="AA912" s="107"/>
      <c r="AB912" s="107"/>
      <c r="AC912" s="107"/>
      <c r="AD912" s="107"/>
      <c r="AE912" s="107"/>
      <c r="AF912" s="107"/>
      <c r="AG912" s="107"/>
      <c r="AH912" s="107"/>
      <c r="AI912" s="107"/>
      <c r="AJ912" s="107"/>
      <c r="AK912" s="107"/>
      <c r="AL912" s="107"/>
      <c r="AM912" s="107"/>
      <c r="AN912" s="107"/>
      <c r="AO912" s="107"/>
      <c r="AP912" s="107"/>
      <c r="AQ912" s="107"/>
      <c r="AR912" s="107"/>
      <c r="AS912" s="107"/>
      <c r="AT912" s="107"/>
      <c r="AU912" s="107"/>
      <c r="AV912" s="107"/>
      <c r="AW912" s="107"/>
      <c r="AX912" s="107"/>
      <c r="AY912" s="107"/>
      <c r="AZ912" s="107"/>
      <c r="BA912" s="107"/>
      <c r="BB912" s="107"/>
      <c r="BC912" s="107"/>
      <c r="BD912" s="107"/>
      <c r="BE912" s="107"/>
      <c r="BF912" s="107"/>
      <c r="BG912" s="107"/>
      <c r="BH912" s="107"/>
      <c r="BI912" s="107"/>
      <c r="BJ912" s="107"/>
      <c r="BK912" s="107"/>
      <c r="BL912" s="107"/>
      <c r="BM912" s="107"/>
      <c r="BN912" s="107"/>
      <c r="BO912" s="107"/>
      <c r="BP912" s="107"/>
      <c r="BQ912" s="107"/>
      <c r="BR912" s="107"/>
      <c r="BS912" s="107"/>
      <c r="BT912" s="107"/>
      <c r="BU912" s="107"/>
      <c r="BV912" s="107"/>
      <c r="BW912" s="107"/>
      <c r="BX912" s="107"/>
      <c r="BY912" s="107"/>
      <c r="BZ912" s="107"/>
      <c r="CA912" s="107"/>
      <c r="CB912" s="107"/>
      <c r="CC912" s="107"/>
      <c r="CD912" s="107"/>
      <c r="CE912" s="107"/>
      <c r="CF912" s="107"/>
      <c r="CG912" s="107"/>
      <c r="CH912" s="107"/>
      <c r="CI912" s="107"/>
      <c r="CJ912" s="107"/>
      <c r="CK912" s="107"/>
      <c r="CL912" s="107"/>
      <c r="CM912" s="107"/>
      <c r="CN912" s="107"/>
      <c r="CO912" s="107"/>
      <c r="CP912" s="107"/>
      <c r="CQ912" s="107"/>
      <c r="CR912" s="107"/>
      <c r="CS912" s="107"/>
      <c r="CT912" s="107"/>
      <c r="CU912" s="107"/>
      <c r="CV912" s="107"/>
      <c r="CW912" s="107"/>
      <c r="CX912" s="107"/>
      <c r="CY912" s="107"/>
      <c r="CZ912" s="107"/>
      <c r="DA912" s="107"/>
      <c r="DB912" s="107"/>
      <c r="DC912" s="107"/>
      <c r="DD912" s="107"/>
    </row>
    <row r="913" spans="1:108" s="58" customFormat="1" ht="19.5" customHeight="1">
      <c r="A913" s="167" t="s">
        <v>1089</v>
      </c>
      <c r="B913" s="167"/>
      <c r="C913" s="167"/>
      <c r="D913" s="167"/>
      <c r="E913" s="167"/>
      <c r="F913" s="167"/>
      <c r="G913" s="167"/>
      <c r="H913" s="167"/>
      <c r="I913" s="167"/>
      <c r="J913" s="167"/>
      <c r="K913" s="167"/>
      <c r="L913" s="167"/>
      <c r="M913" s="167"/>
      <c r="N913" s="167"/>
      <c r="O913" s="167"/>
      <c r="P913" s="167"/>
      <c r="Q913" s="167"/>
      <c r="R913" s="167"/>
      <c r="S913" s="167"/>
      <c r="T913" s="167"/>
      <c r="U913" s="167"/>
      <c r="V913" s="167"/>
      <c r="W913" s="167"/>
      <c r="X913" s="167"/>
      <c r="Y913" s="167"/>
      <c r="Z913" s="167"/>
      <c r="AA913" s="167"/>
      <c r="AB913" s="167"/>
      <c r="AC913" s="167"/>
      <c r="AD913" s="167"/>
      <c r="AE913" s="167"/>
      <c r="AF913" s="167"/>
      <c r="AG913" s="167"/>
      <c r="AH913" s="167"/>
      <c r="AI913" s="167"/>
      <c r="AJ913" s="167"/>
      <c r="AK913" s="167"/>
      <c r="AL913" s="167"/>
      <c r="AM913" s="167"/>
      <c r="AN913" s="167"/>
      <c r="AO913" s="167"/>
      <c r="AP913" s="167"/>
      <c r="AQ913" s="167"/>
      <c r="AR913" s="167"/>
      <c r="AS913" s="167"/>
      <c r="AT913" s="167"/>
      <c r="AU913" s="167"/>
      <c r="AV913" s="167"/>
      <c r="AW913" s="167"/>
      <c r="AX913" s="167"/>
      <c r="AY913" s="167"/>
      <c r="AZ913" s="167"/>
      <c r="BA913" s="167"/>
      <c r="BB913" s="167"/>
      <c r="BC913" s="167"/>
      <c r="BD913" s="167"/>
      <c r="BE913" s="167"/>
      <c r="BF913" s="167"/>
      <c r="BG913" s="167"/>
      <c r="BH913" s="167"/>
      <c r="BI913" s="167"/>
      <c r="BJ913" s="167"/>
      <c r="BK913" s="167"/>
      <c r="BL913" s="167"/>
      <c r="BM913" s="167"/>
      <c r="BN913" s="167"/>
      <c r="BO913" s="167"/>
      <c r="BP913" s="167"/>
      <c r="BQ913" s="167"/>
      <c r="BR913" s="167"/>
      <c r="BS913" s="167"/>
      <c r="BT913" s="167"/>
      <c r="BU913" s="167"/>
      <c r="BV913" s="167"/>
      <c r="BW913" s="167"/>
      <c r="BX913" s="167"/>
      <c r="BY913" s="167"/>
      <c r="BZ913" s="167"/>
      <c r="CA913" s="167"/>
      <c r="CB913" s="167"/>
      <c r="CC913" s="167"/>
      <c r="CD913" s="167"/>
      <c r="CE913" s="167"/>
      <c r="CF913" s="167"/>
      <c r="CG913" s="167"/>
      <c r="CH913" s="167"/>
      <c r="CI913" s="167"/>
      <c r="CJ913" s="167"/>
      <c r="CK913" s="167"/>
      <c r="CL913" s="167"/>
      <c r="CM913" s="167"/>
      <c r="CN913" s="167"/>
      <c r="CO913" s="167"/>
      <c r="CP913" s="167"/>
      <c r="CQ913" s="167"/>
      <c r="CR913" s="167"/>
      <c r="CS913" s="167"/>
      <c r="CT913" s="167"/>
      <c r="CU913" s="167"/>
      <c r="CV913" s="167"/>
      <c r="CW913" s="167"/>
      <c r="CX913" s="167"/>
      <c r="CY913" s="167"/>
      <c r="CZ913" s="167"/>
      <c r="DA913" s="167"/>
      <c r="DB913" s="167"/>
      <c r="DC913" s="167"/>
      <c r="DD913" s="167"/>
    </row>
    <row r="914" spans="1:108" s="58" customFormat="1" ht="12.75">
      <c r="A914" s="120" t="s">
        <v>1374</v>
      </c>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c r="BE914" s="120"/>
      <c r="BF914" s="120"/>
      <c r="BG914" s="120"/>
      <c r="BH914" s="120"/>
      <c r="BI914" s="120"/>
      <c r="BJ914" s="120"/>
      <c r="BK914" s="120"/>
      <c r="BL914" s="120"/>
      <c r="BM914" s="120"/>
      <c r="BN914" s="120"/>
      <c r="BO914" s="120"/>
      <c r="BP914" s="120"/>
      <c r="BQ914" s="120"/>
      <c r="BR914" s="120"/>
      <c r="BS914" s="120"/>
      <c r="BT914" s="120"/>
      <c r="BU914" s="120"/>
      <c r="BV914" s="120"/>
      <c r="BW914" s="120"/>
      <c r="BX914" s="120"/>
      <c r="BY914" s="120"/>
      <c r="BZ914" s="120"/>
      <c r="CA914" s="120"/>
      <c r="CB914" s="120"/>
      <c r="CC914" s="120"/>
      <c r="CD914" s="120"/>
      <c r="CE914" s="120"/>
      <c r="CF914" s="120"/>
      <c r="CG914" s="120"/>
      <c r="CH914" s="120"/>
      <c r="CI914" s="120"/>
      <c r="CJ914" s="120"/>
      <c r="CK914" s="120"/>
      <c r="CL914" s="120"/>
      <c r="CM914" s="120"/>
      <c r="CN914" s="120"/>
      <c r="CO914" s="120"/>
      <c r="CP914" s="120"/>
      <c r="CQ914" s="120"/>
      <c r="CR914" s="120"/>
      <c r="CS914" s="120"/>
      <c r="CT914" s="120"/>
      <c r="CU914" s="120"/>
      <c r="CV914" s="120"/>
      <c r="CW914" s="120"/>
      <c r="CX914" s="120"/>
      <c r="CY914" s="120"/>
      <c r="CZ914" s="120"/>
      <c r="DA914" s="120"/>
      <c r="DB914" s="120"/>
      <c r="DC914" s="120"/>
      <c r="DD914" s="120"/>
    </row>
    <row r="915" spans="1:108" s="58" customFormat="1" ht="12.75">
      <c r="A915" s="108" t="s">
        <v>1377</v>
      </c>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c r="AA915" s="108"/>
      <c r="AB915" s="108"/>
      <c r="AC915" s="108"/>
      <c r="AD915" s="108"/>
      <c r="AE915" s="108"/>
      <c r="AF915" s="108"/>
      <c r="AG915" s="108"/>
      <c r="AH915" s="108"/>
      <c r="AI915" s="108"/>
      <c r="AJ915" s="108"/>
      <c r="AK915" s="108"/>
      <c r="AL915" s="108"/>
      <c r="AM915" s="108"/>
      <c r="AN915" s="108"/>
      <c r="AO915" s="108"/>
      <c r="AP915" s="108"/>
      <c r="AQ915" s="108"/>
      <c r="AR915" s="108"/>
      <c r="AS915" s="108"/>
      <c r="AT915" s="108"/>
      <c r="AU915" s="108"/>
      <c r="AV915" s="108"/>
      <c r="AW915" s="108"/>
      <c r="AX915" s="108"/>
      <c r="AY915" s="108"/>
      <c r="AZ915" s="108"/>
      <c r="BA915" s="108"/>
      <c r="BB915" s="108"/>
      <c r="BC915" s="108"/>
      <c r="BD915" s="108"/>
      <c r="BE915" s="108"/>
      <c r="BF915" s="108"/>
      <c r="BG915" s="108"/>
      <c r="BH915" s="108"/>
      <c r="BI915" s="108"/>
      <c r="BJ915" s="108"/>
      <c r="BK915" s="108"/>
      <c r="BL915" s="108"/>
      <c r="BM915" s="108"/>
      <c r="BN915" s="108"/>
      <c r="BO915" s="108"/>
      <c r="BP915" s="108"/>
      <c r="BQ915" s="108"/>
      <c r="BR915" s="108"/>
      <c r="BS915" s="108"/>
      <c r="BT915" s="108"/>
      <c r="BU915" s="108"/>
      <c r="BV915" s="108"/>
      <c r="BW915" s="108"/>
      <c r="BX915" s="108"/>
      <c r="BY915" s="108"/>
      <c r="BZ915" s="108"/>
      <c r="CA915" s="108"/>
      <c r="CB915" s="108"/>
      <c r="CC915" s="108"/>
      <c r="CD915" s="108"/>
      <c r="CE915" s="108"/>
      <c r="CF915" s="108"/>
      <c r="CG915" s="108"/>
      <c r="CH915" s="108"/>
      <c r="CI915" s="108"/>
      <c r="CJ915" s="108"/>
      <c r="CK915" s="108"/>
      <c r="CL915" s="108"/>
      <c r="CM915" s="108"/>
      <c r="CN915" s="108"/>
      <c r="CO915" s="108"/>
      <c r="CP915" s="108"/>
      <c r="CQ915" s="108"/>
      <c r="CR915" s="108"/>
      <c r="CS915" s="108"/>
      <c r="CT915" s="108"/>
      <c r="CU915" s="108"/>
      <c r="CV915" s="108"/>
      <c r="CW915" s="108"/>
      <c r="CX915" s="108"/>
      <c r="CY915" s="108"/>
      <c r="CZ915" s="108"/>
      <c r="DA915" s="108"/>
      <c r="DB915" s="108"/>
      <c r="DC915" s="108"/>
      <c r="DD915" s="108"/>
    </row>
    <row r="916" spans="1:108" s="59" customFormat="1" ht="12.95" customHeight="1">
      <c r="A916" s="108" t="s">
        <v>1378</v>
      </c>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c r="AA916" s="108"/>
      <c r="AB916" s="108"/>
      <c r="AC916" s="108"/>
      <c r="AD916" s="108"/>
      <c r="AE916" s="108"/>
      <c r="AF916" s="108"/>
      <c r="AG916" s="108"/>
      <c r="AH916" s="108"/>
      <c r="AI916" s="108"/>
      <c r="AJ916" s="108"/>
      <c r="AK916" s="108"/>
      <c r="AL916" s="108"/>
      <c r="AM916" s="108"/>
      <c r="AN916" s="108"/>
      <c r="AO916" s="108"/>
      <c r="AP916" s="108"/>
      <c r="AQ916" s="108"/>
      <c r="AR916" s="108"/>
      <c r="AS916" s="108"/>
      <c r="AT916" s="108"/>
      <c r="AU916" s="108"/>
      <c r="AV916" s="108"/>
      <c r="AW916" s="108"/>
      <c r="AX916" s="108"/>
      <c r="AY916" s="108"/>
      <c r="AZ916" s="108"/>
      <c r="BA916" s="108"/>
      <c r="BB916" s="108"/>
      <c r="BC916" s="108"/>
      <c r="BD916" s="108"/>
      <c r="BE916" s="108"/>
      <c r="BF916" s="108"/>
      <c r="BG916" s="108"/>
      <c r="BH916" s="108"/>
      <c r="BI916" s="108"/>
      <c r="BJ916" s="108"/>
      <c r="BK916" s="108"/>
      <c r="BL916" s="108"/>
      <c r="BM916" s="108"/>
      <c r="BN916" s="108"/>
      <c r="BO916" s="108"/>
      <c r="BP916" s="108"/>
      <c r="BQ916" s="108"/>
      <c r="BR916" s="108"/>
      <c r="BS916" s="108"/>
      <c r="BT916" s="108"/>
      <c r="BU916" s="108"/>
      <c r="BV916" s="108"/>
      <c r="BW916" s="108"/>
      <c r="BX916" s="108"/>
      <c r="BY916" s="108"/>
      <c r="BZ916" s="108"/>
      <c r="CA916" s="108"/>
      <c r="CB916" s="108"/>
      <c r="CC916" s="108"/>
      <c r="CD916" s="108"/>
      <c r="CE916" s="108"/>
      <c r="CF916" s="108"/>
      <c r="CG916" s="108"/>
      <c r="CH916" s="108"/>
      <c r="CI916" s="108"/>
      <c r="CJ916" s="108"/>
      <c r="CK916" s="108"/>
      <c r="CL916" s="108"/>
      <c r="CM916" s="108"/>
      <c r="CN916" s="108"/>
      <c r="CO916" s="108"/>
      <c r="CP916" s="108"/>
      <c r="CQ916" s="108"/>
      <c r="CR916" s="108"/>
      <c r="CS916" s="108"/>
      <c r="CT916" s="108"/>
      <c r="CU916" s="108"/>
      <c r="CV916" s="108"/>
      <c r="CW916" s="108"/>
      <c r="CX916" s="108"/>
      <c r="CY916" s="108"/>
      <c r="CZ916" s="108"/>
      <c r="DA916" s="108"/>
      <c r="DB916" s="108"/>
      <c r="DC916" s="108"/>
      <c r="DD916" s="108"/>
    </row>
    <row r="917" spans="1:108" s="58" customFormat="1" ht="13.5" customHeight="1">
      <c r="A917" s="108" t="s">
        <v>1381</v>
      </c>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c r="AA917" s="108"/>
      <c r="AB917" s="108"/>
      <c r="AC917" s="108"/>
      <c r="AD917" s="108"/>
      <c r="AE917" s="108"/>
      <c r="AF917" s="108"/>
      <c r="AG917" s="108"/>
      <c r="AH917" s="108"/>
      <c r="AI917" s="108"/>
      <c r="AJ917" s="108"/>
      <c r="AK917" s="108"/>
      <c r="AL917" s="108"/>
      <c r="AM917" s="108"/>
      <c r="AN917" s="108"/>
      <c r="AO917" s="108"/>
      <c r="AP917" s="108"/>
      <c r="AQ917" s="108"/>
      <c r="AR917" s="108"/>
      <c r="AS917" s="108"/>
      <c r="AT917" s="108"/>
      <c r="AU917" s="108"/>
      <c r="AV917" s="108"/>
      <c r="AW917" s="108"/>
      <c r="AX917" s="108"/>
      <c r="AY917" s="108"/>
      <c r="AZ917" s="108"/>
      <c r="BA917" s="108"/>
      <c r="BB917" s="108"/>
      <c r="BC917" s="108"/>
      <c r="BD917" s="108"/>
      <c r="BE917" s="108"/>
      <c r="BF917" s="108"/>
      <c r="BG917" s="108"/>
      <c r="BH917" s="108"/>
      <c r="BI917" s="108"/>
      <c r="BJ917" s="108"/>
      <c r="BK917" s="108"/>
      <c r="BL917" s="108"/>
      <c r="BM917" s="108"/>
      <c r="BN917" s="108"/>
      <c r="BO917" s="108"/>
      <c r="BP917" s="108"/>
      <c r="BQ917" s="108"/>
      <c r="BR917" s="108"/>
      <c r="BS917" s="108"/>
      <c r="BT917" s="108"/>
      <c r="BU917" s="108"/>
      <c r="BV917" s="108"/>
      <c r="BW917" s="108"/>
      <c r="BX917" s="108"/>
      <c r="BY917" s="108"/>
      <c r="BZ917" s="108"/>
      <c r="CA917" s="108"/>
      <c r="CB917" s="108"/>
      <c r="CC917" s="108"/>
      <c r="CD917" s="108"/>
      <c r="CE917" s="108"/>
      <c r="CF917" s="108"/>
      <c r="CG917" s="108"/>
      <c r="CH917" s="108"/>
      <c r="CI917" s="108"/>
      <c r="CJ917" s="108"/>
      <c r="CK917" s="108"/>
      <c r="CL917" s="108"/>
      <c r="CM917" s="108"/>
      <c r="CN917" s="108"/>
      <c r="CO917" s="108"/>
      <c r="CP917" s="108"/>
      <c r="CQ917" s="108"/>
      <c r="CR917" s="108"/>
      <c r="CS917" s="108"/>
      <c r="CT917" s="108"/>
      <c r="CU917" s="108"/>
      <c r="CV917" s="108"/>
      <c r="CW917" s="108"/>
      <c r="CX917" s="108"/>
      <c r="CY917" s="108"/>
      <c r="CZ917" s="108"/>
      <c r="DA917" s="108"/>
      <c r="DB917" s="108"/>
      <c r="DC917" s="108"/>
      <c r="DD917" s="108"/>
    </row>
    <row r="918" spans="1:108" s="57" customFormat="1" ht="13.5" customHeight="1">
      <c r="A918" s="108" t="s">
        <v>1380</v>
      </c>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c r="AA918" s="108"/>
      <c r="AB918" s="108"/>
      <c r="AC918" s="108"/>
      <c r="AD918" s="108"/>
      <c r="AE918" s="108"/>
      <c r="AF918" s="108"/>
      <c r="AG918" s="108"/>
      <c r="AH918" s="108"/>
      <c r="AI918" s="108"/>
      <c r="AJ918" s="108"/>
      <c r="AK918" s="108"/>
      <c r="AL918" s="108"/>
      <c r="AM918" s="108"/>
      <c r="AN918" s="108"/>
      <c r="AO918" s="108"/>
      <c r="AP918" s="108"/>
      <c r="AQ918" s="108"/>
      <c r="AR918" s="108"/>
      <c r="AS918" s="108"/>
      <c r="AT918" s="108"/>
      <c r="AU918" s="108"/>
      <c r="AV918" s="108"/>
      <c r="AW918" s="108"/>
      <c r="AX918" s="108"/>
      <c r="AY918" s="108"/>
      <c r="AZ918" s="108"/>
      <c r="BA918" s="108"/>
      <c r="BB918" s="108"/>
      <c r="BC918" s="108"/>
      <c r="BD918" s="108"/>
      <c r="BE918" s="108"/>
      <c r="BF918" s="108"/>
      <c r="BG918" s="108"/>
      <c r="BH918" s="108"/>
      <c r="BI918" s="108"/>
      <c r="BJ918" s="108"/>
      <c r="BK918" s="108"/>
      <c r="BL918" s="108"/>
      <c r="BM918" s="108"/>
      <c r="BN918" s="108"/>
      <c r="BO918" s="108"/>
      <c r="BP918" s="108"/>
      <c r="BQ918" s="108"/>
      <c r="BR918" s="108"/>
      <c r="BS918" s="108"/>
      <c r="BT918" s="108"/>
      <c r="BU918" s="108"/>
      <c r="BV918" s="108"/>
      <c r="BW918" s="108"/>
      <c r="BX918" s="108"/>
      <c r="BY918" s="108"/>
      <c r="BZ918" s="108"/>
      <c r="CA918" s="108"/>
      <c r="CB918" s="108"/>
      <c r="CC918" s="108"/>
      <c r="CD918" s="108"/>
      <c r="CE918" s="108"/>
      <c r="CF918" s="108"/>
      <c r="CG918" s="108"/>
      <c r="CH918" s="108"/>
      <c r="CI918" s="108"/>
      <c r="CJ918" s="108"/>
      <c r="CK918" s="108"/>
      <c r="CL918" s="108"/>
      <c r="CM918" s="108"/>
      <c r="CN918" s="108"/>
      <c r="CO918" s="108"/>
      <c r="CP918" s="108"/>
      <c r="CQ918" s="108"/>
      <c r="CR918" s="108"/>
      <c r="CS918" s="108"/>
      <c r="CT918" s="108"/>
      <c r="CU918" s="108"/>
      <c r="CV918" s="108"/>
      <c r="CW918" s="108"/>
      <c r="CX918" s="108"/>
      <c r="CY918" s="108"/>
      <c r="CZ918" s="108"/>
      <c r="DA918" s="108"/>
      <c r="DB918" s="108"/>
      <c r="DC918" s="108"/>
      <c r="DD918" s="108"/>
    </row>
    <row r="919" spans="1:108" s="58" customFormat="1" ht="12.75">
      <c r="A919" s="108" t="s">
        <v>1382</v>
      </c>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c r="AA919" s="108"/>
      <c r="AB919" s="108"/>
      <c r="AC919" s="108"/>
      <c r="AD919" s="108"/>
      <c r="AE919" s="108"/>
      <c r="AF919" s="108"/>
      <c r="AG919" s="108"/>
      <c r="AH919" s="108"/>
      <c r="AI919" s="108"/>
      <c r="AJ919" s="108"/>
      <c r="AK919" s="108"/>
      <c r="AL919" s="108"/>
      <c r="AM919" s="108"/>
      <c r="AN919" s="108"/>
      <c r="AO919" s="108"/>
      <c r="AP919" s="108"/>
      <c r="AQ919" s="108"/>
      <c r="AR919" s="108"/>
      <c r="AS919" s="108"/>
      <c r="AT919" s="108"/>
      <c r="AU919" s="108"/>
      <c r="AV919" s="108"/>
      <c r="AW919" s="108"/>
      <c r="AX919" s="108"/>
      <c r="AY919" s="108"/>
      <c r="AZ919" s="108"/>
      <c r="BA919" s="108"/>
      <c r="BB919" s="108"/>
      <c r="BC919" s="108"/>
      <c r="BD919" s="108"/>
      <c r="BE919" s="108"/>
      <c r="BF919" s="108"/>
      <c r="BG919" s="108"/>
      <c r="BH919" s="108"/>
      <c r="BI919" s="108"/>
      <c r="BJ919" s="108"/>
      <c r="BK919" s="108"/>
      <c r="BL919" s="108"/>
      <c r="BM919" s="108"/>
      <c r="BN919" s="108"/>
      <c r="BO919" s="108"/>
      <c r="BP919" s="108"/>
      <c r="BQ919" s="108"/>
      <c r="BR919" s="108"/>
      <c r="BS919" s="108"/>
      <c r="BT919" s="108"/>
      <c r="BU919" s="108"/>
      <c r="BV919" s="108"/>
      <c r="BW919" s="108"/>
      <c r="BX919" s="108"/>
      <c r="BY919" s="108"/>
      <c r="BZ919" s="108"/>
      <c r="CA919" s="108"/>
      <c r="CB919" s="108"/>
      <c r="CC919" s="108"/>
      <c r="CD919" s="108"/>
      <c r="CE919" s="108"/>
      <c r="CF919" s="108"/>
      <c r="CG919" s="108"/>
      <c r="CH919" s="108"/>
      <c r="CI919" s="108"/>
      <c r="CJ919" s="108"/>
      <c r="CK919" s="108"/>
      <c r="CL919" s="108"/>
      <c r="CM919" s="108"/>
      <c r="CN919" s="108"/>
      <c r="CO919" s="108"/>
      <c r="CP919" s="108"/>
      <c r="CQ919" s="108"/>
      <c r="CR919" s="108"/>
      <c r="CS919" s="108"/>
      <c r="CT919" s="108"/>
      <c r="CU919" s="108"/>
      <c r="CV919" s="108"/>
      <c r="CW919" s="108"/>
      <c r="CX919" s="108"/>
      <c r="CY919" s="108"/>
      <c r="CZ919" s="108"/>
      <c r="DA919" s="108"/>
      <c r="DB919" s="108"/>
      <c r="DC919" s="108"/>
      <c r="DD919" s="108"/>
    </row>
    <row r="920" spans="1:108" s="59" customFormat="1" ht="12.95" customHeight="1">
      <c r="A920" s="108" t="s">
        <v>1383</v>
      </c>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c r="AA920" s="108"/>
      <c r="AB920" s="108"/>
      <c r="AC920" s="108"/>
      <c r="AD920" s="108"/>
      <c r="AE920" s="108"/>
      <c r="AF920" s="108"/>
      <c r="AG920" s="108"/>
      <c r="AH920" s="108"/>
      <c r="AI920" s="108"/>
      <c r="AJ920" s="108"/>
      <c r="AK920" s="108"/>
      <c r="AL920" s="108"/>
      <c r="AM920" s="108"/>
      <c r="AN920" s="108"/>
      <c r="AO920" s="108"/>
      <c r="AP920" s="108"/>
      <c r="AQ920" s="108"/>
      <c r="AR920" s="108"/>
      <c r="AS920" s="108"/>
      <c r="AT920" s="108"/>
      <c r="AU920" s="108"/>
      <c r="AV920" s="108"/>
      <c r="AW920" s="108"/>
      <c r="AX920" s="108"/>
      <c r="AY920" s="108"/>
      <c r="AZ920" s="108"/>
      <c r="BA920" s="108"/>
      <c r="BB920" s="108"/>
      <c r="BC920" s="108"/>
      <c r="BD920" s="108"/>
      <c r="BE920" s="108"/>
      <c r="BF920" s="108"/>
      <c r="BG920" s="108"/>
      <c r="BH920" s="108"/>
      <c r="BI920" s="108"/>
      <c r="BJ920" s="108"/>
      <c r="BK920" s="108"/>
      <c r="BL920" s="108"/>
      <c r="BM920" s="108"/>
      <c r="BN920" s="108"/>
      <c r="BO920" s="108"/>
      <c r="BP920" s="108"/>
      <c r="BQ920" s="108"/>
      <c r="BR920" s="108"/>
      <c r="BS920" s="108"/>
      <c r="BT920" s="108"/>
      <c r="BU920" s="108"/>
      <c r="BV920" s="108"/>
      <c r="BW920" s="108"/>
      <c r="BX920" s="108"/>
      <c r="BY920" s="108"/>
      <c r="BZ920" s="108"/>
      <c r="CA920" s="108"/>
      <c r="CB920" s="108"/>
      <c r="CC920" s="108"/>
      <c r="CD920" s="108"/>
      <c r="CE920" s="108"/>
      <c r="CF920" s="108"/>
      <c r="CG920" s="108"/>
      <c r="CH920" s="108"/>
      <c r="CI920" s="108"/>
      <c r="CJ920" s="108"/>
      <c r="CK920" s="108"/>
      <c r="CL920" s="108"/>
      <c r="CM920" s="108"/>
      <c r="CN920" s="108"/>
      <c r="CO920" s="108"/>
      <c r="CP920" s="108"/>
      <c r="CQ920" s="108"/>
      <c r="CR920" s="108"/>
      <c r="CS920" s="108"/>
      <c r="CT920" s="108"/>
      <c r="CU920" s="108"/>
      <c r="CV920" s="108"/>
      <c r="CW920" s="108"/>
      <c r="CX920" s="108"/>
      <c r="CY920" s="108"/>
      <c r="CZ920" s="108"/>
      <c r="DA920" s="108"/>
      <c r="DB920" s="108"/>
      <c r="DC920" s="108"/>
      <c r="DD920" s="108"/>
    </row>
    <row r="921" spans="1:108" s="58" customFormat="1" ht="13.5" customHeight="1">
      <c r="A921" s="108" t="s">
        <v>1384</v>
      </c>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c r="AA921" s="108"/>
      <c r="AB921" s="108"/>
      <c r="AC921" s="108"/>
      <c r="AD921" s="108"/>
      <c r="AE921" s="108"/>
      <c r="AF921" s="108"/>
      <c r="AG921" s="108"/>
      <c r="AH921" s="108"/>
      <c r="AI921" s="108"/>
      <c r="AJ921" s="108"/>
      <c r="AK921" s="108"/>
      <c r="AL921" s="108"/>
      <c r="AM921" s="108"/>
      <c r="AN921" s="108"/>
      <c r="AO921" s="108"/>
      <c r="AP921" s="108"/>
      <c r="AQ921" s="108"/>
      <c r="AR921" s="108"/>
      <c r="AS921" s="108"/>
      <c r="AT921" s="108"/>
      <c r="AU921" s="108"/>
      <c r="AV921" s="108"/>
      <c r="AW921" s="108"/>
      <c r="AX921" s="108"/>
      <c r="AY921" s="108"/>
      <c r="AZ921" s="108"/>
      <c r="BA921" s="108"/>
      <c r="BB921" s="108"/>
      <c r="BC921" s="108"/>
      <c r="BD921" s="108"/>
      <c r="BE921" s="108"/>
      <c r="BF921" s="108"/>
      <c r="BG921" s="108"/>
      <c r="BH921" s="108"/>
      <c r="BI921" s="108"/>
      <c r="BJ921" s="108"/>
      <c r="BK921" s="108"/>
      <c r="BL921" s="108"/>
      <c r="BM921" s="108"/>
      <c r="BN921" s="108"/>
      <c r="BO921" s="108"/>
      <c r="BP921" s="108"/>
      <c r="BQ921" s="108"/>
      <c r="BR921" s="108"/>
      <c r="BS921" s="108"/>
      <c r="BT921" s="108"/>
      <c r="BU921" s="108"/>
      <c r="BV921" s="108"/>
      <c r="BW921" s="108"/>
      <c r="BX921" s="108"/>
      <c r="BY921" s="108"/>
      <c r="BZ921" s="108"/>
      <c r="CA921" s="108"/>
      <c r="CB921" s="108"/>
      <c r="CC921" s="108"/>
      <c r="CD921" s="108"/>
      <c r="CE921" s="108"/>
      <c r="CF921" s="108"/>
      <c r="CG921" s="108"/>
      <c r="CH921" s="108"/>
      <c r="CI921" s="108"/>
      <c r="CJ921" s="108"/>
      <c r="CK921" s="108"/>
      <c r="CL921" s="108"/>
      <c r="CM921" s="108"/>
      <c r="CN921" s="108"/>
      <c r="CO921" s="108"/>
      <c r="CP921" s="108"/>
      <c r="CQ921" s="108"/>
      <c r="CR921" s="108"/>
      <c r="CS921" s="108"/>
      <c r="CT921" s="108"/>
      <c r="CU921" s="108"/>
      <c r="CV921" s="108"/>
      <c r="CW921" s="108"/>
      <c r="CX921" s="108"/>
      <c r="CY921" s="108"/>
      <c r="CZ921" s="108"/>
      <c r="DA921" s="108"/>
      <c r="DB921" s="108"/>
      <c r="DC921" s="108"/>
      <c r="DD921" s="108"/>
    </row>
    <row r="922" spans="1:108" s="57" customFormat="1" ht="13.5" customHeight="1">
      <c r="A922" s="108" t="s">
        <v>1385</v>
      </c>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c r="AA922" s="108"/>
      <c r="AB922" s="108"/>
      <c r="AC922" s="108"/>
      <c r="AD922" s="108"/>
      <c r="AE922" s="108"/>
      <c r="AF922" s="108"/>
      <c r="AG922" s="108"/>
      <c r="AH922" s="108"/>
      <c r="AI922" s="108"/>
      <c r="AJ922" s="108"/>
      <c r="AK922" s="108"/>
      <c r="AL922" s="108"/>
      <c r="AM922" s="108"/>
      <c r="AN922" s="108"/>
      <c r="AO922" s="108"/>
      <c r="AP922" s="108"/>
      <c r="AQ922" s="108"/>
      <c r="AR922" s="108"/>
      <c r="AS922" s="108"/>
      <c r="AT922" s="108"/>
      <c r="AU922" s="108"/>
      <c r="AV922" s="108"/>
      <c r="AW922" s="108"/>
      <c r="AX922" s="108"/>
      <c r="AY922" s="108"/>
      <c r="AZ922" s="108"/>
      <c r="BA922" s="108"/>
      <c r="BB922" s="108"/>
      <c r="BC922" s="108"/>
      <c r="BD922" s="108"/>
      <c r="BE922" s="108"/>
      <c r="BF922" s="108"/>
      <c r="BG922" s="108"/>
      <c r="BH922" s="108"/>
      <c r="BI922" s="108"/>
      <c r="BJ922" s="108"/>
      <c r="BK922" s="108"/>
      <c r="BL922" s="108"/>
      <c r="BM922" s="108"/>
      <c r="BN922" s="108"/>
      <c r="BO922" s="108"/>
      <c r="BP922" s="108"/>
      <c r="BQ922" s="108"/>
      <c r="BR922" s="108"/>
      <c r="BS922" s="108"/>
      <c r="BT922" s="108"/>
      <c r="BU922" s="108"/>
      <c r="BV922" s="108"/>
      <c r="BW922" s="108"/>
      <c r="BX922" s="108"/>
      <c r="BY922" s="108"/>
      <c r="BZ922" s="108"/>
      <c r="CA922" s="108"/>
      <c r="CB922" s="108"/>
      <c r="CC922" s="108"/>
      <c r="CD922" s="108"/>
      <c r="CE922" s="108"/>
      <c r="CF922" s="108"/>
      <c r="CG922" s="108"/>
      <c r="CH922" s="108"/>
      <c r="CI922" s="108"/>
      <c r="CJ922" s="108"/>
      <c r="CK922" s="108"/>
      <c r="CL922" s="108"/>
      <c r="CM922" s="108"/>
      <c r="CN922" s="108"/>
      <c r="CO922" s="108"/>
      <c r="CP922" s="108"/>
      <c r="CQ922" s="108"/>
      <c r="CR922" s="108"/>
      <c r="CS922" s="108"/>
      <c r="CT922" s="108"/>
      <c r="CU922" s="108"/>
      <c r="CV922" s="108"/>
      <c r="CW922" s="108"/>
      <c r="CX922" s="108"/>
      <c r="CY922" s="108"/>
      <c r="CZ922" s="108"/>
      <c r="DA922" s="108"/>
      <c r="DB922" s="108"/>
      <c r="DC922" s="108"/>
      <c r="DD922" s="108"/>
    </row>
    <row r="923" spans="1:108" s="58" customFormat="1" ht="12.75">
      <c r="A923" s="108" t="s">
        <v>1386</v>
      </c>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c r="AA923" s="108"/>
      <c r="AB923" s="108"/>
      <c r="AC923" s="108"/>
      <c r="AD923" s="108"/>
      <c r="AE923" s="108"/>
      <c r="AF923" s="108"/>
      <c r="AG923" s="108"/>
      <c r="AH923" s="108"/>
      <c r="AI923" s="108"/>
      <c r="AJ923" s="108"/>
      <c r="AK923" s="108"/>
      <c r="AL923" s="108"/>
      <c r="AM923" s="108"/>
      <c r="AN923" s="108"/>
      <c r="AO923" s="108"/>
      <c r="AP923" s="108"/>
      <c r="AQ923" s="108"/>
      <c r="AR923" s="108"/>
      <c r="AS923" s="108"/>
      <c r="AT923" s="108"/>
      <c r="AU923" s="108"/>
      <c r="AV923" s="108"/>
      <c r="AW923" s="108"/>
      <c r="AX923" s="108"/>
      <c r="AY923" s="108"/>
      <c r="AZ923" s="108"/>
      <c r="BA923" s="108"/>
      <c r="BB923" s="108"/>
      <c r="BC923" s="108"/>
      <c r="BD923" s="108"/>
      <c r="BE923" s="108"/>
      <c r="BF923" s="108"/>
      <c r="BG923" s="108"/>
      <c r="BH923" s="108"/>
      <c r="BI923" s="108"/>
      <c r="BJ923" s="108"/>
      <c r="BK923" s="108"/>
      <c r="BL923" s="108"/>
      <c r="BM923" s="108"/>
      <c r="BN923" s="108"/>
      <c r="BO923" s="108"/>
      <c r="BP923" s="108"/>
      <c r="BQ923" s="108"/>
      <c r="BR923" s="108"/>
      <c r="BS923" s="108"/>
      <c r="BT923" s="108"/>
      <c r="BU923" s="108"/>
      <c r="BV923" s="108"/>
      <c r="BW923" s="108"/>
      <c r="BX923" s="108"/>
      <c r="BY923" s="108"/>
      <c r="BZ923" s="108"/>
      <c r="CA923" s="108"/>
      <c r="CB923" s="108"/>
      <c r="CC923" s="108"/>
      <c r="CD923" s="108"/>
      <c r="CE923" s="108"/>
      <c r="CF923" s="108"/>
      <c r="CG923" s="108"/>
      <c r="CH923" s="108"/>
      <c r="CI923" s="108"/>
      <c r="CJ923" s="108"/>
      <c r="CK923" s="108"/>
      <c r="CL923" s="108"/>
      <c r="CM923" s="108"/>
      <c r="CN923" s="108"/>
      <c r="CO923" s="108"/>
      <c r="CP923" s="108"/>
      <c r="CQ923" s="108"/>
      <c r="CR923" s="108"/>
      <c r="CS923" s="108"/>
      <c r="CT923" s="108"/>
      <c r="CU923" s="108"/>
      <c r="CV923" s="108"/>
      <c r="CW923" s="108"/>
      <c r="CX923" s="108"/>
      <c r="CY923" s="108"/>
      <c r="CZ923" s="108"/>
      <c r="DA923" s="108"/>
      <c r="DB923" s="108"/>
      <c r="DC923" s="108"/>
      <c r="DD923" s="108"/>
    </row>
    <row r="924" spans="1:108" s="59" customFormat="1" ht="12.95" customHeight="1">
      <c r="A924" s="108" t="s">
        <v>1721</v>
      </c>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c r="AA924" s="108"/>
      <c r="AB924" s="108"/>
      <c r="AC924" s="108"/>
      <c r="AD924" s="108"/>
      <c r="AE924" s="108"/>
      <c r="AF924" s="108"/>
      <c r="AG924" s="108"/>
      <c r="AH924" s="108"/>
      <c r="AI924" s="108"/>
      <c r="AJ924" s="108"/>
      <c r="AK924" s="108"/>
      <c r="AL924" s="108"/>
      <c r="AM924" s="108"/>
      <c r="AN924" s="108"/>
      <c r="AO924" s="108"/>
      <c r="AP924" s="108"/>
      <c r="AQ924" s="108"/>
      <c r="AR924" s="108"/>
      <c r="AS924" s="108"/>
      <c r="AT924" s="108"/>
      <c r="AU924" s="108"/>
      <c r="AV924" s="108"/>
      <c r="AW924" s="108"/>
      <c r="AX924" s="108"/>
      <c r="AY924" s="108"/>
      <c r="AZ924" s="108"/>
      <c r="BA924" s="108"/>
      <c r="BB924" s="108"/>
      <c r="BC924" s="108"/>
      <c r="BD924" s="108"/>
      <c r="BE924" s="108"/>
      <c r="BF924" s="108"/>
      <c r="BG924" s="108"/>
      <c r="BH924" s="108"/>
      <c r="BI924" s="108"/>
      <c r="BJ924" s="108"/>
      <c r="BK924" s="108"/>
      <c r="BL924" s="108"/>
      <c r="BM924" s="108"/>
      <c r="BN924" s="108"/>
      <c r="BO924" s="108"/>
      <c r="BP924" s="108"/>
      <c r="BQ924" s="108"/>
      <c r="BR924" s="108"/>
      <c r="BS924" s="108"/>
      <c r="BT924" s="108"/>
      <c r="BU924" s="108"/>
      <c r="BV924" s="108"/>
      <c r="BW924" s="108"/>
      <c r="BX924" s="108"/>
      <c r="BY924" s="108"/>
      <c r="BZ924" s="108"/>
      <c r="CA924" s="108"/>
      <c r="CB924" s="108"/>
      <c r="CC924" s="108"/>
      <c r="CD924" s="108"/>
      <c r="CE924" s="108"/>
      <c r="CF924" s="108"/>
      <c r="CG924" s="108"/>
      <c r="CH924" s="108"/>
      <c r="CI924" s="108"/>
      <c r="CJ924" s="108"/>
      <c r="CK924" s="108"/>
      <c r="CL924" s="108"/>
      <c r="CM924" s="108"/>
      <c r="CN924" s="108"/>
      <c r="CO924" s="108"/>
      <c r="CP924" s="108"/>
      <c r="CQ924" s="108"/>
      <c r="CR924" s="108"/>
      <c r="CS924" s="108"/>
      <c r="CT924" s="108"/>
      <c r="CU924" s="108"/>
      <c r="CV924" s="108"/>
      <c r="CW924" s="108"/>
      <c r="CX924" s="108"/>
      <c r="CY924" s="108"/>
      <c r="CZ924" s="108"/>
      <c r="DA924" s="108"/>
      <c r="DB924" s="108"/>
      <c r="DC924" s="108"/>
      <c r="DD924" s="108"/>
    </row>
    <row r="925" spans="1:108" s="58" customFormat="1" ht="13.5" customHeight="1">
      <c r="A925" s="108" t="s">
        <v>1387</v>
      </c>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c r="AA925" s="108"/>
      <c r="AB925" s="108"/>
      <c r="AC925" s="108"/>
      <c r="AD925" s="108"/>
      <c r="AE925" s="108"/>
      <c r="AF925" s="108"/>
      <c r="AG925" s="108"/>
      <c r="AH925" s="108"/>
      <c r="AI925" s="108"/>
      <c r="AJ925" s="108"/>
      <c r="AK925" s="108"/>
      <c r="AL925" s="108"/>
      <c r="AM925" s="108"/>
      <c r="AN925" s="108"/>
      <c r="AO925" s="108"/>
      <c r="AP925" s="108"/>
      <c r="AQ925" s="108"/>
      <c r="AR925" s="108"/>
      <c r="AS925" s="108"/>
      <c r="AT925" s="108"/>
      <c r="AU925" s="108"/>
      <c r="AV925" s="108"/>
      <c r="AW925" s="108"/>
      <c r="AX925" s="108"/>
      <c r="AY925" s="108"/>
      <c r="AZ925" s="108"/>
      <c r="BA925" s="108"/>
      <c r="BB925" s="108"/>
      <c r="BC925" s="108"/>
      <c r="BD925" s="108"/>
      <c r="BE925" s="108"/>
      <c r="BF925" s="108"/>
      <c r="BG925" s="108"/>
      <c r="BH925" s="108"/>
      <c r="BI925" s="108"/>
      <c r="BJ925" s="108"/>
      <c r="BK925" s="108"/>
      <c r="BL925" s="108"/>
      <c r="BM925" s="108"/>
      <c r="BN925" s="108"/>
      <c r="BO925" s="108"/>
      <c r="BP925" s="108"/>
      <c r="BQ925" s="108"/>
      <c r="BR925" s="108"/>
      <c r="BS925" s="108"/>
      <c r="BT925" s="108"/>
      <c r="BU925" s="108"/>
      <c r="BV925" s="108"/>
      <c r="BW925" s="108"/>
      <c r="BX925" s="108"/>
      <c r="BY925" s="108"/>
      <c r="BZ925" s="108"/>
      <c r="CA925" s="108"/>
      <c r="CB925" s="108"/>
      <c r="CC925" s="108"/>
      <c r="CD925" s="108"/>
      <c r="CE925" s="108"/>
      <c r="CF925" s="108"/>
      <c r="CG925" s="108"/>
      <c r="CH925" s="108"/>
      <c r="CI925" s="108"/>
      <c r="CJ925" s="108"/>
      <c r="CK925" s="108"/>
      <c r="CL925" s="108"/>
      <c r="CM925" s="108"/>
      <c r="CN925" s="108"/>
      <c r="CO925" s="108"/>
      <c r="CP925" s="108"/>
      <c r="CQ925" s="108"/>
      <c r="CR925" s="108"/>
      <c r="CS925" s="108"/>
      <c r="CT925" s="108"/>
      <c r="CU925" s="108"/>
      <c r="CV925" s="108"/>
      <c r="CW925" s="108"/>
      <c r="CX925" s="108"/>
      <c r="CY925" s="108"/>
      <c r="CZ925" s="108"/>
      <c r="DA925" s="108"/>
      <c r="DB925" s="108"/>
      <c r="DC925" s="108"/>
      <c r="DD925" s="108"/>
    </row>
    <row r="926" spans="1:108" s="57" customFormat="1" ht="13.5" customHeight="1">
      <c r="A926" s="108" t="s">
        <v>1388</v>
      </c>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c r="AA926" s="108"/>
      <c r="AB926" s="108"/>
      <c r="AC926" s="108"/>
      <c r="AD926" s="108"/>
      <c r="AE926" s="108"/>
      <c r="AF926" s="108"/>
      <c r="AG926" s="108"/>
      <c r="AH926" s="108"/>
      <c r="AI926" s="108"/>
      <c r="AJ926" s="108"/>
      <c r="AK926" s="108"/>
      <c r="AL926" s="108"/>
      <c r="AM926" s="108"/>
      <c r="AN926" s="108"/>
      <c r="AO926" s="108"/>
      <c r="AP926" s="108"/>
      <c r="AQ926" s="108"/>
      <c r="AR926" s="108"/>
      <c r="AS926" s="108"/>
      <c r="AT926" s="108"/>
      <c r="AU926" s="108"/>
      <c r="AV926" s="108"/>
      <c r="AW926" s="108"/>
      <c r="AX926" s="108"/>
      <c r="AY926" s="108"/>
      <c r="AZ926" s="108"/>
      <c r="BA926" s="108"/>
      <c r="BB926" s="108"/>
      <c r="BC926" s="108"/>
      <c r="BD926" s="108"/>
      <c r="BE926" s="108"/>
      <c r="BF926" s="108"/>
      <c r="BG926" s="108"/>
      <c r="BH926" s="108"/>
      <c r="BI926" s="108"/>
      <c r="BJ926" s="108"/>
      <c r="BK926" s="108"/>
      <c r="BL926" s="108"/>
      <c r="BM926" s="108"/>
      <c r="BN926" s="108"/>
      <c r="BO926" s="108"/>
      <c r="BP926" s="108"/>
      <c r="BQ926" s="108"/>
      <c r="BR926" s="108"/>
      <c r="BS926" s="108"/>
      <c r="BT926" s="108"/>
      <c r="BU926" s="108"/>
      <c r="BV926" s="108"/>
      <c r="BW926" s="108"/>
      <c r="BX926" s="108"/>
      <c r="BY926" s="108"/>
      <c r="BZ926" s="108"/>
      <c r="CA926" s="108"/>
      <c r="CB926" s="108"/>
      <c r="CC926" s="108"/>
      <c r="CD926" s="108"/>
      <c r="CE926" s="108"/>
      <c r="CF926" s="108"/>
      <c r="CG926" s="108"/>
      <c r="CH926" s="108"/>
      <c r="CI926" s="108"/>
      <c r="CJ926" s="108"/>
      <c r="CK926" s="108"/>
      <c r="CL926" s="108"/>
      <c r="CM926" s="108"/>
      <c r="CN926" s="108"/>
      <c r="CO926" s="108"/>
      <c r="CP926" s="108"/>
      <c r="CQ926" s="108"/>
      <c r="CR926" s="108"/>
      <c r="CS926" s="108"/>
      <c r="CT926" s="108"/>
      <c r="CU926" s="108"/>
      <c r="CV926" s="108"/>
      <c r="CW926" s="108"/>
      <c r="CX926" s="108"/>
      <c r="CY926" s="108"/>
      <c r="CZ926" s="108"/>
      <c r="DA926" s="108"/>
      <c r="DB926" s="108"/>
      <c r="DC926" s="108"/>
      <c r="DD926" s="108"/>
    </row>
    <row r="927" spans="1:108" s="58" customFormat="1" ht="12.75">
      <c r="A927" s="120" t="s">
        <v>1722</v>
      </c>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c r="BE927" s="120"/>
      <c r="BF927" s="120"/>
      <c r="BG927" s="120"/>
      <c r="BH927" s="120"/>
      <c r="BI927" s="120"/>
      <c r="BJ927" s="120"/>
      <c r="BK927" s="120"/>
      <c r="BL927" s="120"/>
      <c r="BM927" s="120"/>
      <c r="BN927" s="120"/>
      <c r="BO927" s="120"/>
      <c r="BP927" s="120"/>
      <c r="BQ927" s="120"/>
      <c r="BR927" s="120"/>
      <c r="BS927" s="120"/>
      <c r="BT927" s="120"/>
      <c r="BU927" s="120"/>
      <c r="BV927" s="120"/>
      <c r="BW927" s="120"/>
      <c r="BX927" s="120"/>
      <c r="BY927" s="120"/>
      <c r="BZ927" s="120"/>
      <c r="CA927" s="120"/>
      <c r="CB927" s="120"/>
      <c r="CC927" s="120"/>
      <c r="CD927" s="120"/>
      <c r="CE927" s="120"/>
      <c r="CF927" s="120"/>
      <c r="CG927" s="120"/>
      <c r="CH927" s="120"/>
      <c r="CI927" s="120"/>
      <c r="CJ927" s="120"/>
      <c r="CK927" s="120"/>
      <c r="CL927" s="120"/>
      <c r="CM927" s="120"/>
      <c r="CN927" s="120"/>
      <c r="CO927" s="120"/>
      <c r="CP927" s="120"/>
      <c r="CQ927" s="120"/>
      <c r="CR927" s="120"/>
      <c r="CS927" s="120"/>
      <c r="CT927" s="120"/>
      <c r="CU927" s="120"/>
      <c r="CV927" s="120"/>
      <c r="CW927" s="120"/>
      <c r="CX927" s="120"/>
      <c r="CY927" s="120"/>
      <c r="CZ927" s="120"/>
      <c r="DA927" s="120"/>
      <c r="DB927" s="120"/>
      <c r="DC927" s="120"/>
      <c r="DD927" s="120"/>
    </row>
    <row r="928" spans="1:108" s="59" customFormat="1" ht="12.95" customHeight="1">
      <c r="A928" s="108" t="s">
        <v>1390</v>
      </c>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c r="AA928" s="108"/>
      <c r="AB928" s="108"/>
      <c r="AC928" s="108"/>
      <c r="AD928" s="108"/>
      <c r="AE928" s="108"/>
      <c r="AF928" s="108"/>
      <c r="AG928" s="108"/>
      <c r="AH928" s="108"/>
      <c r="AI928" s="108"/>
      <c r="AJ928" s="108"/>
      <c r="AK928" s="108"/>
      <c r="AL928" s="108"/>
      <c r="AM928" s="108"/>
      <c r="AN928" s="108"/>
      <c r="AO928" s="108"/>
      <c r="AP928" s="108"/>
      <c r="AQ928" s="108"/>
      <c r="AR928" s="108"/>
      <c r="AS928" s="108"/>
      <c r="AT928" s="108"/>
      <c r="AU928" s="108"/>
      <c r="AV928" s="108"/>
      <c r="AW928" s="108"/>
      <c r="AX928" s="108"/>
      <c r="AY928" s="108"/>
      <c r="AZ928" s="108"/>
      <c r="BA928" s="108"/>
      <c r="BB928" s="108"/>
      <c r="BC928" s="108"/>
      <c r="BD928" s="108"/>
      <c r="BE928" s="108"/>
      <c r="BF928" s="108"/>
      <c r="BG928" s="108"/>
      <c r="BH928" s="108"/>
      <c r="BI928" s="108"/>
      <c r="BJ928" s="108"/>
      <c r="BK928" s="108"/>
      <c r="BL928" s="108"/>
      <c r="BM928" s="108"/>
      <c r="BN928" s="108"/>
      <c r="BO928" s="108"/>
      <c r="BP928" s="108"/>
      <c r="BQ928" s="108"/>
      <c r="BR928" s="108"/>
      <c r="BS928" s="108"/>
      <c r="BT928" s="108"/>
      <c r="BU928" s="108"/>
      <c r="BV928" s="108"/>
      <c r="BW928" s="108"/>
      <c r="BX928" s="108"/>
      <c r="BY928" s="108"/>
      <c r="BZ928" s="108"/>
      <c r="CA928" s="108"/>
      <c r="CB928" s="108"/>
      <c r="CC928" s="108"/>
      <c r="CD928" s="108"/>
      <c r="CE928" s="108"/>
      <c r="CF928" s="108"/>
      <c r="CG928" s="108"/>
      <c r="CH928" s="108"/>
      <c r="CI928" s="108"/>
      <c r="CJ928" s="108"/>
      <c r="CK928" s="108"/>
      <c r="CL928" s="108"/>
      <c r="CM928" s="108"/>
      <c r="CN928" s="108"/>
      <c r="CO928" s="108"/>
      <c r="CP928" s="108"/>
      <c r="CQ928" s="108"/>
      <c r="CR928" s="108"/>
      <c r="CS928" s="108"/>
      <c r="CT928" s="108"/>
      <c r="CU928" s="108"/>
      <c r="CV928" s="108"/>
      <c r="CW928" s="108"/>
      <c r="CX928" s="108"/>
      <c r="CY928" s="108"/>
      <c r="CZ928" s="108"/>
      <c r="DA928" s="108"/>
      <c r="DB928" s="108"/>
      <c r="DC928" s="108"/>
      <c r="DD928" s="108"/>
    </row>
    <row r="929" spans="1:108" s="58" customFormat="1" ht="13.5" customHeight="1">
      <c r="A929" s="108" t="s">
        <v>1389</v>
      </c>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c r="AA929" s="108"/>
      <c r="AB929" s="108"/>
      <c r="AC929" s="108"/>
      <c r="AD929" s="108"/>
      <c r="AE929" s="108"/>
      <c r="AF929" s="108"/>
      <c r="AG929" s="108"/>
      <c r="AH929" s="108"/>
      <c r="AI929" s="108"/>
      <c r="AJ929" s="108"/>
      <c r="AK929" s="108"/>
      <c r="AL929" s="108"/>
      <c r="AM929" s="108"/>
      <c r="AN929" s="108"/>
      <c r="AO929" s="108"/>
      <c r="AP929" s="108"/>
      <c r="AQ929" s="108"/>
      <c r="AR929" s="108"/>
      <c r="AS929" s="108"/>
      <c r="AT929" s="108"/>
      <c r="AU929" s="108"/>
      <c r="AV929" s="108"/>
      <c r="AW929" s="108"/>
      <c r="AX929" s="108"/>
      <c r="AY929" s="108"/>
      <c r="AZ929" s="108"/>
      <c r="BA929" s="108"/>
      <c r="BB929" s="108"/>
      <c r="BC929" s="108"/>
      <c r="BD929" s="108"/>
      <c r="BE929" s="108"/>
      <c r="BF929" s="108"/>
      <c r="BG929" s="108"/>
      <c r="BH929" s="108"/>
      <c r="BI929" s="108"/>
      <c r="BJ929" s="108"/>
      <c r="BK929" s="108"/>
      <c r="BL929" s="108"/>
      <c r="BM929" s="108"/>
      <c r="BN929" s="108"/>
      <c r="BO929" s="108"/>
      <c r="BP929" s="108"/>
      <c r="BQ929" s="108"/>
      <c r="BR929" s="108"/>
      <c r="BS929" s="108"/>
      <c r="BT929" s="108"/>
      <c r="BU929" s="108"/>
      <c r="BV929" s="108"/>
      <c r="BW929" s="108"/>
      <c r="BX929" s="108"/>
      <c r="BY929" s="108"/>
      <c r="BZ929" s="108"/>
      <c r="CA929" s="108"/>
      <c r="CB929" s="108"/>
      <c r="CC929" s="108"/>
      <c r="CD929" s="108"/>
      <c r="CE929" s="108"/>
      <c r="CF929" s="108"/>
      <c r="CG929" s="108"/>
      <c r="CH929" s="108"/>
      <c r="CI929" s="108"/>
      <c r="CJ929" s="108"/>
      <c r="CK929" s="108"/>
      <c r="CL929" s="108"/>
      <c r="CM929" s="108"/>
      <c r="CN929" s="108"/>
      <c r="CO929" s="108"/>
      <c r="CP929" s="108"/>
      <c r="CQ929" s="108"/>
      <c r="CR929" s="108"/>
      <c r="CS929" s="108"/>
      <c r="CT929" s="108"/>
      <c r="CU929" s="108"/>
      <c r="CV929" s="108"/>
      <c r="CW929" s="108"/>
      <c r="CX929" s="108"/>
      <c r="CY929" s="108"/>
      <c r="CZ929" s="108"/>
      <c r="DA929" s="108"/>
      <c r="DB929" s="108"/>
      <c r="DC929" s="108"/>
      <c r="DD929" s="108"/>
    </row>
    <row r="930" spans="1:108" s="57" customFormat="1" ht="13.5" customHeight="1">
      <c r="A930" s="108" t="s">
        <v>1391</v>
      </c>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c r="AA930" s="108"/>
      <c r="AB930" s="108"/>
      <c r="AC930" s="108"/>
      <c r="AD930" s="108"/>
      <c r="AE930" s="108"/>
      <c r="AF930" s="108"/>
      <c r="AG930" s="108"/>
      <c r="AH930" s="108"/>
      <c r="AI930" s="108"/>
      <c r="AJ930" s="108"/>
      <c r="AK930" s="108"/>
      <c r="AL930" s="108"/>
      <c r="AM930" s="108"/>
      <c r="AN930" s="108"/>
      <c r="AO930" s="108"/>
      <c r="AP930" s="108"/>
      <c r="AQ930" s="108"/>
      <c r="AR930" s="108"/>
      <c r="AS930" s="108"/>
      <c r="AT930" s="108"/>
      <c r="AU930" s="108"/>
      <c r="AV930" s="108"/>
      <c r="AW930" s="108"/>
      <c r="AX930" s="108"/>
      <c r="AY930" s="108"/>
      <c r="AZ930" s="108"/>
      <c r="BA930" s="108"/>
      <c r="BB930" s="108"/>
      <c r="BC930" s="108"/>
      <c r="BD930" s="108"/>
      <c r="BE930" s="108"/>
      <c r="BF930" s="108"/>
      <c r="BG930" s="108"/>
      <c r="BH930" s="108"/>
      <c r="BI930" s="108"/>
      <c r="BJ930" s="108"/>
      <c r="BK930" s="108"/>
      <c r="BL930" s="108"/>
      <c r="BM930" s="108"/>
      <c r="BN930" s="108"/>
      <c r="BO930" s="108"/>
      <c r="BP930" s="108"/>
      <c r="BQ930" s="108"/>
      <c r="BR930" s="108"/>
      <c r="BS930" s="108"/>
      <c r="BT930" s="108"/>
      <c r="BU930" s="108"/>
      <c r="BV930" s="108"/>
      <c r="BW930" s="108"/>
      <c r="BX930" s="108"/>
      <c r="BY930" s="108"/>
      <c r="BZ930" s="108"/>
      <c r="CA930" s="108"/>
      <c r="CB930" s="108"/>
      <c r="CC930" s="108"/>
      <c r="CD930" s="108"/>
      <c r="CE930" s="108"/>
      <c r="CF930" s="108"/>
      <c r="CG930" s="108"/>
      <c r="CH930" s="108"/>
      <c r="CI930" s="108"/>
      <c r="CJ930" s="108"/>
      <c r="CK930" s="108"/>
      <c r="CL930" s="108"/>
      <c r="CM930" s="108"/>
      <c r="CN930" s="108"/>
      <c r="CO930" s="108"/>
      <c r="CP930" s="108"/>
      <c r="CQ930" s="108"/>
      <c r="CR930" s="108"/>
      <c r="CS930" s="108"/>
      <c r="CT930" s="108"/>
      <c r="CU930" s="108"/>
      <c r="CV930" s="108"/>
      <c r="CW930" s="108"/>
      <c r="CX930" s="108"/>
      <c r="CY930" s="108"/>
      <c r="CZ930" s="108"/>
      <c r="DA930" s="108"/>
      <c r="DB930" s="108"/>
      <c r="DC930" s="108"/>
      <c r="DD930" s="108"/>
    </row>
    <row r="931" spans="1:108" s="85" customFormat="1" ht="13.5" customHeight="1">
      <c r="A931" s="120" t="s">
        <v>1725</v>
      </c>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c r="BE931" s="120"/>
      <c r="BF931" s="120"/>
      <c r="BG931" s="120"/>
      <c r="BH931" s="120"/>
      <c r="BI931" s="120"/>
      <c r="BJ931" s="120"/>
      <c r="BK931" s="120"/>
      <c r="BL931" s="120"/>
      <c r="BM931" s="120"/>
      <c r="BN931" s="120"/>
      <c r="BO931" s="120"/>
      <c r="BP931" s="120"/>
      <c r="BQ931" s="120"/>
      <c r="BR931" s="120"/>
      <c r="BS931" s="120"/>
      <c r="BT931" s="120"/>
      <c r="BU931" s="120"/>
      <c r="BV931" s="120"/>
      <c r="BW931" s="120"/>
      <c r="BX931" s="120"/>
      <c r="BY931" s="120"/>
      <c r="BZ931" s="120"/>
      <c r="CA931" s="120"/>
      <c r="CB931" s="120"/>
      <c r="CC931" s="120"/>
      <c r="CD931" s="120"/>
      <c r="CE931" s="120"/>
      <c r="CF931" s="120"/>
      <c r="CG931" s="120"/>
      <c r="CH931" s="120"/>
      <c r="CI931" s="120"/>
      <c r="CJ931" s="120"/>
      <c r="CK931" s="120"/>
      <c r="CL931" s="120"/>
      <c r="CM931" s="120"/>
      <c r="CN931" s="120"/>
      <c r="CO931" s="120"/>
      <c r="CP931" s="120"/>
      <c r="CQ931" s="120"/>
      <c r="CR931" s="120"/>
      <c r="CS931" s="120"/>
      <c r="CT931" s="120"/>
      <c r="CU931" s="120"/>
      <c r="CV931" s="120"/>
      <c r="CW931" s="120"/>
      <c r="CX931" s="120"/>
      <c r="CY931" s="120"/>
      <c r="CZ931" s="120"/>
      <c r="DA931" s="120"/>
      <c r="DB931" s="120"/>
      <c r="DC931" s="120"/>
      <c r="DD931" s="120"/>
    </row>
    <row r="932" spans="1:108" s="58" customFormat="1" ht="13.5" customHeight="1">
      <c r="A932" s="108" t="s">
        <v>1392</v>
      </c>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c r="AA932" s="108"/>
      <c r="AB932" s="108"/>
      <c r="AC932" s="108"/>
      <c r="AD932" s="108"/>
      <c r="AE932" s="108"/>
      <c r="AF932" s="108"/>
      <c r="AG932" s="108"/>
      <c r="AH932" s="108"/>
      <c r="AI932" s="108"/>
      <c r="AJ932" s="108"/>
      <c r="AK932" s="108"/>
      <c r="AL932" s="108"/>
      <c r="AM932" s="108"/>
      <c r="AN932" s="108"/>
      <c r="AO932" s="108"/>
      <c r="AP932" s="108"/>
      <c r="AQ932" s="108"/>
      <c r="AR932" s="108"/>
      <c r="AS932" s="108"/>
      <c r="AT932" s="108"/>
      <c r="AU932" s="108"/>
      <c r="AV932" s="108"/>
      <c r="AW932" s="108"/>
      <c r="AX932" s="108"/>
      <c r="AY932" s="108"/>
      <c r="AZ932" s="108"/>
      <c r="BA932" s="108"/>
      <c r="BB932" s="108"/>
      <c r="BC932" s="108"/>
      <c r="BD932" s="108"/>
      <c r="BE932" s="108"/>
      <c r="BF932" s="108"/>
      <c r="BG932" s="108"/>
      <c r="BH932" s="108"/>
      <c r="BI932" s="108"/>
      <c r="BJ932" s="108"/>
      <c r="BK932" s="108"/>
      <c r="BL932" s="108"/>
      <c r="BM932" s="108"/>
      <c r="BN932" s="108"/>
      <c r="BO932" s="108"/>
      <c r="BP932" s="108"/>
      <c r="BQ932" s="108"/>
      <c r="BR932" s="108"/>
      <c r="BS932" s="108"/>
      <c r="BT932" s="108"/>
      <c r="BU932" s="108"/>
      <c r="BV932" s="108"/>
      <c r="BW932" s="108"/>
      <c r="BX932" s="108"/>
      <c r="BY932" s="108"/>
      <c r="BZ932" s="108"/>
      <c r="CA932" s="108"/>
      <c r="CB932" s="108"/>
      <c r="CC932" s="108"/>
      <c r="CD932" s="108"/>
      <c r="CE932" s="108"/>
      <c r="CF932" s="108"/>
      <c r="CG932" s="108"/>
      <c r="CH932" s="108"/>
      <c r="CI932" s="108"/>
      <c r="CJ932" s="108"/>
      <c r="CK932" s="108"/>
      <c r="CL932" s="108"/>
      <c r="CM932" s="108"/>
      <c r="CN932" s="108"/>
      <c r="CO932" s="108"/>
      <c r="CP932" s="108"/>
      <c r="CQ932" s="108"/>
      <c r="CR932" s="108"/>
      <c r="CS932" s="108"/>
      <c r="CT932" s="108"/>
      <c r="CU932" s="108"/>
      <c r="CV932" s="108"/>
      <c r="CW932" s="108"/>
      <c r="CX932" s="108"/>
      <c r="CY932" s="108"/>
      <c r="CZ932" s="108"/>
      <c r="DA932" s="108"/>
      <c r="DB932" s="108"/>
      <c r="DC932" s="108"/>
      <c r="DD932" s="108"/>
    </row>
    <row r="933" spans="1:108" s="58" customFormat="1" ht="13.5" customHeight="1">
      <c r="A933" s="108" t="s">
        <v>1393</v>
      </c>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c r="AA933" s="108"/>
      <c r="AB933" s="108"/>
      <c r="AC933" s="108"/>
      <c r="AD933" s="108"/>
      <c r="AE933" s="108"/>
      <c r="AF933" s="108"/>
      <c r="AG933" s="108"/>
      <c r="AH933" s="108"/>
      <c r="AI933" s="108"/>
      <c r="AJ933" s="108"/>
      <c r="AK933" s="108"/>
      <c r="AL933" s="108"/>
      <c r="AM933" s="108"/>
      <c r="AN933" s="108"/>
      <c r="AO933" s="108"/>
      <c r="AP933" s="108"/>
      <c r="AQ933" s="108"/>
      <c r="AR933" s="108"/>
      <c r="AS933" s="108"/>
      <c r="AT933" s="108"/>
      <c r="AU933" s="108"/>
      <c r="AV933" s="108"/>
      <c r="AW933" s="108"/>
      <c r="AX933" s="108"/>
      <c r="AY933" s="108"/>
      <c r="AZ933" s="108"/>
      <c r="BA933" s="108"/>
      <c r="BB933" s="108"/>
      <c r="BC933" s="108"/>
      <c r="BD933" s="108"/>
      <c r="BE933" s="108"/>
      <c r="BF933" s="108"/>
      <c r="BG933" s="108"/>
      <c r="BH933" s="108"/>
      <c r="BI933" s="108"/>
      <c r="BJ933" s="108"/>
      <c r="BK933" s="108"/>
      <c r="BL933" s="108"/>
      <c r="BM933" s="108"/>
      <c r="BN933" s="108"/>
      <c r="BO933" s="108"/>
      <c r="BP933" s="108"/>
      <c r="BQ933" s="108"/>
      <c r="BR933" s="108"/>
      <c r="BS933" s="108"/>
      <c r="BT933" s="108"/>
      <c r="BU933" s="108"/>
      <c r="BV933" s="108"/>
      <c r="BW933" s="108"/>
      <c r="BX933" s="108"/>
      <c r="BY933" s="108"/>
      <c r="BZ933" s="108"/>
      <c r="CA933" s="108"/>
      <c r="CB933" s="108"/>
      <c r="CC933" s="108"/>
      <c r="CD933" s="108"/>
      <c r="CE933" s="108"/>
      <c r="CF933" s="108"/>
      <c r="CG933" s="108"/>
      <c r="CH933" s="108"/>
      <c r="CI933" s="108"/>
      <c r="CJ933" s="108"/>
      <c r="CK933" s="108"/>
      <c r="CL933" s="108"/>
      <c r="CM933" s="108"/>
      <c r="CN933" s="108"/>
      <c r="CO933" s="108"/>
      <c r="CP933" s="108"/>
      <c r="CQ933" s="108"/>
      <c r="CR933" s="108"/>
      <c r="CS933" s="108"/>
      <c r="CT933" s="108"/>
      <c r="CU933" s="108"/>
      <c r="CV933" s="108"/>
      <c r="CW933" s="108"/>
      <c r="CX933" s="108"/>
      <c r="CY933" s="108"/>
      <c r="CZ933" s="108"/>
      <c r="DA933" s="108"/>
      <c r="DB933" s="108"/>
      <c r="DC933" s="108"/>
      <c r="DD933" s="108"/>
    </row>
    <row r="934" spans="1:108" s="58" customFormat="1" ht="13.5" customHeight="1">
      <c r="A934" s="120" t="s">
        <v>1723</v>
      </c>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c r="BE934" s="120"/>
      <c r="BF934" s="120"/>
      <c r="BG934" s="120"/>
      <c r="BH934" s="120"/>
      <c r="BI934" s="120"/>
      <c r="BJ934" s="120"/>
      <c r="BK934" s="120"/>
      <c r="BL934" s="120"/>
      <c r="BM934" s="120"/>
      <c r="BN934" s="120"/>
      <c r="BO934" s="120"/>
      <c r="BP934" s="120"/>
      <c r="BQ934" s="120"/>
      <c r="BR934" s="120"/>
      <c r="BS934" s="120"/>
      <c r="BT934" s="120"/>
      <c r="BU934" s="120"/>
      <c r="BV934" s="120"/>
      <c r="BW934" s="120"/>
      <c r="BX934" s="120"/>
      <c r="BY934" s="120"/>
      <c r="BZ934" s="120"/>
      <c r="CA934" s="120"/>
      <c r="CB934" s="120"/>
      <c r="CC934" s="120"/>
      <c r="CD934" s="120"/>
      <c r="CE934" s="120"/>
      <c r="CF934" s="120"/>
      <c r="CG934" s="120"/>
      <c r="CH934" s="120"/>
      <c r="CI934" s="120"/>
      <c r="CJ934" s="120"/>
      <c r="CK934" s="120"/>
      <c r="CL934" s="120"/>
      <c r="CM934" s="120"/>
      <c r="CN934" s="120"/>
      <c r="CO934" s="120"/>
      <c r="CP934" s="120"/>
      <c r="CQ934" s="120"/>
      <c r="CR934" s="120"/>
      <c r="CS934" s="120"/>
      <c r="CT934" s="120"/>
      <c r="CU934" s="120"/>
      <c r="CV934" s="120"/>
      <c r="CW934" s="120"/>
      <c r="CX934" s="120"/>
      <c r="CY934" s="120"/>
      <c r="CZ934" s="120"/>
      <c r="DA934" s="120"/>
      <c r="DB934" s="120"/>
      <c r="DC934" s="120"/>
      <c r="DD934" s="120"/>
    </row>
    <row r="935" spans="1:108" s="58" customFormat="1" ht="13.5" customHeight="1">
      <c r="A935" s="108" t="s">
        <v>1394</v>
      </c>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c r="AA935" s="108"/>
      <c r="AB935" s="108"/>
      <c r="AC935" s="108"/>
      <c r="AD935" s="108"/>
      <c r="AE935" s="108"/>
      <c r="AF935" s="108"/>
      <c r="AG935" s="108"/>
      <c r="AH935" s="108"/>
      <c r="AI935" s="108"/>
      <c r="AJ935" s="108"/>
      <c r="AK935" s="108"/>
      <c r="AL935" s="108"/>
      <c r="AM935" s="108"/>
      <c r="AN935" s="108"/>
      <c r="AO935" s="108"/>
      <c r="AP935" s="108"/>
      <c r="AQ935" s="108"/>
      <c r="AR935" s="108"/>
      <c r="AS935" s="108"/>
      <c r="AT935" s="108"/>
      <c r="AU935" s="108"/>
      <c r="AV935" s="108"/>
      <c r="AW935" s="108"/>
      <c r="AX935" s="108"/>
      <c r="AY935" s="108"/>
      <c r="AZ935" s="108"/>
      <c r="BA935" s="108"/>
      <c r="BB935" s="108"/>
      <c r="BC935" s="108"/>
      <c r="BD935" s="108"/>
      <c r="BE935" s="108"/>
      <c r="BF935" s="108"/>
      <c r="BG935" s="108"/>
      <c r="BH935" s="108"/>
      <c r="BI935" s="108"/>
      <c r="BJ935" s="108"/>
      <c r="BK935" s="108"/>
      <c r="BL935" s="108"/>
      <c r="BM935" s="108"/>
      <c r="BN935" s="108"/>
      <c r="BO935" s="108"/>
      <c r="BP935" s="108"/>
      <c r="BQ935" s="108"/>
      <c r="BR935" s="108"/>
      <c r="BS935" s="108"/>
      <c r="BT935" s="108"/>
      <c r="BU935" s="108"/>
      <c r="BV935" s="108"/>
      <c r="BW935" s="108"/>
      <c r="BX935" s="108"/>
      <c r="BY935" s="108"/>
      <c r="BZ935" s="108"/>
      <c r="CA935" s="108"/>
      <c r="CB935" s="108"/>
      <c r="CC935" s="108"/>
      <c r="CD935" s="108"/>
      <c r="CE935" s="108"/>
      <c r="CF935" s="108"/>
      <c r="CG935" s="108"/>
      <c r="CH935" s="108"/>
      <c r="CI935" s="108"/>
      <c r="CJ935" s="108"/>
      <c r="CK935" s="108"/>
      <c r="CL935" s="108"/>
      <c r="CM935" s="108"/>
      <c r="CN935" s="108"/>
      <c r="CO935" s="108"/>
      <c r="CP935" s="108"/>
      <c r="CQ935" s="108"/>
      <c r="CR935" s="108"/>
      <c r="CS935" s="108"/>
      <c r="CT935" s="108"/>
      <c r="CU935" s="108"/>
      <c r="CV935" s="108"/>
      <c r="CW935" s="108"/>
      <c r="CX935" s="108"/>
      <c r="CY935" s="108"/>
      <c r="CZ935" s="108"/>
      <c r="DA935" s="108"/>
      <c r="DB935" s="108"/>
      <c r="DC935" s="108"/>
      <c r="DD935" s="108"/>
    </row>
    <row r="936" spans="1:108" s="58" customFormat="1" ht="13.5" customHeight="1">
      <c r="A936" s="117" t="s">
        <v>1376</v>
      </c>
      <c r="B936" s="117"/>
      <c r="C936" s="117"/>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117"/>
      <c r="AM936" s="117"/>
      <c r="AN936" s="117"/>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c r="BJ936" s="117"/>
      <c r="BK936" s="117"/>
      <c r="BL936" s="117"/>
      <c r="BM936" s="117"/>
      <c r="BN936" s="117"/>
      <c r="BO936" s="117"/>
      <c r="BP936" s="117"/>
      <c r="BQ936" s="117"/>
      <c r="BR936" s="117"/>
      <c r="BS936" s="117"/>
      <c r="BT936" s="117"/>
      <c r="BU936" s="117"/>
      <c r="BV936" s="117"/>
      <c r="BW936" s="117"/>
      <c r="BX936" s="117"/>
      <c r="BY936" s="117"/>
      <c r="BZ936" s="117"/>
      <c r="CA936" s="117"/>
      <c r="CB936" s="117"/>
      <c r="CC936" s="117"/>
      <c r="CD936" s="117"/>
      <c r="CE936" s="117"/>
      <c r="CF936" s="117"/>
      <c r="CG936" s="117"/>
      <c r="CH936" s="117"/>
      <c r="CI936" s="117"/>
      <c r="CJ936" s="117"/>
      <c r="CK936" s="117"/>
      <c r="CL936" s="117"/>
      <c r="CM936" s="117"/>
      <c r="CN936" s="117"/>
      <c r="CO936" s="117"/>
      <c r="CP936" s="117"/>
      <c r="CQ936" s="117"/>
      <c r="CR936" s="117"/>
      <c r="CS936" s="117"/>
      <c r="CT936" s="117"/>
      <c r="CU936" s="117"/>
      <c r="CV936" s="117"/>
      <c r="CW936" s="117"/>
      <c r="CX936" s="117"/>
      <c r="CY936" s="117"/>
      <c r="CZ936" s="117"/>
      <c r="DA936" s="117"/>
      <c r="DB936" s="117"/>
      <c r="DC936" s="117"/>
      <c r="DD936" s="117"/>
    </row>
    <row r="937" spans="1:108" s="58" customFormat="1" ht="13.5" customHeight="1">
      <c r="A937" s="108" t="s">
        <v>1375</v>
      </c>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c r="AA937" s="108"/>
      <c r="AB937" s="108"/>
      <c r="AC937" s="108"/>
      <c r="AD937" s="108"/>
      <c r="AE937" s="108"/>
      <c r="AF937" s="108"/>
      <c r="AG937" s="108"/>
      <c r="AH937" s="108"/>
      <c r="AI937" s="108"/>
      <c r="AJ937" s="108"/>
      <c r="AK937" s="108"/>
      <c r="AL937" s="108"/>
      <c r="AM937" s="108"/>
      <c r="AN937" s="108"/>
      <c r="AO937" s="108"/>
      <c r="AP937" s="108"/>
      <c r="AQ937" s="108"/>
      <c r="AR937" s="108"/>
      <c r="AS937" s="108"/>
      <c r="AT937" s="108"/>
      <c r="AU937" s="108"/>
      <c r="AV937" s="108"/>
      <c r="AW937" s="108"/>
      <c r="AX937" s="108"/>
      <c r="AY937" s="108"/>
      <c r="AZ937" s="108"/>
      <c r="BA937" s="108"/>
      <c r="BB937" s="108"/>
      <c r="BC937" s="108"/>
      <c r="BD937" s="108"/>
      <c r="BE937" s="108"/>
      <c r="BF937" s="108"/>
      <c r="BG937" s="108"/>
      <c r="BH937" s="108"/>
      <c r="BI937" s="108"/>
      <c r="BJ937" s="108"/>
      <c r="BK937" s="108"/>
      <c r="BL937" s="108"/>
      <c r="BM937" s="108"/>
      <c r="BN937" s="108"/>
      <c r="BO937" s="108"/>
      <c r="BP937" s="108"/>
      <c r="BQ937" s="108"/>
      <c r="BR937" s="108"/>
      <c r="BS937" s="108"/>
      <c r="BT937" s="108"/>
      <c r="BU937" s="108"/>
      <c r="BV937" s="108"/>
      <c r="BW937" s="108"/>
      <c r="BX937" s="108"/>
      <c r="BY937" s="108"/>
      <c r="BZ937" s="108"/>
      <c r="CA937" s="108"/>
      <c r="CB937" s="108"/>
      <c r="CC937" s="108"/>
      <c r="CD937" s="108"/>
      <c r="CE937" s="108"/>
      <c r="CF937" s="108"/>
      <c r="CG937" s="108"/>
      <c r="CH937" s="108"/>
      <c r="CI937" s="108"/>
      <c r="CJ937" s="108"/>
      <c r="CK937" s="108"/>
      <c r="CL937" s="108"/>
      <c r="CM937" s="108"/>
      <c r="CN937" s="108"/>
      <c r="CO937" s="108"/>
      <c r="CP937" s="108"/>
      <c r="CQ937" s="108"/>
      <c r="CR937" s="108"/>
      <c r="CS937" s="108"/>
      <c r="CT937" s="108"/>
      <c r="CU937" s="108"/>
      <c r="CV937" s="108"/>
      <c r="CW937" s="108"/>
      <c r="CX937" s="108"/>
      <c r="CY937" s="108"/>
      <c r="CZ937" s="108"/>
      <c r="DA937" s="108"/>
      <c r="DB937" s="108"/>
      <c r="DC937" s="108"/>
      <c r="DD937" s="108"/>
    </row>
    <row r="938" spans="1:108" s="58" customFormat="1" ht="13.5" customHeight="1">
      <c r="A938" s="112" t="s">
        <v>863</v>
      </c>
      <c r="B938" s="112"/>
      <c r="C938" s="112"/>
      <c r="D938" s="112"/>
      <c r="E938" s="112"/>
      <c r="F938" s="112"/>
      <c r="G938" s="112"/>
      <c r="H938" s="112"/>
      <c r="I938" s="112"/>
      <c r="J938" s="112"/>
      <c r="K938" s="112"/>
      <c r="L938" s="112"/>
      <c r="M938" s="112"/>
      <c r="N938" s="112"/>
      <c r="O938" s="112"/>
      <c r="P938" s="112"/>
      <c r="Q938" s="112"/>
      <c r="R938" s="112"/>
      <c r="S938" s="112"/>
      <c r="T938" s="112"/>
      <c r="U938" s="112"/>
      <c r="V938" s="112"/>
      <c r="W938" s="112"/>
      <c r="X938" s="112"/>
      <c r="Y938" s="112"/>
      <c r="Z938" s="112"/>
      <c r="AA938" s="112"/>
      <c r="AB938" s="112"/>
      <c r="AC938" s="112"/>
      <c r="AD938" s="112"/>
      <c r="AE938" s="112"/>
      <c r="AF938" s="112"/>
      <c r="AG938" s="112"/>
      <c r="AH938" s="112"/>
      <c r="AI938" s="112"/>
      <c r="AJ938" s="112"/>
      <c r="AK938" s="112"/>
      <c r="AL938" s="112"/>
      <c r="AM938" s="112"/>
      <c r="AN938" s="112"/>
      <c r="AO938" s="112"/>
      <c r="AP938" s="112"/>
      <c r="AQ938" s="112"/>
      <c r="AR938" s="112"/>
      <c r="AS938" s="112"/>
      <c r="AT938" s="112"/>
      <c r="AU938" s="112"/>
      <c r="AV938" s="112"/>
      <c r="AW938" s="112"/>
      <c r="AX938" s="112"/>
      <c r="AY938" s="112"/>
      <c r="AZ938" s="112"/>
      <c r="BA938" s="112"/>
      <c r="BB938" s="112"/>
      <c r="BC938" s="112"/>
      <c r="BD938" s="112"/>
      <c r="BE938" s="112"/>
      <c r="BF938" s="112"/>
      <c r="BG938" s="112"/>
      <c r="BH938" s="112"/>
      <c r="BI938" s="112"/>
      <c r="BJ938" s="112"/>
      <c r="BK938" s="112"/>
      <c r="BL938" s="112"/>
      <c r="BM938" s="112"/>
      <c r="BN938" s="112"/>
      <c r="BO938" s="112"/>
      <c r="BP938" s="112"/>
      <c r="BQ938" s="112"/>
      <c r="BR938" s="112"/>
      <c r="BS938" s="112"/>
      <c r="BT938" s="112"/>
      <c r="BU938" s="112"/>
      <c r="BV938" s="112"/>
      <c r="BW938" s="112"/>
      <c r="BX938" s="112"/>
      <c r="BY938" s="112"/>
      <c r="BZ938" s="112"/>
      <c r="CA938" s="112"/>
      <c r="CB938" s="112"/>
      <c r="CC938" s="112"/>
      <c r="CD938" s="112"/>
      <c r="CE938" s="112"/>
      <c r="CF938" s="112"/>
      <c r="CG938" s="112"/>
      <c r="CH938" s="112"/>
      <c r="CI938" s="112"/>
      <c r="CJ938" s="112"/>
      <c r="CK938" s="112"/>
      <c r="CL938" s="112"/>
      <c r="CM938" s="112"/>
      <c r="CN938" s="112"/>
      <c r="CO938" s="112"/>
      <c r="CP938" s="112"/>
      <c r="CQ938" s="112"/>
      <c r="CR938" s="112"/>
      <c r="CS938" s="112"/>
      <c r="CT938" s="112"/>
      <c r="CU938" s="112"/>
      <c r="CV938" s="112"/>
      <c r="CW938" s="112"/>
      <c r="CX938" s="112"/>
      <c r="CY938" s="112"/>
      <c r="CZ938" s="112"/>
      <c r="DA938" s="112"/>
      <c r="DB938" s="112"/>
      <c r="DC938" s="112"/>
      <c r="DD938" s="112"/>
    </row>
    <row r="939" spans="1:108" s="58" customFormat="1" ht="13.5" customHeight="1">
      <c r="A939" s="112" t="s">
        <v>832</v>
      </c>
      <c r="B939" s="112"/>
      <c r="C939" s="112"/>
      <c r="D939" s="112"/>
      <c r="E939" s="112"/>
      <c r="F939" s="112"/>
      <c r="G939" s="112"/>
      <c r="H939" s="112"/>
      <c r="I939" s="112"/>
      <c r="J939" s="112"/>
      <c r="K939" s="112"/>
      <c r="L939" s="112"/>
      <c r="M939" s="112"/>
      <c r="N939" s="112"/>
      <c r="O939" s="112"/>
      <c r="P939" s="112"/>
      <c r="Q939" s="112"/>
      <c r="R939" s="112"/>
      <c r="S939" s="112"/>
      <c r="T939" s="112"/>
      <c r="U939" s="112"/>
      <c r="V939" s="112"/>
      <c r="W939" s="112"/>
      <c r="X939" s="112"/>
      <c r="Y939" s="112"/>
      <c r="Z939" s="112"/>
      <c r="AA939" s="112"/>
      <c r="AB939" s="112"/>
      <c r="AC939" s="112"/>
      <c r="AD939" s="112"/>
      <c r="AE939" s="112"/>
      <c r="AF939" s="112"/>
      <c r="AG939" s="112"/>
      <c r="AH939" s="112"/>
      <c r="AI939" s="112"/>
      <c r="AJ939" s="112"/>
      <c r="AK939" s="112"/>
      <c r="AL939" s="112"/>
      <c r="AM939" s="112"/>
      <c r="AN939" s="112"/>
      <c r="AO939" s="112"/>
      <c r="AP939" s="112"/>
      <c r="AQ939" s="112"/>
      <c r="AR939" s="112"/>
      <c r="AS939" s="112"/>
      <c r="AT939" s="112"/>
      <c r="AU939" s="112"/>
      <c r="AV939" s="112"/>
      <c r="AW939" s="112"/>
      <c r="AX939" s="112"/>
      <c r="AY939" s="112"/>
      <c r="AZ939" s="112"/>
      <c r="BA939" s="112"/>
      <c r="BB939" s="112"/>
      <c r="BC939" s="112"/>
      <c r="BD939" s="112"/>
      <c r="BE939" s="112"/>
      <c r="BF939" s="112"/>
      <c r="BG939" s="112"/>
      <c r="BH939" s="112"/>
      <c r="BI939" s="112"/>
      <c r="BJ939" s="112"/>
      <c r="BK939" s="112"/>
      <c r="BL939" s="112"/>
      <c r="BM939" s="112"/>
      <c r="BN939" s="112"/>
      <c r="BO939" s="112"/>
      <c r="BP939" s="112"/>
      <c r="BQ939" s="112"/>
      <c r="BR939" s="112"/>
      <c r="BS939" s="112"/>
      <c r="BT939" s="112"/>
      <c r="BU939" s="112"/>
      <c r="BV939" s="112"/>
      <c r="BW939" s="112"/>
      <c r="BX939" s="112"/>
      <c r="BY939" s="112"/>
      <c r="BZ939" s="112"/>
      <c r="CA939" s="112"/>
      <c r="CB939" s="112"/>
      <c r="CC939" s="112"/>
      <c r="CD939" s="112"/>
      <c r="CE939" s="112"/>
      <c r="CF939" s="112"/>
      <c r="CG939" s="112"/>
      <c r="CH939" s="112"/>
      <c r="CI939" s="112"/>
      <c r="CJ939" s="112"/>
      <c r="CK939" s="112"/>
      <c r="CL939" s="112"/>
      <c r="CM939" s="112"/>
      <c r="CN939" s="112"/>
      <c r="CO939" s="112"/>
      <c r="CP939" s="112"/>
      <c r="CQ939" s="112"/>
      <c r="CR939" s="112"/>
      <c r="CS939" s="112"/>
      <c r="CT939" s="112"/>
      <c r="CU939" s="112"/>
      <c r="CV939" s="112"/>
      <c r="CW939" s="112"/>
      <c r="CX939" s="112"/>
      <c r="CY939" s="112"/>
      <c r="CZ939" s="112"/>
      <c r="DA939" s="112"/>
      <c r="DB939" s="112"/>
      <c r="DC939" s="112"/>
      <c r="DD939" s="112"/>
    </row>
    <row r="940" spans="1:108" s="58" customFormat="1" ht="12.75">
      <c r="A940" s="112" t="s">
        <v>833</v>
      </c>
      <c r="B940" s="112"/>
      <c r="C940" s="112"/>
      <c r="D940" s="112"/>
      <c r="E940" s="112"/>
      <c r="F940" s="112"/>
      <c r="G940" s="112"/>
      <c r="H940" s="112"/>
      <c r="I940" s="112"/>
      <c r="J940" s="112"/>
      <c r="K940" s="112"/>
      <c r="L940" s="112"/>
      <c r="M940" s="112"/>
      <c r="N940" s="112"/>
      <c r="O940" s="112"/>
      <c r="P940" s="112"/>
      <c r="Q940" s="112"/>
      <c r="R940" s="112"/>
      <c r="S940" s="112"/>
      <c r="T940" s="112"/>
      <c r="U940" s="112"/>
      <c r="V940" s="112"/>
      <c r="W940" s="112"/>
      <c r="X940" s="112"/>
      <c r="Y940" s="112"/>
      <c r="Z940" s="112"/>
      <c r="AA940" s="112"/>
      <c r="AB940" s="112"/>
      <c r="AC940" s="112"/>
      <c r="AD940" s="112"/>
      <c r="AE940" s="112"/>
      <c r="AF940" s="112"/>
      <c r="AG940" s="112"/>
      <c r="AH940" s="112"/>
      <c r="AI940" s="112"/>
      <c r="AJ940" s="112"/>
      <c r="AK940" s="112"/>
      <c r="AL940" s="112"/>
      <c r="AM940" s="112"/>
      <c r="AN940" s="112"/>
      <c r="AO940" s="112"/>
      <c r="AP940" s="112"/>
      <c r="AQ940" s="112"/>
      <c r="AR940" s="112"/>
      <c r="AS940" s="112"/>
      <c r="AT940" s="112"/>
      <c r="AU940" s="112"/>
      <c r="AV940" s="112"/>
      <c r="AW940" s="112"/>
      <c r="AX940" s="112"/>
      <c r="AY940" s="112"/>
      <c r="AZ940" s="112"/>
      <c r="BA940" s="112"/>
      <c r="BB940" s="112"/>
      <c r="BC940" s="112"/>
      <c r="BD940" s="112"/>
      <c r="BE940" s="112"/>
      <c r="BF940" s="112"/>
      <c r="BG940" s="112"/>
      <c r="BH940" s="112"/>
      <c r="BI940" s="112"/>
      <c r="BJ940" s="112"/>
      <c r="BK940" s="112"/>
      <c r="BL940" s="112"/>
      <c r="BM940" s="112"/>
      <c r="BN940" s="112"/>
      <c r="BO940" s="112"/>
      <c r="BP940" s="112"/>
      <c r="BQ940" s="112"/>
      <c r="BR940" s="112"/>
      <c r="BS940" s="112"/>
      <c r="BT940" s="112"/>
      <c r="BU940" s="112"/>
      <c r="BV940" s="112"/>
      <c r="BW940" s="112"/>
      <c r="BX940" s="112"/>
      <c r="BY940" s="112"/>
      <c r="BZ940" s="112"/>
      <c r="CA940" s="112"/>
      <c r="CB940" s="112"/>
      <c r="CC940" s="112"/>
      <c r="CD940" s="112"/>
      <c r="CE940" s="112"/>
      <c r="CF940" s="112"/>
      <c r="CG940" s="112"/>
      <c r="CH940" s="112"/>
      <c r="CI940" s="112"/>
      <c r="CJ940" s="112"/>
      <c r="CK940" s="112"/>
      <c r="CL940" s="112"/>
      <c r="CM940" s="112"/>
      <c r="CN940" s="112"/>
      <c r="CO940" s="112"/>
      <c r="CP940" s="112"/>
      <c r="CQ940" s="112"/>
      <c r="CR940" s="112"/>
      <c r="CS940" s="112"/>
      <c r="CT940" s="112"/>
      <c r="CU940" s="112"/>
      <c r="CV940" s="112"/>
      <c r="CW940" s="112"/>
      <c r="CX940" s="112"/>
      <c r="CY940" s="112"/>
      <c r="CZ940" s="112"/>
      <c r="DA940" s="112"/>
      <c r="DB940" s="112"/>
      <c r="DC940" s="112"/>
      <c r="DD940" s="112"/>
    </row>
    <row r="941" spans="1:108" s="58" customFormat="1" ht="12.75">
      <c r="A941" s="112" t="s">
        <v>829</v>
      </c>
      <c r="B941" s="117"/>
      <c r="C941" s="117"/>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117"/>
      <c r="AM941" s="117"/>
      <c r="AN941" s="117"/>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c r="BJ941" s="117"/>
      <c r="BK941" s="117"/>
      <c r="BL941" s="117"/>
      <c r="BM941" s="117"/>
      <c r="BN941" s="117"/>
      <c r="BO941" s="117"/>
      <c r="BP941" s="117"/>
      <c r="BQ941" s="117"/>
      <c r="BR941" s="117"/>
      <c r="BS941" s="117"/>
      <c r="BT941" s="117"/>
      <c r="BU941" s="117"/>
      <c r="BV941" s="117"/>
      <c r="BW941" s="117"/>
      <c r="BX941" s="117"/>
      <c r="BY941" s="117"/>
      <c r="BZ941" s="117"/>
      <c r="CA941" s="117"/>
      <c r="CB941" s="117"/>
      <c r="CC941" s="117"/>
      <c r="CD941" s="117"/>
      <c r="CE941" s="117"/>
      <c r="CF941" s="117"/>
      <c r="CG941" s="117"/>
      <c r="CH941" s="117"/>
      <c r="CI941" s="117"/>
      <c r="CJ941" s="117"/>
      <c r="CK941" s="117"/>
      <c r="CL941" s="117"/>
      <c r="CM941" s="117"/>
      <c r="CN941" s="117"/>
      <c r="CO941" s="117"/>
      <c r="CP941" s="117"/>
      <c r="CQ941" s="117"/>
      <c r="CR941" s="117"/>
      <c r="CS941" s="117"/>
      <c r="CT941" s="117"/>
      <c r="CU941" s="117"/>
      <c r="CV941" s="117"/>
      <c r="CW941" s="117"/>
      <c r="CX941" s="117"/>
      <c r="CY941" s="117"/>
      <c r="CZ941" s="117"/>
      <c r="DA941" s="117"/>
      <c r="DB941" s="117"/>
      <c r="DC941" s="117"/>
      <c r="DD941" s="117"/>
    </row>
    <row r="942" spans="1:108" s="58" customFormat="1" ht="12.75">
      <c r="A942" s="108" t="s">
        <v>830</v>
      </c>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c r="AA942" s="108"/>
      <c r="AB942" s="108"/>
      <c r="AC942" s="108"/>
      <c r="AD942" s="108"/>
      <c r="AE942" s="108"/>
      <c r="AF942" s="108"/>
      <c r="AG942" s="108"/>
      <c r="AH942" s="108"/>
      <c r="AI942" s="108"/>
      <c r="AJ942" s="108"/>
      <c r="AK942" s="108"/>
      <c r="AL942" s="108"/>
      <c r="AM942" s="108"/>
      <c r="AN942" s="108"/>
      <c r="AO942" s="108"/>
      <c r="AP942" s="108"/>
      <c r="AQ942" s="108"/>
      <c r="AR942" s="108"/>
      <c r="AS942" s="108"/>
      <c r="AT942" s="108"/>
      <c r="AU942" s="108"/>
      <c r="AV942" s="108"/>
      <c r="AW942" s="108"/>
      <c r="AX942" s="108"/>
      <c r="AY942" s="108"/>
      <c r="AZ942" s="108"/>
      <c r="BA942" s="108"/>
      <c r="BB942" s="108"/>
      <c r="BC942" s="108"/>
      <c r="BD942" s="108"/>
      <c r="BE942" s="108"/>
      <c r="BF942" s="108"/>
      <c r="BG942" s="108"/>
      <c r="BH942" s="108"/>
      <c r="BI942" s="108"/>
      <c r="BJ942" s="108"/>
      <c r="BK942" s="108"/>
      <c r="BL942" s="108"/>
      <c r="BM942" s="108"/>
      <c r="BN942" s="108"/>
      <c r="BO942" s="108"/>
      <c r="BP942" s="108"/>
      <c r="BQ942" s="108"/>
      <c r="BR942" s="108"/>
      <c r="BS942" s="108"/>
      <c r="BT942" s="108"/>
      <c r="BU942" s="108"/>
      <c r="BV942" s="108"/>
      <c r="BW942" s="108"/>
      <c r="BX942" s="108"/>
      <c r="BY942" s="108"/>
      <c r="BZ942" s="108"/>
      <c r="CA942" s="108"/>
      <c r="CB942" s="108"/>
      <c r="CC942" s="108"/>
      <c r="CD942" s="108"/>
      <c r="CE942" s="108"/>
      <c r="CF942" s="108"/>
      <c r="CG942" s="108"/>
      <c r="CH942" s="108"/>
      <c r="CI942" s="108"/>
      <c r="CJ942" s="108"/>
      <c r="CK942" s="108"/>
      <c r="CL942" s="108"/>
      <c r="CM942" s="108"/>
      <c r="CN942" s="108"/>
      <c r="CO942" s="108"/>
      <c r="CP942" s="108"/>
      <c r="CQ942" s="108"/>
      <c r="CR942" s="108"/>
      <c r="CS942" s="108"/>
      <c r="CT942" s="108"/>
      <c r="CU942" s="108"/>
      <c r="CV942" s="108"/>
      <c r="CW942" s="108"/>
      <c r="CX942" s="108"/>
      <c r="CY942" s="108"/>
      <c r="CZ942" s="108"/>
      <c r="DA942" s="108"/>
      <c r="DB942" s="108"/>
      <c r="DC942" s="108"/>
      <c r="DD942" s="108"/>
    </row>
    <row r="943" spans="1:108" s="58" customFormat="1" ht="12.75">
      <c r="A943" s="108" t="s">
        <v>1410</v>
      </c>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c r="AA943" s="108"/>
      <c r="AB943" s="108"/>
      <c r="AC943" s="108"/>
      <c r="AD943" s="108"/>
      <c r="AE943" s="108"/>
      <c r="AF943" s="108"/>
      <c r="AG943" s="108"/>
      <c r="AH943" s="108"/>
      <c r="AI943" s="108"/>
      <c r="AJ943" s="108"/>
      <c r="AK943" s="108"/>
      <c r="AL943" s="108"/>
      <c r="AM943" s="108"/>
      <c r="AN943" s="108"/>
      <c r="AO943" s="108"/>
      <c r="AP943" s="108"/>
      <c r="AQ943" s="108"/>
      <c r="AR943" s="108"/>
      <c r="AS943" s="108"/>
      <c r="AT943" s="108"/>
      <c r="AU943" s="108"/>
      <c r="AV943" s="108"/>
      <c r="AW943" s="108"/>
      <c r="AX943" s="108"/>
      <c r="AY943" s="108"/>
      <c r="AZ943" s="108"/>
      <c r="BA943" s="108"/>
      <c r="BB943" s="108"/>
      <c r="BC943" s="108"/>
      <c r="BD943" s="108"/>
      <c r="BE943" s="108"/>
      <c r="BF943" s="108"/>
      <c r="BG943" s="108"/>
      <c r="BH943" s="108"/>
      <c r="BI943" s="108"/>
      <c r="BJ943" s="108"/>
      <c r="BK943" s="108"/>
      <c r="BL943" s="108"/>
      <c r="BM943" s="108"/>
      <c r="BN943" s="108"/>
      <c r="BO943" s="108"/>
      <c r="BP943" s="108"/>
      <c r="BQ943" s="108"/>
      <c r="BR943" s="108"/>
      <c r="BS943" s="108"/>
      <c r="BT943" s="108"/>
      <c r="BU943" s="108"/>
      <c r="BV943" s="108"/>
      <c r="BW943" s="108"/>
      <c r="BX943" s="108"/>
      <c r="BY943" s="108"/>
      <c r="BZ943" s="108"/>
      <c r="CA943" s="108"/>
      <c r="CB943" s="108"/>
      <c r="CC943" s="108"/>
      <c r="CD943" s="108"/>
      <c r="CE943" s="108"/>
      <c r="CF943" s="108"/>
      <c r="CG943" s="108"/>
      <c r="CH943" s="108"/>
      <c r="CI943" s="108"/>
      <c r="CJ943" s="108"/>
      <c r="CK943" s="108"/>
      <c r="CL943" s="108"/>
      <c r="CM943" s="108"/>
      <c r="CN943" s="108"/>
      <c r="CO943" s="108"/>
      <c r="CP943" s="108"/>
      <c r="CQ943" s="108"/>
      <c r="CR943" s="108"/>
      <c r="CS943" s="108"/>
      <c r="CT943" s="108"/>
      <c r="CU943" s="108"/>
      <c r="CV943" s="108"/>
      <c r="CW943" s="108"/>
      <c r="CX943" s="108"/>
      <c r="CY943" s="108"/>
      <c r="CZ943" s="108"/>
      <c r="DA943" s="108"/>
      <c r="DB943" s="108"/>
      <c r="DC943" s="108"/>
      <c r="DD943" s="108"/>
    </row>
    <row r="944" spans="1:108" s="58" customFormat="1" ht="12.75">
      <c r="A944" s="112" t="s">
        <v>864</v>
      </c>
      <c r="B944" s="112"/>
      <c r="C944" s="112"/>
      <c r="D944" s="112"/>
      <c r="E944" s="112"/>
      <c r="F944" s="112"/>
      <c r="G944" s="112"/>
      <c r="H944" s="112"/>
      <c r="I944" s="112"/>
      <c r="J944" s="112"/>
      <c r="K944" s="112"/>
      <c r="L944" s="112"/>
      <c r="M944" s="112"/>
      <c r="N944" s="112"/>
      <c r="O944" s="112"/>
      <c r="P944" s="112"/>
      <c r="Q944" s="112"/>
      <c r="R944" s="112"/>
      <c r="S944" s="112"/>
      <c r="T944" s="112"/>
      <c r="U944" s="112"/>
      <c r="V944" s="112"/>
      <c r="W944" s="112"/>
      <c r="X944" s="112"/>
      <c r="Y944" s="112"/>
      <c r="Z944" s="112"/>
      <c r="AA944" s="112"/>
      <c r="AB944" s="112"/>
      <c r="AC944" s="112"/>
      <c r="AD944" s="112"/>
      <c r="AE944" s="112"/>
      <c r="AF944" s="112"/>
      <c r="AG944" s="112"/>
      <c r="AH944" s="112"/>
      <c r="AI944" s="112"/>
      <c r="AJ944" s="112"/>
      <c r="AK944" s="112"/>
      <c r="AL944" s="112"/>
      <c r="AM944" s="112"/>
      <c r="AN944" s="112"/>
      <c r="AO944" s="112"/>
      <c r="AP944" s="112"/>
      <c r="AQ944" s="112"/>
      <c r="AR944" s="112"/>
      <c r="AS944" s="112"/>
      <c r="AT944" s="112"/>
      <c r="AU944" s="112"/>
      <c r="AV944" s="112"/>
      <c r="AW944" s="112"/>
      <c r="AX944" s="112"/>
      <c r="AY944" s="112"/>
      <c r="AZ944" s="112"/>
      <c r="BA944" s="112"/>
      <c r="BB944" s="112"/>
      <c r="BC944" s="112"/>
      <c r="BD944" s="112"/>
      <c r="BE944" s="112"/>
      <c r="BF944" s="112"/>
      <c r="BG944" s="112"/>
      <c r="BH944" s="112"/>
      <c r="BI944" s="112"/>
      <c r="BJ944" s="112"/>
      <c r="BK944" s="112"/>
      <c r="BL944" s="112"/>
      <c r="BM944" s="112"/>
      <c r="BN944" s="112"/>
      <c r="BO944" s="112"/>
      <c r="BP944" s="112"/>
      <c r="BQ944" s="112"/>
      <c r="BR944" s="112"/>
      <c r="BS944" s="112"/>
      <c r="BT944" s="112"/>
      <c r="BU944" s="112"/>
      <c r="BV944" s="112"/>
      <c r="BW944" s="112"/>
      <c r="BX944" s="112"/>
      <c r="BY944" s="112"/>
      <c r="BZ944" s="112"/>
      <c r="CA944" s="112"/>
      <c r="CB944" s="112"/>
      <c r="CC944" s="112"/>
      <c r="CD944" s="112"/>
      <c r="CE944" s="112"/>
      <c r="CF944" s="112"/>
      <c r="CG944" s="112"/>
      <c r="CH944" s="112"/>
      <c r="CI944" s="112"/>
      <c r="CJ944" s="112"/>
      <c r="CK944" s="112"/>
      <c r="CL944" s="112"/>
      <c r="CM944" s="112"/>
      <c r="CN944" s="112"/>
      <c r="CO944" s="112"/>
      <c r="CP944" s="112"/>
      <c r="CQ944" s="112"/>
      <c r="CR944" s="112"/>
      <c r="CS944" s="112"/>
      <c r="CT944" s="112"/>
      <c r="CU944" s="112"/>
      <c r="CV944" s="112"/>
      <c r="CW944" s="112"/>
      <c r="CX944" s="112"/>
      <c r="CY944" s="112"/>
      <c r="CZ944" s="112"/>
      <c r="DA944" s="112"/>
      <c r="DB944" s="112"/>
      <c r="DC944" s="112"/>
      <c r="DD944" s="112"/>
    </row>
    <row r="945" spans="1:108" s="58" customFormat="1" ht="12.75">
      <c r="A945" s="108" t="s">
        <v>831</v>
      </c>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c r="AA945" s="108"/>
      <c r="AB945" s="108"/>
      <c r="AC945" s="108"/>
      <c r="AD945" s="108"/>
      <c r="AE945" s="108"/>
      <c r="AF945" s="108"/>
      <c r="AG945" s="108"/>
      <c r="AH945" s="108"/>
      <c r="AI945" s="108"/>
      <c r="AJ945" s="108"/>
      <c r="AK945" s="108"/>
      <c r="AL945" s="108"/>
      <c r="AM945" s="108"/>
      <c r="AN945" s="108"/>
      <c r="AO945" s="108"/>
      <c r="AP945" s="108"/>
      <c r="AQ945" s="108"/>
      <c r="AR945" s="108"/>
      <c r="AS945" s="108"/>
      <c r="AT945" s="108"/>
      <c r="AU945" s="108"/>
      <c r="AV945" s="108"/>
      <c r="AW945" s="108"/>
      <c r="AX945" s="108"/>
      <c r="AY945" s="108"/>
      <c r="AZ945" s="108"/>
      <c r="BA945" s="108"/>
      <c r="BB945" s="108"/>
      <c r="BC945" s="108"/>
      <c r="BD945" s="108"/>
      <c r="BE945" s="108"/>
      <c r="BF945" s="108"/>
      <c r="BG945" s="108"/>
      <c r="BH945" s="108"/>
      <c r="BI945" s="108"/>
      <c r="BJ945" s="108"/>
      <c r="BK945" s="108"/>
      <c r="BL945" s="108"/>
      <c r="BM945" s="108"/>
      <c r="BN945" s="108"/>
      <c r="BO945" s="108"/>
      <c r="BP945" s="108"/>
      <c r="BQ945" s="108"/>
      <c r="BR945" s="108"/>
      <c r="BS945" s="108"/>
      <c r="BT945" s="108"/>
      <c r="BU945" s="108"/>
      <c r="BV945" s="108"/>
      <c r="BW945" s="108"/>
      <c r="BX945" s="108"/>
      <c r="BY945" s="108"/>
      <c r="BZ945" s="108"/>
      <c r="CA945" s="108"/>
      <c r="CB945" s="108"/>
      <c r="CC945" s="108"/>
      <c r="CD945" s="108"/>
      <c r="CE945" s="108"/>
      <c r="CF945" s="108"/>
      <c r="CG945" s="108"/>
      <c r="CH945" s="108"/>
      <c r="CI945" s="108"/>
      <c r="CJ945" s="108"/>
      <c r="CK945" s="108"/>
      <c r="CL945" s="108"/>
      <c r="CM945" s="108"/>
      <c r="CN945" s="108"/>
      <c r="CO945" s="108"/>
      <c r="CP945" s="108"/>
      <c r="CQ945" s="108"/>
      <c r="CR945" s="108"/>
      <c r="CS945" s="108"/>
      <c r="CT945" s="108"/>
      <c r="CU945" s="108"/>
      <c r="CV945" s="108"/>
      <c r="CW945" s="108"/>
      <c r="CX945" s="108"/>
      <c r="CY945" s="108"/>
      <c r="CZ945" s="108"/>
      <c r="DA945" s="108"/>
      <c r="DB945" s="108"/>
      <c r="DC945" s="108"/>
      <c r="DD945" s="108"/>
    </row>
    <row r="946" spans="1:108" s="59" customFormat="1" ht="12.95" customHeight="1">
      <c r="A946" s="112" t="s">
        <v>834</v>
      </c>
      <c r="B946" s="112"/>
      <c r="C946" s="112"/>
      <c r="D946" s="112"/>
      <c r="E946" s="112"/>
      <c r="F946" s="112"/>
      <c r="G946" s="112"/>
      <c r="H946" s="112"/>
      <c r="I946" s="112"/>
      <c r="J946" s="112"/>
      <c r="K946" s="112"/>
      <c r="L946" s="112"/>
      <c r="M946" s="112"/>
      <c r="N946" s="112"/>
      <c r="O946" s="112"/>
      <c r="P946" s="112"/>
      <c r="Q946" s="112"/>
      <c r="R946" s="112"/>
      <c r="S946" s="112"/>
      <c r="T946" s="112"/>
      <c r="U946" s="112"/>
      <c r="V946" s="112"/>
      <c r="W946" s="112"/>
      <c r="X946" s="112"/>
      <c r="Y946" s="112"/>
      <c r="Z946" s="112"/>
      <c r="AA946" s="112"/>
      <c r="AB946" s="112"/>
      <c r="AC946" s="112"/>
      <c r="AD946" s="112"/>
      <c r="AE946" s="112"/>
      <c r="AF946" s="112"/>
      <c r="AG946" s="112"/>
      <c r="AH946" s="112"/>
      <c r="AI946" s="112"/>
      <c r="AJ946" s="112"/>
      <c r="AK946" s="112"/>
      <c r="AL946" s="112"/>
      <c r="AM946" s="112"/>
      <c r="AN946" s="112"/>
      <c r="AO946" s="112"/>
      <c r="AP946" s="112"/>
      <c r="AQ946" s="112"/>
      <c r="AR946" s="112"/>
      <c r="AS946" s="112"/>
      <c r="AT946" s="112"/>
      <c r="AU946" s="112"/>
      <c r="AV946" s="112"/>
      <c r="AW946" s="112"/>
      <c r="AX946" s="112"/>
      <c r="AY946" s="112"/>
      <c r="AZ946" s="112"/>
      <c r="BA946" s="112"/>
      <c r="BB946" s="112"/>
      <c r="BC946" s="112"/>
      <c r="BD946" s="112"/>
      <c r="BE946" s="112"/>
      <c r="BF946" s="112"/>
      <c r="BG946" s="112"/>
      <c r="BH946" s="112"/>
      <c r="BI946" s="112"/>
      <c r="BJ946" s="112"/>
      <c r="BK946" s="112"/>
      <c r="BL946" s="112"/>
      <c r="BM946" s="112"/>
      <c r="BN946" s="112"/>
      <c r="BO946" s="112"/>
      <c r="BP946" s="112"/>
      <c r="BQ946" s="112"/>
      <c r="BR946" s="112"/>
      <c r="BS946" s="112"/>
      <c r="BT946" s="112"/>
      <c r="BU946" s="112"/>
      <c r="BV946" s="112"/>
      <c r="BW946" s="112"/>
      <c r="BX946" s="112"/>
      <c r="BY946" s="112"/>
      <c r="BZ946" s="112"/>
      <c r="CA946" s="112"/>
      <c r="CB946" s="112"/>
      <c r="CC946" s="112"/>
      <c r="CD946" s="112"/>
      <c r="CE946" s="112"/>
      <c r="CF946" s="112"/>
      <c r="CG946" s="112"/>
      <c r="CH946" s="112"/>
      <c r="CI946" s="112"/>
      <c r="CJ946" s="112"/>
      <c r="CK946" s="112"/>
      <c r="CL946" s="112"/>
      <c r="CM946" s="112"/>
      <c r="CN946" s="112"/>
      <c r="CO946" s="112"/>
      <c r="CP946" s="112"/>
      <c r="CQ946" s="112"/>
      <c r="CR946" s="112"/>
      <c r="CS946" s="112"/>
      <c r="CT946" s="112"/>
      <c r="CU946" s="112"/>
      <c r="CV946" s="112"/>
      <c r="CW946" s="112"/>
      <c r="CX946" s="112"/>
      <c r="CY946" s="112"/>
      <c r="CZ946" s="112"/>
      <c r="DA946" s="112"/>
      <c r="DB946" s="112"/>
      <c r="DC946" s="112"/>
      <c r="DD946" s="112"/>
    </row>
    <row r="947" spans="1:108" s="58" customFormat="1" ht="12.75">
      <c r="A947" s="108" t="s">
        <v>835</v>
      </c>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c r="AA947" s="108"/>
      <c r="AB947" s="108"/>
      <c r="AC947" s="108"/>
      <c r="AD947" s="108"/>
      <c r="AE947" s="108"/>
      <c r="AF947" s="108"/>
      <c r="AG947" s="108"/>
      <c r="AH947" s="108"/>
      <c r="AI947" s="108"/>
      <c r="AJ947" s="108"/>
      <c r="AK947" s="108"/>
      <c r="AL947" s="108"/>
      <c r="AM947" s="108"/>
      <c r="AN947" s="108"/>
      <c r="AO947" s="108"/>
      <c r="AP947" s="108"/>
      <c r="AQ947" s="108"/>
      <c r="AR947" s="108"/>
      <c r="AS947" s="108"/>
      <c r="AT947" s="108"/>
      <c r="AU947" s="108"/>
      <c r="AV947" s="108"/>
      <c r="AW947" s="108"/>
      <c r="AX947" s="108"/>
      <c r="AY947" s="108"/>
      <c r="AZ947" s="108"/>
      <c r="BA947" s="108"/>
      <c r="BB947" s="108"/>
      <c r="BC947" s="108"/>
      <c r="BD947" s="108"/>
      <c r="BE947" s="108"/>
      <c r="BF947" s="108"/>
      <c r="BG947" s="108"/>
      <c r="BH947" s="108"/>
      <c r="BI947" s="108"/>
      <c r="BJ947" s="108"/>
      <c r="BK947" s="108"/>
      <c r="BL947" s="108"/>
      <c r="BM947" s="108"/>
      <c r="BN947" s="108"/>
      <c r="BO947" s="108"/>
      <c r="BP947" s="108"/>
      <c r="BQ947" s="108"/>
      <c r="BR947" s="108"/>
      <c r="BS947" s="108"/>
      <c r="BT947" s="108"/>
      <c r="BU947" s="108"/>
      <c r="BV947" s="108"/>
      <c r="BW947" s="108"/>
      <c r="BX947" s="108"/>
      <c r="BY947" s="108"/>
      <c r="BZ947" s="108"/>
      <c r="CA947" s="108"/>
      <c r="CB947" s="108"/>
      <c r="CC947" s="108"/>
      <c r="CD947" s="108"/>
      <c r="CE947" s="108"/>
      <c r="CF947" s="108"/>
      <c r="CG947" s="108"/>
      <c r="CH947" s="108"/>
      <c r="CI947" s="108"/>
      <c r="CJ947" s="108"/>
      <c r="CK947" s="108"/>
      <c r="CL947" s="108"/>
      <c r="CM947" s="108"/>
      <c r="CN947" s="108"/>
      <c r="CO947" s="108"/>
      <c r="CP947" s="108"/>
      <c r="CQ947" s="108"/>
      <c r="CR947" s="108"/>
      <c r="CS947" s="108"/>
      <c r="CT947" s="108"/>
      <c r="CU947" s="108"/>
      <c r="CV947" s="108"/>
      <c r="CW947" s="108"/>
      <c r="CX947" s="108"/>
      <c r="CY947" s="108"/>
      <c r="CZ947" s="108"/>
      <c r="DA947" s="108"/>
      <c r="DB947" s="108"/>
      <c r="DC947" s="108"/>
      <c r="DD947" s="108"/>
    </row>
    <row r="948" spans="1:108" s="58" customFormat="1" ht="13.5" customHeight="1">
      <c r="A948" s="120" t="s">
        <v>1396</v>
      </c>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c r="BE948" s="120"/>
      <c r="BF948" s="120"/>
      <c r="BG948" s="120"/>
      <c r="BH948" s="120"/>
      <c r="BI948" s="120"/>
      <c r="BJ948" s="120"/>
      <c r="BK948" s="120"/>
      <c r="BL948" s="120"/>
      <c r="BM948" s="120"/>
      <c r="BN948" s="120"/>
      <c r="BO948" s="120"/>
      <c r="BP948" s="120"/>
      <c r="BQ948" s="120"/>
      <c r="BR948" s="120"/>
      <c r="BS948" s="120"/>
      <c r="BT948" s="120"/>
      <c r="BU948" s="120"/>
      <c r="BV948" s="120"/>
      <c r="BW948" s="120"/>
      <c r="BX948" s="120"/>
      <c r="BY948" s="120"/>
      <c r="BZ948" s="120"/>
      <c r="CA948" s="120"/>
      <c r="CB948" s="120"/>
      <c r="CC948" s="120"/>
      <c r="CD948" s="120"/>
      <c r="CE948" s="120"/>
      <c r="CF948" s="120"/>
      <c r="CG948" s="120"/>
      <c r="CH948" s="120"/>
      <c r="CI948" s="120"/>
      <c r="CJ948" s="120"/>
      <c r="CK948" s="120"/>
      <c r="CL948" s="120"/>
      <c r="CM948" s="120"/>
      <c r="CN948" s="120"/>
      <c r="CO948" s="120"/>
      <c r="CP948" s="120"/>
      <c r="CQ948" s="120"/>
      <c r="CR948" s="120"/>
      <c r="CS948" s="120"/>
      <c r="CT948" s="120"/>
      <c r="CU948" s="120"/>
      <c r="CV948" s="120"/>
      <c r="CW948" s="120"/>
      <c r="CX948" s="120"/>
      <c r="CY948" s="120"/>
      <c r="CZ948" s="120"/>
      <c r="DA948" s="120"/>
      <c r="DB948" s="120"/>
      <c r="DC948" s="120"/>
      <c r="DD948" s="120"/>
    </row>
    <row r="949" spans="1:108" s="58" customFormat="1" ht="13.5" customHeight="1">
      <c r="A949" s="108" t="s">
        <v>1397</v>
      </c>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c r="AA949" s="108"/>
      <c r="AB949" s="108"/>
      <c r="AC949" s="108"/>
      <c r="AD949" s="108"/>
      <c r="AE949" s="108"/>
      <c r="AF949" s="108"/>
      <c r="AG949" s="108"/>
      <c r="AH949" s="108"/>
      <c r="AI949" s="108"/>
      <c r="AJ949" s="108"/>
      <c r="AK949" s="108"/>
      <c r="AL949" s="108"/>
      <c r="AM949" s="108"/>
      <c r="AN949" s="108"/>
      <c r="AO949" s="108"/>
      <c r="AP949" s="108"/>
      <c r="AQ949" s="108"/>
      <c r="AR949" s="108"/>
      <c r="AS949" s="108"/>
      <c r="AT949" s="108"/>
      <c r="AU949" s="108"/>
      <c r="AV949" s="108"/>
      <c r="AW949" s="108"/>
      <c r="AX949" s="108"/>
      <c r="AY949" s="108"/>
      <c r="AZ949" s="108"/>
      <c r="BA949" s="108"/>
      <c r="BB949" s="108"/>
      <c r="BC949" s="108"/>
      <c r="BD949" s="108"/>
      <c r="BE949" s="108"/>
      <c r="BF949" s="108"/>
      <c r="BG949" s="108"/>
      <c r="BH949" s="108"/>
      <c r="BI949" s="108"/>
      <c r="BJ949" s="108"/>
      <c r="BK949" s="108"/>
      <c r="BL949" s="108"/>
      <c r="BM949" s="108"/>
      <c r="BN949" s="108"/>
      <c r="BO949" s="108"/>
      <c r="BP949" s="108"/>
      <c r="BQ949" s="108"/>
      <c r="BR949" s="108"/>
      <c r="BS949" s="108"/>
      <c r="BT949" s="108"/>
      <c r="BU949" s="108"/>
      <c r="BV949" s="108"/>
      <c r="BW949" s="108"/>
      <c r="BX949" s="108"/>
      <c r="BY949" s="108"/>
      <c r="BZ949" s="108"/>
      <c r="CA949" s="108"/>
      <c r="CB949" s="108"/>
      <c r="CC949" s="108"/>
      <c r="CD949" s="108"/>
      <c r="CE949" s="108"/>
      <c r="CF949" s="108"/>
      <c r="CG949" s="108"/>
      <c r="CH949" s="108"/>
      <c r="CI949" s="108"/>
      <c r="CJ949" s="108"/>
      <c r="CK949" s="108"/>
      <c r="CL949" s="108"/>
      <c r="CM949" s="108"/>
      <c r="CN949" s="108"/>
      <c r="CO949" s="108"/>
      <c r="CP949" s="108"/>
      <c r="CQ949" s="108"/>
      <c r="CR949" s="108"/>
      <c r="CS949" s="108"/>
      <c r="CT949" s="108"/>
      <c r="CU949" s="108"/>
      <c r="CV949" s="108"/>
      <c r="CW949" s="108"/>
      <c r="CX949" s="108"/>
      <c r="CY949" s="108"/>
      <c r="CZ949" s="108"/>
      <c r="DA949" s="108"/>
      <c r="DB949" s="108"/>
      <c r="DC949" s="108"/>
      <c r="DD949" s="108"/>
    </row>
    <row r="950" spans="1:108" s="58" customFormat="1" ht="13.5" customHeight="1">
      <c r="A950" s="117" t="s">
        <v>1724</v>
      </c>
      <c r="B950" s="117"/>
      <c r="C950" s="117"/>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c r="AE950" s="117"/>
      <c r="AF950" s="117"/>
      <c r="AG950" s="117"/>
      <c r="AH950" s="117"/>
      <c r="AI950" s="117"/>
      <c r="AJ950" s="117"/>
      <c r="AK950" s="117"/>
      <c r="AL950" s="117"/>
      <c r="AM950" s="117"/>
      <c r="AN950" s="117"/>
      <c r="AO950" s="117"/>
      <c r="AP950" s="117"/>
      <c r="AQ950" s="117"/>
      <c r="AR950" s="117"/>
      <c r="AS950" s="117"/>
      <c r="AT950" s="117"/>
      <c r="AU950" s="117"/>
      <c r="AV950" s="117"/>
      <c r="AW950" s="117"/>
      <c r="AX950" s="117"/>
      <c r="AY950" s="117"/>
      <c r="AZ950" s="117"/>
      <c r="BA950" s="117"/>
      <c r="BB950" s="117"/>
      <c r="BC950" s="117"/>
      <c r="BD950" s="117"/>
      <c r="BE950" s="117"/>
      <c r="BF950" s="117"/>
      <c r="BG950" s="117"/>
      <c r="BH950" s="117"/>
      <c r="BI950" s="117"/>
      <c r="BJ950" s="117"/>
      <c r="BK950" s="117"/>
      <c r="BL950" s="117"/>
      <c r="BM950" s="117"/>
      <c r="BN950" s="117"/>
      <c r="BO950" s="117"/>
      <c r="BP950" s="117"/>
      <c r="BQ950" s="117"/>
      <c r="BR950" s="117"/>
      <c r="BS950" s="117"/>
      <c r="BT950" s="117"/>
      <c r="BU950" s="117"/>
      <c r="BV950" s="117"/>
      <c r="BW950" s="117"/>
      <c r="BX950" s="117"/>
      <c r="BY950" s="117"/>
      <c r="BZ950" s="117"/>
      <c r="CA950" s="117"/>
      <c r="CB950" s="117"/>
      <c r="CC950" s="117"/>
      <c r="CD950" s="117"/>
      <c r="CE950" s="117"/>
      <c r="CF950" s="117"/>
      <c r="CG950" s="117"/>
      <c r="CH950" s="117"/>
      <c r="CI950" s="117"/>
      <c r="CJ950" s="117"/>
      <c r="CK950" s="117"/>
      <c r="CL950" s="117"/>
      <c r="CM950" s="117"/>
      <c r="CN950" s="117"/>
      <c r="CO950" s="117"/>
      <c r="CP950" s="117"/>
      <c r="CQ950" s="117"/>
      <c r="CR950" s="117"/>
      <c r="CS950" s="117"/>
      <c r="CT950" s="117"/>
      <c r="CU950" s="117"/>
      <c r="CV950" s="117"/>
      <c r="CW950" s="117"/>
      <c r="CX950" s="117"/>
      <c r="CY950" s="117"/>
      <c r="CZ950" s="117"/>
      <c r="DA950" s="117"/>
      <c r="DB950" s="117"/>
      <c r="DC950" s="117"/>
      <c r="DD950" s="117"/>
    </row>
    <row r="951" spans="1:108" s="58" customFormat="1" ht="13.5" customHeight="1">
      <c r="A951" s="108" t="s">
        <v>1395</v>
      </c>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c r="AA951" s="108"/>
      <c r="AB951" s="108"/>
      <c r="AC951" s="108"/>
      <c r="AD951" s="108"/>
      <c r="AE951" s="108"/>
      <c r="AF951" s="108"/>
      <c r="AG951" s="108"/>
      <c r="AH951" s="108"/>
      <c r="AI951" s="108"/>
      <c r="AJ951" s="108"/>
      <c r="AK951" s="108"/>
      <c r="AL951" s="108"/>
      <c r="AM951" s="108"/>
      <c r="AN951" s="108"/>
      <c r="AO951" s="108"/>
      <c r="AP951" s="108"/>
      <c r="AQ951" s="108"/>
      <c r="AR951" s="108"/>
      <c r="AS951" s="108"/>
      <c r="AT951" s="108"/>
      <c r="AU951" s="108"/>
      <c r="AV951" s="108"/>
      <c r="AW951" s="108"/>
      <c r="AX951" s="108"/>
      <c r="AY951" s="108"/>
      <c r="AZ951" s="108"/>
      <c r="BA951" s="108"/>
      <c r="BB951" s="108"/>
      <c r="BC951" s="108"/>
      <c r="BD951" s="108"/>
      <c r="BE951" s="108"/>
      <c r="BF951" s="108"/>
      <c r="BG951" s="108"/>
      <c r="BH951" s="108"/>
      <c r="BI951" s="108"/>
      <c r="BJ951" s="108"/>
      <c r="BK951" s="108"/>
      <c r="BL951" s="108"/>
      <c r="BM951" s="108"/>
      <c r="BN951" s="108"/>
      <c r="BO951" s="108"/>
      <c r="BP951" s="108"/>
      <c r="BQ951" s="108"/>
      <c r="BR951" s="108"/>
      <c r="BS951" s="108"/>
      <c r="BT951" s="108"/>
      <c r="BU951" s="108"/>
      <c r="BV951" s="108"/>
      <c r="BW951" s="108"/>
      <c r="BX951" s="108"/>
      <c r="BY951" s="108"/>
      <c r="BZ951" s="108"/>
      <c r="CA951" s="108"/>
      <c r="CB951" s="108"/>
      <c r="CC951" s="108"/>
      <c r="CD951" s="108"/>
      <c r="CE951" s="108"/>
      <c r="CF951" s="108"/>
      <c r="CG951" s="108"/>
      <c r="CH951" s="108"/>
      <c r="CI951" s="108"/>
      <c r="CJ951" s="108"/>
      <c r="CK951" s="108"/>
      <c r="CL951" s="108"/>
      <c r="CM951" s="108"/>
      <c r="CN951" s="108"/>
      <c r="CO951" s="108"/>
      <c r="CP951" s="108"/>
      <c r="CQ951" s="108"/>
      <c r="CR951" s="108"/>
      <c r="CS951" s="108"/>
      <c r="CT951" s="108"/>
      <c r="CU951" s="108"/>
      <c r="CV951" s="108"/>
      <c r="CW951" s="108"/>
      <c r="CX951" s="108"/>
      <c r="CY951" s="108"/>
      <c r="CZ951" s="108"/>
      <c r="DA951" s="108"/>
      <c r="DB951" s="108"/>
      <c r="DC951" s="108"/>
      <c r="DD951" s="108"/>
    </row>
    <row r="952" spans="1:108" s="58" customFormat="1" ht="19.5" customHeight="1">
      <c r="A952" s="167" t="s">
        <v>1088</v>
      </c>
      <c r="B952" s="167"/>
      <c r="C952" s="167"/>
      <c r="D952" s="167"/>
      <c r="E952" s="167"/>
      <c r="F952" s="167"/>
      <c r="G952" s="167"/>
      <c r="H952" s="167"/>
      <c r="I952" s="167"/>
      <c r="J952" s="167"/>
      <c r="K952" s="167"/>
      <c r="L952" s="167"/>
      <c r="M952" s="167"/>
      <c r="N952" s="167"/>
      <c r="O952" s="167"/>
      <c r="P952" s="167"/>
      <c r="Q952" s="167"/>
      <c r="R952" s="167"/>
      <c r="S952" s="167"/>
      <c r="T952" s="167"/>
      <c r="U952" s="167"/>
      <c r="V952" s="167"/>
      <c r="W952" s="167"/>
      <c r="X952" s="167"/>
      <c r="Y952" s="167"/>
      <c r="Z952" s="167"/>
      <c r="AA952" s="167"/>
      <c r="AB952" s="167"/>
      <c r="AC952" s="167"/>
      <c r="AD952" s="167"/>
      <c r="AE952" s="167"/>
      <c r="AF952" s="167"/>
      <c r="AG952" s="167"/>
      <c r="AH952" s="167"/>
      <c r="AI952" s="167"/>
      <c r="AJ952" s="167"/>
      <c r="AK952" s="167"/>
      <c r="AL952" s="167"/>
      <c r="AM952" s="167"/>
      <c r="AN952" s="167"/>
      <c r="AO952" s="167"/>
      <c r="AP952" s="167"/>
      <c r="AQ952" s="167"/>
      <c r="AR952" s="167"/>
      <c r="AS952" s="167"/>
      <c r="AT952" s="167"/>
      <c r="AU952" s="167"/>
      <c r="AV952" s="167"/>
      <c r="AW952" s="167"/>
      <c r="AX952" s="167"/>
      <c r="AY952" s="167"/>
      <c r="AZ952" s="167"/>
      <c r="BA952" s="167"/>
      <c r="BB952" s="167"/>
      <c r="BC952" s="167"/>
      <c r="BD952" s="167"/>
      <c r="BE952" s="167"/>
      <c r="BF952" s="167"/>
      <c r="BG952" s="167"/>
      <c r="BH952" s="167"/>
      <c r="BI952" s="167"/>
      <c r="BJ952" s="167"/>
      <c r="BK952" s="167"/>
      <c r="BL952" s="167"/>
      <c r="BM952" s="167"/>
      <c r="BN952" s="167"/>
      <c r="BO952" s="167"/>
      <c r="BP952" s="167"/>
      <c r="BQ952" s="167"/>
      <c r="BR952" s="167"/>
      <c r="BS952" s="167"/>
      <c r="BT952" s="167"/>
      <c r="BU952" s="167"/>
      <c r="BV952" s="167"/>
      <c r="BW952" s="167"/>
      <c r="BX952" s="167"/>
      <c r="BY952" s="167"/>
      <c r="BZ952" s="167"/>
      <c r="CA952" s="167"/>
      <c r="CB952" s="167"/>
      <c r="CC952" s="167"/>
      <c r="CD952" s="167"/>
      <c r="CE952" s="167"/>
      <c r="CF952" s="167"/>
      <c r="CG952" s="167"/>
      <c r="CH952" s="167"/>
      <c r="CI952" s="167"/>
      <c r="CJ952" s="167"/>
      <c r="CK952" s="167"/>
      <c r="CL952" s="167"/>
      <c r="CM952" s="167"/>
      <c r="CN952" s="167"/>
      <c r="CO952" s="167"/>
      <c r="CP952" s="167"/>
      <c r="CQ952" s="167"/>
      <c r="CR952" s="167"/>
      <c r="CS952" s="167"/>
      <c r="CT952" s="167"/>
      <c r="CU952" s="167"/>
      <c r="CV952" s="167"/>
      <c r="CW952" s="167"/>
      <c r="CX952" s="167"/>
      <c r="CY952" s="167"/>
      <c r="CZ952" s="167"/>
      <c r="DA952" s="167"/>
      <c r="DB952" s="167"/>
      <c r="DC952" s="167"/>
      <c r="DD952" s="167"/>
    </row>
    <row r="953" spans="1:108" s="58" customFormat="1" ht="13.5" customHeight="1">
      <c r="A953" s="107" t="s">
        <v>1090</v>
      </c>
      <c r="B953" s="107"/>
      <c r="C953" s="107"/>
      <c r="D953" s="107"/>
      <c r="E953" s="107"/>
      <c r="F953" s="107"/>
      <c r="G953" s="107"/>
      <c r="H953" s="107"/>
      <c r="I953" s="107"/>
      <c r="J953" s="107"/>
      <c r="K953" s="107"/>
      <c r="L953" s="107"/>
      <c r="M953" s="107"/>
      <c r="N953" s="107"/>
      <c r="O953" s="107"/>
      <c r="P953" s="107"/>
      <c r="Q953" s="107"/>
      <c r="R953" s="107"/>
      <c r="S953" s="107"/>
      <c r="T953" s="107"/>
      <c r="U953" s="107"/>
      <c r="V953" s="107"/>
      <c r="W953" s="107"/>
      <c r="X953" s="107"/>
      <c r="Y953" s="107"/>
      <c r="Z953" s="107"/>
      <c r="AA953" s="107"/>
      <c r="AB953" s="107"/>
      <c r="AC953" s="107"/>
      <c r="AD953" s="107"/>
      <c r="AE953" s="107"/>
      <c r="AF953" s="107"/>
      <c r="AG953" s="107"/>
      <c r="AH953" s="107"/>
      <c r="AI953" s="107"/>
      <c r="AJ953" s="107"/>
      <c r="AK953" s="107"/>
      <c r="AL953" s="107"/>
      <c r="AM953" s="107"/>
      <c r="AN953" s="107"/>
      <c r="AO953" s="107"/>
      <c r="AP953" s="107"/>
      <c r="AQ953" s="107"/>
      <c r="AR953" s="107"/>
      <c r="AS953" s="107"/>
      <c r="AT953" s="107"/>
      <c r="AU953" s="107"/>
      <c r="AV953" s="107"/>
      <c r="AW953" s="107"/>
      <c r="AX953" s="107"/>
      <c r="AY953" s="107"/>
      <c r="AZ953" s="107"/>
      <c r="BA953" s="107"/>
      <c r="BB953" s="107"/>
      <c r="BC953" s="107"/>
      <c r="BD953" s="107"/>
      <c r="BE953" s="107"/>
      <c r="BF953" s="107"/>
      <c r="BG953" s="107"/>
      <c r="BH953" s="107"/>
      <c r="BI953" s="107"/>
      <c r="BJ953" s="107"/>
      <c r="BK953" s="107"/>
      <c r="BL953" s="107"/>
      <c r="BM953" s="107"/>
      <c r="BN953" s="107"/>
      <c r="BO953" s="107"/>
      <c r="BP953" s="107"/>
      <c r="BQ953" s="107"/>
      <c r="BR953" s="107"/>
      <c r="BS953" s="107"/>
      <c r="BT953" s="107"/>
      <c r="BU953" s="107"/>
      <c r="BV953" s="107"/>
      <c r="BW953" s="107"/>
      <c r="BX953" s="107"/>
      <c r="BY953" s="107"/>
      <c r="BZ953" s="107"/>
      <c r="CA953" s="107"/>
      <c r="CB953" s="107"/>
      <c r="CC953" s="107"/>
      <c r="CD953" s="107"/>
      <c r="CE953" s="107"/>
      <c r="CF953" s="107"/>
      <c r="CG953" s="107"/>
      <c r="CH953" s="107"/>
      <c r="CI953" s="107"/>
      <c r="CJ953" s="107"/>
      <c r="CK953" s="107"/>
      <c r="CL953" s="107"/>
      <c r="CM953" s="107"/>
      <c r="CN953" s="107"/>
      <c r="CO953" s="107"/>
      <c r="CP953" s="107"/>
      <c r="CQ953" s="107"/>
      <c r="CR953" s="107"/>
      <c r="CS953" s="107"/>
      <c r="CT953" s="107"/>
      <c r="CU953" s="107"/>
      <c r="CV953" s="107"/>
      <c r="CW953" s="107"/>
      <c r="CX953" s="107"/>
      <c r="CY953" s="107"/>
      <c r="CZ953" s="107"/>
      <c r="DA953" s="107"/>
      <c r="DB953" s="107"/>
      <c r="DC953" s="107"/>
      <c r="DD953" s="107"/>
    </row>
    <row r="954" spans="1:108" s="58" customFormat="1" ht="13.5" customHeight="1">
      <c r="A954" s="107" t="s">
        <v>1091</v>
      </c>
      <c r="B954" s="107"/>
      <c r="C954" s="107"/>
      <c r="D954" s="107"/>
      <c r="E954" s="107"/>
      <c r="F954" s="107"/>
      <c r="G954" s="107"/>
      <c r="H954" s="107"/>
      <c r="I954" s="107"/>
      <c r="J954" s="107"/>
      <c r="K954" s="107"/>
      <c r="L954" s="107"/>
      <c r="M954" s="107"/>
      <c r="N954" s="107"/>
      <c r="O954" s="107"/>
      <c r="P954" s="107"/>
      <c r="Q954" s="107"/>
      <c r="R954" s="107"/>
      <c r="S954" s="107"/>
      <c r="T954" s="107"/>
      <c r="U954" s="107"/>
      <c r="V954" s="107"/>
      <c r="W954" s="107"/>
      <c r="X954" s="107"/>
      <c r="Y954" s="107"/>
      <c r="Z954" s="107"/>
      <c r="AA954" s="107"/>
      <c r="AB954" s="107"/>
      <c r="AC954" s="107"/>
      <c r="AD954" s="107"/>
      <c r="AE954" s="107"/>
      <c r="AF954" s="107"/>
      <c r="AG954" s="107"/>
      <c r="AH954" s="107"/>
      <c r="AI954" s="107"/>
      <c r="AJ954" s="107"/>
      <c r="AK954" s="107"/>
      <c r="AL954" s="107"/>
      <c r="AM954" s="107"/>
      <c r="AN954" s="107"/>
      <c r="AO954" s="107"/>
      <c r="AP954" s="107"/>
      <c r="AQ954" s="107"/>
      <c r="AR954" s="107"/>
      <c r="AS954" s="107"/>
      <c r="AT954" s="107"/>
      <c r="AU954" s="107"/>
      <c r="AV954" s="107"/>
      <c r="AW954" s="107"/>
      <c r="AX954" s="107"/>
      <c r="AY954" s="107"/>
      <c r="AZ954" s="107"/>
      <c r="BA954" s="107"/>
      <c r="BB954" s="107"/>
      <c r="BC954" s="107"/>
      <c r="BD954" s="107"/>
      <c r="BE954" s="107"/>
      <c r="BF954" s="107"/>
      <c r="BG954" s="107"/>
      <c r="BH954" s="107"/>
      <c r="BI954" s="107"/>
      <c r="BJ954" s="107"/>
      <c r="BK954" s="107"/>
      <c r="BL954" s="107"/>
      <c r="BM954" s="107"/>
      <c r="BN954" s="107"/>
      <c r="BO954" s="107"/>
      <c r="BP954" s="107"/>
      <c r="BQ954" s="107"/>
      <c r="BR954" s="107"/>
      <c r="BS954" s="107"/>
      <c r="BT954" s="107"/>
      <c r="BU954" s="107"/>
      <c r="BV954" s="107"/>
      <c r="BW954" s="107"/>
      <c r="BX954" s="107"/>
      <c r="BY954" s="107"/>
      <c r="BZ954" s="107"/>
      <c r="CA954" s="107"/>
      <c r="CB954" s="107"/>
      <c r="CC954" s="107"/>
      <c r="CD954" s="107"/>
      <c r="CE954" s="107"/>
      <c r="CF954" s="107"/>
      <c r="CG954" s="107"/>
      <c r="CH954" s="107"/>
      <c r="CI954" s="107"/>
      <c r="CJ954" s="107"/>
      <c r="CK954" s="107"/>
      <c r="CL954" s="107"/>
      <c r="CM954" s="107"/>
      <c r="CN954" s="107"/>
      <c r="CO954" s="107"/>
      <c r="CP954" s="107"/>
      <c r="CQ954" s="107"/>
      <c r="CR954" s="107"/>
      <c r="CS954" s="107"/>
      <c r="CT954" s="107"/>
      <c r="CU954" s="107"/>
      <c r="CV954" s="107"/>
      <c r="CW954" s="107"/>
      <c r="CX954" s="107"/>
      <c r="CY954" s="107"/>
      <c r="CZ954" s="107"/>
      <c r="DA954" s="107"/>
      <c r="DB954" s="107"/>
      <c r="DC954" s="107"/>
      <c r="DD954" s="107"/>
    </row>
    <row r="955" spans="1:108" s="57" customFormat="1" ht="13.5" customHeight="1">
      <c r="A955" s="108" t="s">
        <v>1092</v>
      </c>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c r="AA955" s="108"/>
      <c r="AB955" s="108"/>
      <c r="AC955" s="108"/>
      <c r="AD955" s="108"/>
      <c r="AE955" s="108"/>
      <c r="AF955" s="108"/>
      <c r="AG955" s="108"/>
      <c r="AH955" s="108"/>
      <c r="AI955" s="108"/>
      <c r="AJ955" s="108"/>
      <c r="AK955" s="108"/>
      <c r="AL955" s="108"/>
      <c r="AM955" s="108"/>
      <c r="AN955" s="108"/>
      <c r="AO955" s="108"/>
      <c r="AP955" s="108"/>
      <c r="AQ955" s="108"/>
      <c r="AR955" s="108"/>
      <c r="AS955" s="108"/>
      <c r="AT955" s="108"/>
      <c r="AU955" s="108"/>
      <c r="AV955" s="108"/>
      <c r="AW955" s="108"/>
      <c r="AX955" s="108"/>
      <c r="AY955" s="108"/>
      <c r="AZ955" s="108"/>
      <c r="BA955" s="108"/>
      <c r="BB955" s="108"/>
      <c r="BC955" s="108"/>
      <c r="BD955" s="108"/>
      <c r="BE955" s="108"/>
      <c r="BF955" s="108"/>
      <c r="BG955" s="108"/>
      <c r="BH955" s="108"/>
      <c r="BI955" s="108"/>
      <c r="BJ955" s="108"/>
      <c r="BK955" s="108"/>
      <c r="BL955" s="108"/>
      <c r="BM955" s="108"/>
      <c r="BN955" s="108"/>
      <c r="BO955" s="108"/>
      <c r="BP955" s="108"/>
      <c r="BQ955" s="108"/>
      <c r="BR955" s="108"/>
      <c r="BS955" s="108"/>
      <c r="BT955" s="108"/>
      <c r="BU955" s="108"/>
      <c r="BV955" s="108"/>
      <c r="BW955" s="108"/>
      <c r="BX955" s="108"/>
      <c r="BY955" s="108"/>
      <c r="BZ955" s="108"/>
      <c r="CA955" s="108"/>
      <c r="CB955" s="108"/>
      <c r="CC955" s="108"/>
      <c r="CD955" s="108"/>
      <c r="CE955" s="108"/>
      <c r="CF955" s="108"/>
      <c r="CG955" s="108"/>
      <c r="CH955" s="108"/>
      <c r="CI955" s="108"/>
      <c r="CJ955" s="108"/>
      <c r="CK955" s="108"/>
      <c r="CL955" s="108"/>
      <c r="CM955" s="108"/>
      <c r="CN955" s="108"/>
      <c r="CO955" s="108"/>
      <c r="CP955" s="108"/>
      <c r="CQ955" s="108"/>
      <c r="CR955" s="108"/>
      <c r="CS955" s="108"/>
      <c r="CT955" s="108"/>
      <c r="CU955" s="108"/>
      <c r="CV955" s="108"/>
      <c r="CW955" s="108"/>
      <c r="CX955" s="108"/>
      <c r="CY955" s="108"/>
      <c r="CZ955" s="108"/>
      <c r="DA955" s="108"/>
      <c r="DB955" s="108"/>
      <c r="DC955" s="108"/>
      <c r="DD955" s="108"/>
    </row>
    <row r="956" spans="1:108" s="57" customFormat="1" ht="13.5" customHeight="1">
      <c r="A956" s="108" t="s">
        <v>1738</v>
      </c>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c r="AA956" s="108"/>
      <c r="AB956" s="108"/>
      <c r="AC956" s="108"/>
      <c r="AD956" s="108"/>
      <c r="AE956" s="108"/>
      <c r="AF956" s="108"/>
      <c r="AG956" s="108"/>
      <c r="AH956" s="108"/>
      <c r="AI956" s="108"/>
      <c r="AJ956" s="108"/>
      <c r="AK956" s="108"/>
      <c r="AL956" s="108"/>
      <c r="AM956" s="108"/>
      <c r="AN956" s="108"/>
      <c r="AO956" s="108"/>
      <c r="AP956" s="108"/>
      <c r="AQ956" s="108"/>
      <c r="AR956" s="108"/>
      <c r="AS956" s="108"/>
      <c r="AT956" s="108"/>
      <c r="AU956" s="108"/>
      <c r="AV956" s="108"/>
      <c r="AW956" s="108"/>
      <c r="AX956" s="108"/>
      <c r="AY956" s="108"/>
      <c r="AZ956" s="108"/>
      <c r="BA956" s="108"/>
      <c r="BB956" s="108"/>
      <c r="BC956" s="108"/>
      <c r="BD956" s="108"/>
      <c r="BE956" s="108"/>
      <c r="BF956" s="108"/>
      <c r="BG956" s="108"/>
      <c r="BH956" s="108"/>
      <c r="BI956" s="108"/>
      <c r="BJ956" s="108"/>
      <c r="BK956" s="108"/>
      <c r="BL956" s="108"/>
      <c r="BM956" s="108"/>
      <c r="BN956" s="108"/>
      <c r="BO956" s="108"/>
      <c r="BP956" s="108"/>
      <c r="BQ956" s="108"/>
      <c r="BR956" s="108"/>
      <c r="BS956" s="108"/>
      <c r="BT956" s="108"/>
      <c r="BU956" s="108"/>
      <c r="BV956" s="108"/>
      <c r="BW956" s="108"/>
      <c r="BX956" s="108"/>
      <c r="BY956" s="108"/>
      <c r="BZ956" s="108"/>
      <c r="CA956" s="108"/>
      <c r="CB956" s="108"/>
      <c r="CC956" s="108"/>
      <c r="CD956" s="108"/>
      <c r="CE956" s="108"/>
      <c r="CF956" s="108"/>
      <c r="CG956" s="108"/>
      <c r="CH956" s="108"/>
      <c r="CI956" s="108"/>
      <c r="CJ956" s="108"/>
      <c r="CK956" s="108"/>
      <c r="CL956" s="108"/>
      <c r="CM956" s="108"/>
      <c r="CN956" s="108"/>
      <c r="CO956" s="108"/>
      <c r="CP956" s="108"/>
      <c r="CQ956" s="108"/>
      <c r="CR956" s="108"/>
      <c r="CS956" s="108"/>
      <c r="CT956" s="108"/>
      <c r="CU956" s="108"/>
      <c r="CV956" s="108"/>
      <c r="CW956" s="108"/>
      <c r="CX956" s="108"/>
      <c r="CY956" s="108"/>
      <c r="CZ956" s="108"/>
      <c r="DA956" s="108"/>
      <c r="DB956" s="108"/>
      <c r="DC956" s="108"/>
      <c r="DD956" s="108"/>
    </row>
    <row r="957" spans="1:108" s="57" customFormat="1" ht="13.5" customHeight="1">
      <c r="A957" s="108" t="s">
        <v>1739</v>
      </c>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c r="AA957" s="108"/>
      <c r="AB957" s="108"/>
      <c r="AC957" s="108"/>
      <c r="AD957" s="108"/>
      <c r="AE957" s="108"/>
      <c r="AF957" s="108"/>
      <c r="AG957" s="108"/>
      <c r="AH957" s="108"/>
      <c r="AI957" s="108"/>
      <c r="AJ957" s="108"/>
      <c r="AK957" s="108"/>
      <c r="AL957" s="108"/>
      <c r="AM957" s="108"/>
      <c r="AN957" s="108"/>
      <c r="AO957" s="108"/>
      <c r="AP957" s="108"/>
      <c r="AQ957" s="108"/>
      <c r="AR957" s="108"/>
      <c r="AS957" s="108"/>
      <c r="AT957" s="108"/>
      <c r="AU957" s="108"/>
      <c r="AV957" s="108"/>
      <c r="AW957" s="108"/>
      <c r="AX957" s="108"/>
      <c r="AY957" s="108"/>
      <c r="AZ957" s="108"/>
      <c r="BA957" s="108"/>
      <c r="BB957" s="108"/>
      <c r="BC957" s="108"/>
      <c r="BD957" s="108"/>
      <c r="BE957" s="108"/>
      <c r="BF957" s="108"/>
      <c r="BG957" s="108"/>
      <c r="BH957" s="108"/>
      <c r="BI957" s="108"/>
      <c r="BJ957" s="108"/>
      <c r="BK957" s="108"/>
      <c r="BL957" s="108"/>
      <c r="BM957" s="108"/>
      <c r="BN957" s="108"/>
      <c r="BO957" s="108"/>
      <c r="BP957" s="108"/>
      <c r="BQ957" s="108"/>
      <c r="BR957" s="108"/>
      <c r="BS957" s="108"/>
      <c r="BT957" s="108"/>
      <c r="BU957" s="108"/>
      <c r="BV957" s="108"/>
      <c r="BW957" s="108"/>
      <c r="BX957" s="108"/>
      <c r="BY957" s="108"/>
      <c r="BZ957" s="108"/>
      <c r="CA957" s="108"/>
      <c r="CB957" s="108"/>
      <c r="CC957" s="108"/>
      <c r="CD957" s="108"/>
      <c r="CE957" s="108"/>
      <c r="CF957" s="108"/>
      <c r="CG957" s="108"/>
      <c r="CH957" s="108"/>
      <c r="CI957" s="108"/>
      <c r="CJ957" s="108"/>
      <c r="CK957" s="108"/>
      <c r="CL957" s="108"/>
      <c r="CM957" s="108"/>
      <c r="CN957" s="108"/>
      <c r="CO957" s="108"/>
      <c r="CP957" s="108"/>
      <c r="CQ957" s="108"/>
      <c r="CR957" s="108"/>
      <c r="CS957" s="108"/>
      <c r="CT957" s="108"/>
      <c r="CU957" s="108"/>
      <c r="CV957" s="108"/>
      <c r="CW957" s="108"/>
      <c r="CX957" s="108"/>
      <c r="CY957" s="108"/>
      <c r="CZ957" s="108"/>
      <c r="DA957" s="108"/>
      <c r="DB957" s="108"/>
      <c r="DC957" s="108"/>
      <c r="DD957" s="108"/>
    </row>
    <row r="958" spans="1:108" s="57" customFormat="1" ht="13.5" customHeight="1">
      <c r="A958" s="108" t="s">
        <v>1740</v>
      </c>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c r="AA958" s="108"/>
      <c r="AB958" s="108"/>
      <c r="AC958" s="108"/>
      <c r="AD958" s="108"/>
      <c r="AE958" s="108"/>
      <c r="AF958" s="108"/>
      <c r="AG958" s="108"/>
      <c r="AH958" s="108"/>
      <c r="AI958" s="108"/>
      <c r="AJ958" s="108"/>
      <c r="AK958" s="108"/>
      <c r="AL958" s="108"/>
      <c r="AM958" s="108"/>
      <c r="AN958" s="108"/>
      <c r="AO958" s="108"/>
      <c r="AP958" s="108"/>
      <c r="AQ958" s="108"/>
      <c r="AR958" s="108"/>
      <c r="AS958" s="108"/>
      <c r="AT958" s="108"/>
      <c r="AU958" s="108"/>
      <c r="AV958" s="108"/>
      <c r="AW958" s="108"/>
      <c r="AX958" s="108"/>
      <c r="AY958" s="108"/>
      <c r="AZ958" s="108"/>
      <c r="BA958" s="108"/>
      <c r="BB958" s="108"/>
      <c r="BC958" s="108"/>
      <c r="BD958" s="108"/>
      <c r="BE958" s="108"/>
      <c r="BF958" s="108"/>
      <c r="BG958" s="108"/>
      <c r="BH958" s="108"/>
      <c r="BI958" s="108"/>
      <c r="BJ958" s="108"/>
      <c r="BK958" s="108"/>
      <c r="BL958" s="108"/>
      <c r="BM958" s="108"/>
      <c r="BN958" s="108"/>
      <c r="BO958" s="108"/>
      <c r="BP958" s="108"/>
      <c r="BQ958" s="108"/>
      <c r="BR958" s="108"/>
      <c r="BS958" s="108"/>
      <c r="BT958" s="108"/>
      <c r="BU958" s="108"/>
      <c r="BV958" s="108"/>
      <c r="BW958" s="108"/>
      <c r="BX958" s="108"/>
      <c r="BY958" s="108"/>
      <c r="BZ958" s="108"/>
      <c r="CA958" s="108"/>
      <c r="CB958" s="108"/>
      <c r="CC958" s="108"/>
      <c r="CD958" s="108"/>
      <c r="CE958" s="108"/>
      <c r="CF958" s="108"/>
      <c r="CG958" s="108"/>
      <c r="CH958" s="108"/>
      <c r="CI958" s="108"/>
      <c r="CJ958" s="108"/>
      <c r="CK958" s="108"/>
      <c r="CL958" s="108"/>
      <c r="CM958" s="108"/>
      <c r="CN958" s="108"/>
      <c r="CO958" s="108"/>
      <c r="CP958" s="108"/>
      <c r="CQ958" s="108"/>
      <c r="CR958" s="108"/>
      <c r="CS958" s="108"/>
      <c r="CT958" s="108"/>
      <c r="CU958" s="108"/>
      <c r="CV958" s="108"/>
      <c r="CW958" s="108"/>
      <c r="CX958" s="108"/>
      <c r="CY958" s="108"/>
      <c r="CZ958" s="108"/>
      <c r="DA958" s="108"/>
      <c r="DB958" s="108"/>
      <c r="DC958" s="108"/>
      <c r="DD958" s="108"/>
    </row>
    <row r="959" spans="1:108" s="57" customFormat="1" ht="13.5" customHeight="1">
      <c r="A959" s="108" t="s">
        <v>1741</v>
      </c>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c r="AA959" s="108"/>
      <c r="AB959" s="108"/>
      <c r="AC959" s="108"/>
      <c r="AD959" s="108"/>
      <c r="AE959" s="108"/>
      <c r="AF959" s="108"/>
      <c r="AG959" s="108"/>
      <c r="AH959" s="108"/>
      <c r="AI959" s="108"/>
      <c r="AJ959" s="108"/>
      <c r="AK959" s="108"/>
      <c r="AL959" s="108"/>
      <c r="AM959" s="108"/>
      <c r="AN959" s="108"/>
      <c r="AO959" s="108"/>
      <c r="AP959" s="108"/>
      <c r="AQ959" s="108"/>
      <c r="AR959" s="108"/>
      <c r="AS959" s="108"/>
      <c r="AT959" s="108"/>
      <c r="AU959" s="108"/>
      <c r="AV959" s="108"/>
      <c r="AW959" s="108"/>
      <c r="AX959" s="108"/>
      <c r="AY959" s="108"/>
      <c r="AZ959" s="108"/>
      <c r="BA959" s="108"/>
      <c r="BB959" s="108"/>
      <c r="BC959" s="108"/>
      <c r="BD959" s="108"/>
      <c r="BE959" s="108"/>
      <c r="BF959" s="108"/>
      <c r="BG959" s="108"/>
      <c r="BH959" s="108"/>
      <c r="BI959" s="108"/>
      <c r="BJ959" s="108"/>
      <c r="BK959" s="108"/>
      <c r="BL959" s="108"/>
      <c r="BM959" s="108"/>
      <c r="BN959" s="108"/>
      <c r="BO959" s="108"/>
      <c r="BP959" s="108"/>
      <c r="BQ959" s="108"/>
      <c r="BR959" s="108"/>
      <c r="BS959" s="108"/>
      <c r="BT959" s="108"/>
      <c r="BU959" s="108"/>
      <c r="BV959" s="108"/>
      <c r="BW959" s="108"/>
      <c r="BX959" s="108"/>
      <c r="BY959" s="108"/>
      <c r="BZ959" s="108"/>
      <c r="CA959" s="108"/>
      <c r="CB959" s="108"/>
      <c r="CC959" s="108"/>
      <c r="CD959" s="108"/>
      <c r="CE959" s="108"/>
      <c r="CF959" s="108"/>
      <c r="CG959" s="108"/>
      <c r="CH959" s="108"/>
      <c r="CI959" s="108"/>
      <c r="CJ959" s="108"/>
      <c r="CK959" s="108"/>
      <c r="CL959" s="108"/>
      <c r="CM959" s="108"/>
      <c r="CN959" s="108"/>
      <c r="CO959" s="108"/>
      <c r="CP959" s="108"/>
      <c r="CQ959" s="108"/>
      <c r="CR959" s="108"/>
      <c r="CS959" s="108"/>
      <c r="CT959" s="108"/>
      <c r="CU959" s="108"/>
      <c r="CV959" s="108"/>
      <c r="CW959" s="108"/>
      <c r="CX959" s="108"/>
      <c r="CY959" s="108"/>
      <c r="CZ959" s="108"/>
      <c r="DA959" s="108"/>
      <c r="DB959" s="108"/>
      <c r="DC959" s="108"/>
      <c r="DD959" s="108"/>
    </row>
    <row r="960" spans="1:108" s="57" customFormat="1" ht="13.5" customHeight="1">
      <c r="A960" s="108" t="s">
        <v>1742</v>
      </c>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c r="AA960" s="108"/>
      <c r="AB960" s="108"/>
      <c r="AC960" s="108"/>
      <c r="AD960" s="108"/>
      <c r="AE960" s="108"/>
      <c r="AF960" s="108"/>
      <c r="AG960" s="108"/>
      <c r="AH960" s="108"/>
      <c r="AI960" s="108"/>
      <c r="AJ960" s="108"/>
      <c r="AK960" s="108"/>
      <c r="AL960" s="108"/>
      <c r="AM960" s="108"/>
      <c r="AN960" s="108"/>
      <c r="AO960" s="108"/>
      <c r="AP960" s="108"/>
      <c r="AQ960" s="108"/>
      <c r="AR960" s="108"/>
      <c r="AS960" s="108"/>
      <c r="AT960" s="108"/>
      <c r="AU960" s="108"/>
      <c r="AV960" s="108"/>
      <c r="AW960" s="108"/>
      <c r="AX960" s="108"/>
      <c r="AY960" s="108"/>
      <c r="AZ960" s="108"/>
      <c r="BA960" s="108"/>
      <c r="BB960" s="108"/>
      <c r="BC960" s="108"/>
      <c r="BD960" s="108"/>
      <c r="BE960" s="108"/>
      <c r="BF960" s="108"/>
      <c r="BG960" s="108"/>
      <c r="BH960" s="108"/>
      <c r="BI960" s="108"/>
      <c r="BJ960" s="108"/>
      <c r="BK960" s="108"/>
      <c r="BL960" s="108"/>
      <c r="BM960" s="108"/>
      <c r="BN960" s="108"/>
      <c r="BO960" s="108"/>
      <c r="BP960" s="108"/>
      <c r="BQ960" s="108"/>
      <c r="BR960" s="108"/>
      <c r="BS960" s="108"/>
      <c r="BT960" s="108"/>
      <c r="BU960" s="108"/>
      <c r="BV960" s="108"/>
      <c r="BW960" s="108"/>
      <c r="BX960" s="108"/>
      <c r="BY960" s="108"/>
      <c r="BZ960" s="108"/>
      <c r="CA960" s="108"/>
      <c r="CB960" s="108"/>
      <c r="CC960" s="108"/>
      <c r="CD960" s="108"/>
      <c r="CE960" s="108"/>
      <c r="CF960" s="108"/>
      <c r="CG960" s="108"/>
      <c r="CH960" s="108"/>
      <c r="CI960" s="108"/>
      <c r="CJ960" s="108"/>
      <c r="CK960" s="108"/>
      <c r="CL960" s="108"/>
      <c r="CM960" s="108"/>
      <c r="CN960" s="108"/>
      <c r="CO960" s="108"/>
      <c r="CP960" s="108"/>
      <c r="CQ960" s="108"/>
      <c r="CR960" s="108"/>
      <c r="CS960" s="108"/>
      <c r="CT960" s="108"/>
      <c r="CU960" s="108"/>
      <c r="CV960" s="108"/>
      <c r="CW960" s="108"/>
      <c r="CX960" s="108"/>
      <c r="CY960" s="108"/>
      <c r="CZ960" s="108"/>
      <c r="DA960" s="108"/>
      <c r="DB960" s="108"/>
      <c r="DC960" s="108"/>
      <c r="DD960" s="108"/>
    </row>
    <row r="961" spans="1:108" s="57" customFormat="1" ht="13.5" customHeight="1">
      <c r="A961" s="108" t="s">
        <v>1743</v>
      </c>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c r="AA961" s="108"/>
      <c r="AB961" s="108"/>
      <c r="AC961" s="108"/>
      <c r="AD961" s="108"/>
      <c r="AE961" s="108"/>
      <c r="AF961" s="108"/>
      <c r="AG961" s="108"/>
      <c r="AH961" s="108"/>
      <c r="AI961" s="108"/>
      <c r="AJ961" s="108"/>
      <c r="AK961" s="108"/>
      <c r="AL961" s="108"/>
      <c r="AM961" s="108"/>
      <c r="AN961" s="108"/>
      <c r="AO961" s="108"/>
      <c r="AP961" s="108"/>
      <c r="AQ961" s="108"/>
      <c r="AR961" s="108"/>
      <c r="AS961" s="108"/>
      <c r="AT961" s="108"/>
      <c r="AU961" s="108"/>
      <c r="AV961" s="108"/>
      <c r="AW961" s="108"/>
      <c r="AX961" s="108"/>
      <c r="AY961" s="108"/>
      <c r="AZ961" s="108"/>
      <c r="BA961" s="108"/>
      <c r="BB961" s="108"/>
      <c r="BC961" s="108"/>
      <c r="BD961" s="108"/>
      <c r="BE961" s="108"/>
      <c r="BF961" s="108"/>
      <c r="BG961" s="108"/>
      <c r="BH961" s="108"/>
      <c r="BI961" s="108"/>
      <c r="BJ961" s="108"/>
      <c r="BK961" s="108"/>
      <c r="BL961" s="108"/>
      <c r="BM961" s="108"/>
      <c r="BN961" s="108"/>
      <c r="BO961" s="108"/>
      <c r="BP961" s="108"/>
      <c r="BQ961" s="108"/>
      <c r="BR961" s="108"/>
      <c r="BS961" s="108"/>
      <c r="BT961" s="108"/>
      <c r="BU961" s="108"/>
      <c r="BV961" s="108"/>
      <c r="BW961" s="108"/>
      <c r="BX961" s="108"/>
      <c r="BY961" s="108"/>
      <c r="BZ961" s="108"/>
      <c r="CA961" s="108"/>
      <c r="CB961" s="108"/>
      <c r="CC961" s="108"/>
      <c r="CD961" s="108"/>
      <c r="CE961" s="108"/>
      <c r="CF961" s="108"/>
      <c r="CG961" s="108"/>
      <c r="CH961" s="108"/>
      <c r="CI961" s="108"/>
      <c r="CJ961" s="108"/>
      <c r="CK961" s="108"/>
      <c r="CL961" s="108"/>
      <c r="CM961" s="108"/>
      <c r="CN961" s="108"/>
      <c r="CO961" s="108"/>
      <c r="CP961" s="108"/>
      <c r="CQ961" s="108"/>
      <c r="CR961" s="108"/>
      <c r="CS961" s="108"/>
      <c r="CT961" s="108"/>
      <c r="CU961" s="108"/>
      <c r="CV961" s="108"/>
      <c r="CW961" s="108"/>
      <c r="CX961" s="108"/>
      <c r="CY961" s="108"/>
      <c r="CZ961" s="108"/>
      <c r="DA961" s="108"/>
      <c r="DB961" s="108"/>
      <c r="DC961" s="108"/>
      <c r="DD961" s="108"/>
    </row>
    <row r="962" spans="1:108" s="58" customFormat="1" ht="12.75">
      <c r="A962" s="120" t="s">
        <v>983</v>
      </c>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c r="BE962" s="120"/>
      <c r="BF962" s="120"/>
      <c r="BG962" s="120"/>
      <c r="BH962" s="120"/>
      <c r="BI962" s="120"/>
      <c r="BJ962" s="120"/>
      <c r="BK962" s="120"/>
      <c r="BL962" s="120"/>
      <c r="BM962" s="120"/>
      <c r="BN962" s="120"/>
      <c r="BO962" s="120"/>
      <c r="BP962" s="120"/>
      <c r="BQ962" s="120"/>
      <c r="BR962" s="120"/>
      <c r="BS962" s="120"/>
      <c r="BT962" s="120"/>
      <c r="BU962" s="120"/>
      <c r="BV962" s="120"/>
      <c r="BW962" s="120"/>
      <c r="BX962" s="120"/>
      <c r="BY962" s="120"/>
      <c r="BZ962" s="120"/>
      <c r="CA962" s="120"/>
      <c r="CB962" s="120"/>
      <c r="CC962" s="120"/>
      <c r="CD962" s="120"/>
      <c r="CE962" s="120"/>
      <c r="CF962" s="120"/>
      <c r="CG962" s="120"/>
      <c r="CH962" s="120"/>
      <c r="CI962" s="120"/>
      <c r="CJ962" s="120"/>
      <c r="CK962" s="120"/>
      <c r="CL962" s="120"/>
      <c r="CM962" s="120"/>
      <c r="CN962" s="120"/>
      <c r="CO962" s="120"/>
      <c r="CP962" s="120"/>
      <c r="CQ962" s="120"/>
      <c r="CR962" s="120"/>
      <c r="CS962" s="120"/>
      <c r="CT962" s="120"/>
      <c r="CU962" s="120"/>
      <c r="CV962" s="120"/>
      <c r="CW962" s="120"/>
      <c r="CX962" s="120"/>
      <c r="CY962" s="120"/>
      <c r="CZ962" s="120"/>
      <c r="DA962" s="120"/>
      <c r="DB962" s="120"/>
      <c r="DC962" s="120"/>
      <c r="DD962" s="120"/>
    </row>
    <row r="963" spans="1:108" s="58" customFormat="1" ht="12.75">
      <c r="A963" s="108" t="s">
        <v>1744</v>
      </c>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c r="AA963" s="108"/>
      <c r="AB963" s="108"/>
      <c r="AC963" s="108"/>
      <c r="AD963" s="108"/>
      <c r="AE963" s="108"/>
      <c r="AF963" s="108"/>
      <c r="AG963" s="108"/>
      <c r="AH963" s="108"/>
      <c r="AI963" s="108"/>
      <c r="AJ963" s="108"/>
      <c r="AK963" s="108"/>
      <c r="AL963" s="108"/>
      <c r="AM963" s="108"/>
      <c r="AN963" s="108"/>
      <c r="AO963" s="108"/>
      <c r="AP963" s="108"/>
      <c r="AQ963" s="108"/>
      <c r="AR963" s="108"/>
      <c r="AS963" s="108"/>
      <c r="AT963" s="108"/>
      <c r="AU963" s="108"/>
      <c r="AV963" s="108"/>
      <c r="AW963" s="108"/>
      <c r="AX963" s="108"/>
      <c r="AY963" s="108"/>
      <c r="AZ963" s="108"/>
      <c r="BA963" s="108"/>
      <c r="BB963" s="108"/>
      <c r="BC963" s="108"/>
      <c r="BD963" s="108"/>
      <c r="BE963" s="108"/>
      <c r="BF963" s="108"/>
      <c r="BG963" s="108"/>
      <c r="BH963" s="108"/>
      <c r="BI963" s="108"/>
      <c r="BJ963" s="108"/>
      <c r="BK963" s="108"/>
      <c r="BL963" s="108"/>
      <c r="BM963" s="108"/>
      <c r="BN963" s="108"/>
      <c r="BO963" s="108"/>
      <c r="BP963" s="108"/>
      <c r="BQ963" s="108"/>
      <c r="BR963" s="108"/>
      <c r="BS963" s="108"/>
      <c r="BT963" s="108"/>
      <c r="BU963" s="108"/>
      <c r="BV963" s="108"/>
      <c r="BW963" s="108"/>
      <c r="BX963" s="108"/>
      <c r="BY963" s="108"/>
      <c r="BZ963" s="108"/>
      <c r="CA963" s="108"/>
      <c r="CB963" s="108"/>
      <c r="CC963" s="108"/>
      <c r="CD963" s="108"/>
      <c r="CE963" s="108"/>
      <c r="CF963" s="108"/>
      <c r="CG963" s="108"/>
      <c r="CH963" s="108"/>
      <c r="CI963" s="108"/>
      <c r="CJ963" s="108"/>
      <c r="CK963" s="108"/>
      <c r="CL963" s="108"/>
      <c r="CM963" s="108"/>
      <c r="CN963" s="108"/>
      <c r="CO963" s="108"/>
      <c r="CP963" s="108"/>
      <c r="CQ963" s="108"/>
      <c r="CR963" s="108"/>
      <c r="CS963" s="108"/>
      <c r="CT963" s="108"/>
      <c r="CU963" s="108"/>
      <c r="CV963" s="108"/>
      <c r="CW963" s="108"/>
      <c r="CX963" s="108"/>
      <c r="CY963" s="108"/>
      <c r="CZ963" s="108"/>
      <c r="DA963" s="108"/>
      <c r="DB963" s="108"/>
      <c r="DC963" s="108"/>
      <c r="DD963" s="108"/>
    </row>
    <row r="964" spans="1:108" s="59" customFormat="1" ht="12.95" customHeight="1">
      <c r="A964" s="108" t="s">
        <v>1745</v>
      </c>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c r="AA964" s="108"/>
      <c r="AB964" s="108"/>
      <c r="AC964" s="108"/>
      <c r="AD964" s="108"/>
      <c r="AE964" s="108"/>
      <c r="AF964" s="108"/>
      <c r="AG964" s="108"/>
      <c r="AH964" s="108"/>
      <c r="AI964" s="108"/>
      <c r="AJ964" s="108"/>
      <c r="AK964" s="108"/>
      <c r="AL964" s="108"/>
      <c r="AM964" s="108"/>
      <c r="AN964" s="108"/>
      <c r="AO964" s="108"/>
      <c r="AP964" s="108"/>
      <c r="AQ964" s="108"/>
      <c r="AR964" s="108"/>
      <c r="AS964" s="108"/>
      <c r="AT964" s="108"/>
      <c r="AU964" s="108"/>
      <c r="AV964" s="108"/>
      <c r="AW964" s="108"/>
      <c r="AX964" s="108"/>
      <c r="AY964" s="108"/>
      <c r="AZ964" s="108"/>
      <c r="BA964" s="108"/>
      <c r="BB964" s="108"/>
      <c r="BC964" s="108"/>
      <c r="BD964" s="108"/>
      <c r="BE964" s="108"/>
      <c r="BF964" s="108"/>
      <c r="BG964" s="108"/>
      <c r="BH964" s="108"/>
      <c r="BI964" s="108"/>
      <c r="BJ964" s="108"/>
      <c r="BK964" s="108"/>
      <c r="BL964" s="108"/>
      <c r="BM964" s="108"/>
      <c r="BN964" s="108"/>
      <c r="BO964" s="108"/>
      <c r="BP964" s="108"/>
      <c r="BQ964" s="108"/>
      <c r="BR964" s="108"/>
      <c r="BS964" s="108"/>
      <c r="BT964" s="108"/>
      <c r="BU964" s="108"/>
      <c r="BV964" s="108"/>
      <c r="BW964" s="108"/>
      <c r="BX964" s="108"/>
      <c r="BY964" s="108"/>
      <c r="BZ964" s="108"/>
      <c r="CA964" s="108"/>
      <c r="CB964" s="108"/>
      <c r="CC964" s="108"/>
      <c r="CD964" s="108"/>
      <c r="CE964" s="108"/>
      <c r="CF964" s="108"/>
      <c r="CG964" s="108"/>
      <c r="CH964" s="108"/>
      <c r="CI964" s="108"/>
      <c r="CJ964" s="108"/>
      <c r="CK964" s="108"/>
      <c r="CL964" s="108"/>
      <c r="CM964" s="108"/>
      <c r="CN964" s="108"/>
      <c r="CO964" s="108"/>
      <c r="CP964" s="108"/>
      <c r="CQ964" s="108"/>
      <c r="CR964" s="108"/>
      <c r="CS964" s="108"/>
      <c r="CT964" s="108"/>
      <c r="CU964" s="108"/>
      <c r="CV964" s="108"/>
      <c r="CW964" s="108"/>
      <c r="CX964" s="108"/>
      <c r="CY964" s="108"/>
      <c r="CZ964" s="108"/>
      <c r="DA964" s="108"/>
      <c r="DB964" s="108"/>
      <c r="DC964" s="108"/>
      <c r="DD964" s="108"/>
    </row>
    <row r="965" spans="1:108" s="96" customFormat="1" ht="13.5" customHeight="1">
      <c r="A965" s="108" t="s">
        <v>1746</v>
      </c>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c r="AA965" s="108"/>
      <c r="AB965" s="108"/>
      <c r="AC965" s="108"/>
      <c r="AD965" s="108"/>
      <c r="AE965" s="108"/>
      <c r="AF965" s="108"/>
      <c r="AG965" s="108"/>
      <c r="AH965" s="108"/>
      <c r="AI965" s="108"/>
      <c r="AJ965" s="108"/>
      <c r="AK965" s="108"/>
      <c r="AL965" s="108"/>
      <c r="AM965" s="108"/>
      <c r="AN965" s="108"/>
      <c r="AO965" s="108"/>
      <c r="AP965" s="108"/>
      <c r="AQ965" s="108"/>
      <c r="AR965" s="108"/>
      <c r="AS965" s="108"/>
      <c r="AT965" s="108"/>
      <c r="AU965" s="108"/>
      <c r="AV965" s="108"/>
      <c r="AW965" s="108"/>
      <c r="AX965" s="108"/>
      <c r="AY965" s="108"/>
      <c r="AZ965" s="108"/>
      <c r="BA965" s="108"/>
      <c r="BB965" s="108"/>
      <c r="BC965" s="108"/>
      <c r="BD965" s="108"/>
      <c r="BE965" s="108"/>
      <c r="BF965" s="108"/>
      <c r="BG965" s="108"/>
      <c r="BH965" s="108"/>
      <c r="BI965" s="108"/>
      <c r="BJ965" s="108"/>
      <c r="BK965" s="108"/>
      <c r="BL965" s="108"/>
      <c r="BM965" s="108"/>
      <c r="BN965" s="108"/>
      <c r="BO965" s="108"/>
      <c r="BP965" s="108"/>
      <c r="BQ965" s="108"/>
      <c r="BR965" s="108"/>
      <c r="BS965" s="108"/>
      <c r="BT965" s="108"/>
      <c r="BU965" s="108"/>
      <c r="BV965" s="108"/>
      <c r="BW965" s="108"/>
      <c r="BX965" s="108"/>
      <c r="BY965" s="108"/>
      <c r="BZ965" s="108"/>
      <c r="CA965" s="108"/>
      <c r="CB965" s="108"/>
      <c r="CC965" s="108"/>
      <c r="CD965" s="108"/>
      <c r="CE965" s="108"/>
      <c r="CF965" s="108"/>
      <c r="CG965" s="108"/>
      <c r="CH965" s="108"/>
      <c r="CI965" s="108"/>
      <c r="CJ965" s="108"/>
      <c r="CK965" s="108"/>
      <c r="CL965" s="108"/>
      <c r="CM965" s="108"/>
      <c r="CN965" s="108"/>
      <c r="CO965" s="108"/>
      <c r="CP965" s="108"/>
      <c r="CQ965" s="108"/>
      <c r="CR965" s="108"/>
      <c r="CS965" s="108"/>
      <c r="CT965" s="108"/>
      <c r="CU965" s="108"/>
      <c r="CV965" s="108"/>
      <c r="CW965" s="108"/>
      <c r="CX965" s="108"/>
      <c r="CY965" s="108"/>
      <c r="CZ965" s="108"/>
      <c r="DA965" s="108"/>
      <c r="DB965" s="108"/>
      <c r="DC965" s="108"/>
      <c r="DD965" s="108"/>
    </row>
    <row r="966" spans="1:108" s="58" customFormat="1" ht="13.5" customHeight="1">
      <c r="A966" s="108" t="s">
        <v>1000</v>
      </c>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c r="AA966" s="108"/>
      <c r="AB966" s="108"/>
      <c r="AC966" s="108"/>
      <c r="AD966" s="108"/>
      <c r="AE966" s="108"/>
      <c r="AF966" s="108"/>
      <c r="AG966" s="108"/>
      <c r="AH966" s="108"/>
      <c r="AI966" s="108"/>
      <c r="AJ966" s="108"/>
      <c r="AK966" s="108"/>
      <c r="AL966" s="108"/>
      <c r="AM966" s="108"/>
      <c r="AN966" s="108"/>
      <c r="AO966" s="108"/>
      <c r="AP966" s="108"/>
      <c r="AQ966" s="108"/>
      <c r="AR966" s="108"/>
      <c r="AS966" s="108"/>
      <c r="AT966" s="108"/>
      <c r="AU966" s="108"/>
      <c r="AV966" s="108"/>
      <c r="AW966" s="108"/>
      <c r="AX966" s="108"/>
      <c r="AY966" s="108"/>
      <c r="AZ966" s="108"/>
      <c r="BA966" s="108"/>
      <c r="BB966" s="108"/>
      <c r="BC966" s="108"/>
      <c r="BD966" s="108"/>
      <c r="BE966" s="108"/>
      <c r="BF966" s="108"/>
      <c r="BG966" s="108"/>
      <c r="BH966" s="108"/>
      <c r="BI966" s="108"/>
      <c r="BJ966" s="108"/>
      <c r="BK966" s="108"/>
      <c r="BL966" s="108"/>
      <c r="BM966" s="108"/>
      <c r="BN966" s="108"/>
      <c r="BO966" s="108"/>
      <c r="BP966" s="108"/>
      <c r="BQ966" s="108"/>
      <c r="BR966" s="108"/>
      <c r="BS966" s="108"/>
      <c r="BT966" s="108"/>
      <c r="BU966" s="108"/>
      <c r="BV966" s="108"/>
      <c r="BW966" s="108"/>
      <c r="BX966" s="108"/>
      <c r="BY966" s="108"/>
      <c r="BZ966" s="108"/>
      <c r="CA966" s="108"/>
      <c r="CB966" s="108"/>
      <c r="CC966" s="108"/>
      <c r="CD966" s="108"/>
      <c r="CE966" s="108"/>
      <c r="CF966" s="108"/>
      <c r="CG966" s="108"/>
      <c r="CH966" s="108"/>
      <c r="CI966" s="108"/>
      <c r="CJ966" s="108"/>
      <c r="CK966" s="108"/>
      <c r="CL966" s="108"/>
      <c r="CM966" s="108"/>
      <c r="CN966" s="108"/>
      <c r="CO966" s="108"/>
      <c r="CP966" s="108"/>
      <c r="CQ966" s="108"/>
      <c r="CR966" s="108"/>
      <c r="CS966" s="108"/>
      <c r="CT966" s="108"/>
      <c r="CU966" s="108"/>
      <c r="CV966" s="108"/>
      <c r="CW966" s="108"/>
      <c r="CX966" s="108"/>
      <c r="CY966" s="108"/>
      <c r="CZ966" s="108"/>
      <c r="DA966" s="108"/>
      <c r="DB966" s="108"/>
      <c r="DC966" s="108"/>
      <c r="DD966" s="108"/>
    </row>
    <row r="967" spans="1:108" s="57" customFormat="1" ht="13.5" customHeight="1">
      <c r="A967" s="108" t="s">
        <v>1747</v>
      </c>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c r="AA967" s="108"/>
      <c r="AB967" s="108"/>
      <c r="AC967" s="108"/>
      <c r="AD967" s="108"/>
      <c r="AE967" s="108"/>
      <c r="AF967" s="108"/>
      <c r="AG967" s="108"/>
      <c r="AH967" s="108"/>
      <c r="AI967" s="108"/>
      <c r="AJ967" s="108"/>
      <c r="AK967" s="108"/>
      <c r="AL967" s="108"/>
      <c r="AM967" s="108"/>
      <c r="AN967" s="108"/>
      <c r="AO967" s="108"/>
      <c r="AP967" s="108"/>
      <c r="AQ967" s="108"/>
      <c r="AR967" s="108"/>
      <c r="AS967" s="108"/>
      <c r="AT967" s="108"/>
      <c r="AU967" s="108"/>
      <c r="AV967" s="108"/>
      <c r="AW967" s="108"/>
      <c r="AX967" s="108"/>
      <c r="AY967" s="108"/>
      <c r="AZ967" s="108"/>
      <c r="BA967" s="108"/>
      <c r="BB967" s="108"/>
      <c r="BC967" s="108"/>
      <c r="BD967" s="108"/>
      <c r="BE967" s="108"/>
      <c r="BF967" s="108"/>
      <c r="BG967" s="108"/>
      <c r="BH967" s="108"/>
      <c r="BI967" s="108"/>
      <c r="BJ967" s="108"/>
      <c r="BK967" s="108"/>
      <c r="BL967" s="108"/>
      <c r="BM967" s="108"/>
      <c r="BN967" s="108"/>
      <c r="BO967" s="108"/>
      <c r="BP967" s="108"/>
      <c r="BQ967" s="108"/>
      <c r="BR967" s="108"/>
      <c r="BS967" s="108"/>
      <c r="BT967" s="108"/>
      <c r="BU967" s="108"/>
      <c r="BV967" s="108"/>
      <c r="BW967" s="108"/>
      <c r="BX967" s="108"/>
      <c r="BY967" s="108"/>
      <c r="BZ967" s="108"/>
      <c r="CA967" s="108"/>
      <c r="CB967" s="108"/>
      <c r="CC967" s="108"/>
      <c r="CD967" s="108"/>
      <c r="CE967" s="108"/>
      <c r="CF967" s="108"/>
      <c r="CG967" s="108"/>
      <c r="CH967" s="108"/>
      <c r="CI967" s="108"/>
      <c r="CJ967" s="108"/>
      <c r="CK967" s="108"/>
      <c r="CL967" s="108"/>
      <c r="CM967" s="108"/>
      <c r="CN967" s="108"/>
      <c r="CO967" s="108"/>
      <c r="CP967" s="108"/>
      <c r="CQ967" s="108"/>
      <c r="CR967" s="108"/>
      <c r="CS967" s="108"/>
      <c r="CT967" s="108"/>
      <c r="CU967" s="108"/>
      <c r="CV967" s="108"/>
      <c r="CW967" s="108"/>
      <c r="CX967" s="108"/>
      <c r="CY967" s="108"/>
      <c r="CZ967" s="108"/>
      <c r="DA967" s="108"/>
      <c r="DB967" s="108"/>
      <c r="DC967" s="108"/>
      <c r="DD967" s="108"/>
    </row>
    <row r="968" spans="1:108" s="58" customFormat="1" ht="13.5" customHeight="1">
      <c r="A968" s="108" t="s">
        <v>1748</v>
      </c>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c r="AA968" s="108"/>
      <c r="AB968" s="108"/>
      <c r="AC968" s="108"/>
      <c r="AD968" s="108"/>
      <c r="AE968" s="108"/>
      <c r="AF968" s="108"/>
      <c r="AG968" s="108"/>
      <c r="AH968" s="108"/>
      <c r="AI968" s="108"/>
      <c r="AJ968" s="108"/>
      <c r="AK968" s="108"/>
      <c r="AL968" s="108"/>
      <c r="AM968" s="108"/>
      <c r="AN968" s="108"/>
      <c r="AO968" s="108"/>
      <c r="AP968" s="108"/>
      <c r="AQ968" s="108"/>
      <c r="AR968" s="108"/>
      <c r="AS968" s="108"/>
      <c r="AT968" s="108"/>
      <c r="AU968" s="108"/>
      <c r="AV968" s="108"/>
      <c r="AW968" s="108"/>
      <c r="AX968" s="108"/>
      <c r="AY968" s="108"/>
      <c r="AZ968" s="108"/>
      <c r="BA968" s="108"/>
      <c r="BB968" s="108"/>
      <c r="BC968" s="108"/>
      <c r="BD968" s="108"/>
      <c r="BE968" s="108"/>
      <c r="BF968" s="108"/>
      <c r="BG968" s="108"/>
      <c r="BH968" s="108"/>
      <c r="BI968" s="108"/>
      <c r="BJ968" s="108"/>
      <c r="BK968" s="108"/>
      <c r="BL968" s="108"/>
      <c r="BM968" s="108"/>
      <c r="BN968" s="108"/>
      <c r="BO968" s="108"/>
      <c r="BP968" s="108"/>
      <c r="BQ968" s="108"/>
      <c r="BR968" s="108"/>
      <c r="BS968" s="108"/>
      <c r="BT968" s="108"/>
      <c r="BU968" s="108"/>
      <c r="BV968" s="108"/>
      <c r="BW968" s="108"/>
      <c r="BX968" s="108"/>
      <c r="BY968" s="108"/>
      <c r="BZ968" s="108"/>
      <c r="CA968" s="108"/>
      <c r="CB968" s="108"/>
      <c r="CC968" s="108"/>
      <c r="CD968" s="108"/>
      <c r="CE968" s="108"/>
      <c r="CF968" s="108"/>
      <c r="CG968" s="108"/>
      <c r="CH968" s="108"/>
      <c r="CI968" s="108"/>
      <c r="CJ968" s="108"/>
      <c r="CK968" s="108"/>
      <c r="CL968" s="108"/>
      <c r="CM968" s="108"/>
      <c r="CN968" s="108"/>
      <c r="CO968" s="108"/>
      <c r="CP968" s="108"/>
      <c r="CQ968" s="108"/>
      <c r="CR968" s="108"/>
      <c r="CS968" s="108"/>
      <c r="CT968" s="108"/>
      <c r="CU968" s="108"/>
      <c r="CV968" s="108"/>
      <c r="CW968" s="108"/>
      <c r="CX968" s="108"/>
      <c r="CY968" s="108"/>
      <c r="CZ968" s="108"/>
      <c r="DA968" s="108"/>
      <c r="DB968" s="108"/>
      <c r="DC968" s="108"/>
      <c r="DD968" s="108"/>
    </row>
    <row r="969" spans="1:108" s="58" customFormat="1" ht="13.5" customHeight="1">
      <c r="A969" s="108" t="s">
        <v>1749</v>
      </c>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c r="AA969" s="108"/>
      <c r="AB969" s="108"/>
      <c r="AC969" s="108"/>
      <c r="AD969" s="108"/>
      <c r="AE969" s="108"/>
      <c r="AF969" s="108"/>
      <c r="AG969" s="108"/>
      <c r="AH969" s="108"/>
      <c r="AI969" s="108"/>
      <c r="AJ969" s="108"/>
      <c r="AK969" s="108"/>
      <c r="AL969" s="108"/>
      <c r="AM969" s="108"/>
      <c r="AN969" s="108"/>
      <c r="AO969" s="108"/>
      <c r="AP969" s="108"/>
      <c r="AQ969" s="108"/>
      <c r="AR969" s="108"/>
      <c r="AS969" s="108"/>
      <c r="AT969" s="108"/>
      <c r="AU969" s="108"/>
      <c r="AV969" s="108"/>
      <c r="AW969" s="108"/>
      <c r="AX969" s="108"/>
      <c r="AY969" s="108"/>
      <c r="AZ969" s="108"/>
      <c r="BA969" s="108"/>
      <c r="BB969" s="108"/>
      <c r="BC969" s="108"/>
      <c r="BD969" s="108"/>
      <c r="BE969" s="108"/>
      <c r="BF969" s="108"/>
      <c r="BG969" s="108"/>
      <c r="BH969" s="108"/>
      <c r="BI969" s="108"/>
      <c r="BJ969" s="108"/>
      <c r="BK969" s="108"/>
      <c r="BL969" s="108"/>
      <c r="BM969" s="108"/>
      <c r="BN969" s="108"/>
      <c r="BO969" s="108"/>
      <c r="BP969" s="108"/>
      <c r="BQ969" s="108"/>
      <c r="BR969" s="108"/>
      <c r="BS969" s="108"/>
      <c r="BT969" s="108"/>
      <c r="BU969" s="108"/>
      <c r="BV969" s="108"/>
      <c r="BW969" s="108"/>
      <c r="BX969" s="108"/>
      <c r="BY969" s="108"/>
      <c r="BZ969" s="108"/>
      <c r="CA969" s="108"/>
      <c r="CB969" s="108"/>
      <c r="CC969" s="108"/>
      <c r="CD969" s="108"/>
      <c r="CE969" s="108"/>
      <c r="CF969" s="108"/>
      <c r="CG969" s="108"/>
      <c r="CH969" s="108"/>
      <c r="CI969" s="108"/>
      <c r="CJ969" s="108"/>
      <c r="CK969" s="108"/>
      <c r="CL969" s="108"/>
      <c r="CM969" s="108"/>
      <c r="CN969" s="108"/>
      <c r="CO969" s="108"/>
      <c r="CP969" s="108"/>
      <c r="CQ969" s="108"/>
      <c r="CR969" s="108"/>
      <c r="CS969" s="108"/>
      <c r="CT969" s="108"/>
      <c r="CU969" s="108"/>
      <c r="CV969" s="108"/>
      <c r="CW969" s="108"/>
      <c r="CX969" s="108"/>
      <c r="CY969" s="108"/>
      <c r="CZ969" s="108"/>
      <c r="DA969" s="108"/>
      <c r="DB969" s="108"/>
      <c r="DC969" s="108"/>
      <c r="DD969" s="108"/>
    </row>
    <row r="970" spans="1:108" s="58" customFormat="1" ht="13.5" customHeight="1">
      <c r="A970" s="117" t="s">
        <v>778</v>
      </c>
      <c r="B970" s="117"/>
      <c r="C970" s="117"/>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c r="AE970" s="117"/>
      <c r="AF970" s="117"/>
      <c r="AG970" s="117"/>
      <c r="AH970" s="117"/>
      <c r="AI970" s="117"/>
      <c r="AJ970" s="117"/>
      <c r="AK970" s="117"/>
      <c r="AL970" s="117"/>
      <c r="AM970" s="117"/>
      <c r="AN970" s="117"/>
      <c r="AO970" s="117"/>
      <c r="AP970" s="117"/>
      <c r="AQ970" s="117"/>
      <c r="AR970" s="117"/>
      <c r="AS970" s="117"/>
      <c r="AT970" s="117"/>
      <c r="AU970" s="117"/>
      <c r="AV970" s="117"/>
      <c r="AW970" s="117"/>
      <c r="AX970" s="117"/>
      <c r="AY970" s="117"/>
      <c r="AZ970" s="117"/>
      <c r="BA970" s="117"/>
      <c r="BB970" s="117"/>
      <c r="BC970" s="117"/>
      <c r="BD970" s="117"/>
      <c r="BE970" s="117"/>
      <c r="BF970" s="117"/>
      <c r="BG970" s="117"/>
      <c r="BH970" s="117"/>
      <c r="BI970" s="117"/>
      <c r="BJ970" s="117"/>
      <c r="BK970" s="117"/>
      <c r="BL970" s="117"/>
      <c r="BM970" s="117"/>
      <c r="BN970" s="117"/>
      <c r="BO970" s="117"/>
      <c r="BP970" s="117"/>
      <c r="BQ970" s="117"/>
      <c r="BR970" s="117"/>
      <c r="BS970" s="117"/>
      <c r="BT970" s="117"/>
      <c r="BU970" s="117"/>
      <c r="BV970" s="117"/>
      <c r="BW970" s="117"/>
      <c r="BX970" s="117"/>
      <c r="BY970" s="117"/>
      <c r="BZ970" s="117"/>
      <c r="CA970" s="117"/>
      <c r="CB970" s="117"/>
      <c r="CC970" s="117"/>
      <c r="CD970" s="117"/>
      <c r="CE970" s="117"/>
      <c r="CF970" s="117"/>
      <c r="CG970" s="117"/>
      <c r="CH970" s="117"/>
      <c r="CI970" s="117"/>
      <c r="CJ970" s="117"/>
      <c r="CK970" s="117"/>
      <c r="CL970" s="117"/>
      <c r="CM970" s="117"/>
      <c r="CN970" s="117"/>
      <c r="CO970" s="117"/>
      <c r="CP970" s="117"/>
      <c r="CQ970" s="117"/>
      <c r="CR970" s="117"/>
      <c r="CS970" s="117"/>
      <c r="CT970" s="117"/>
      <c r="CU970" s="117"/>
      <c r="CV970" s="117"/>
      <c r="CW970" s="117"/>
      <c r="CX970" s="117"/>
      <c r="CY970" s="117"/>
      <c r="CZ970" s="117"/>
      <c r="DA970" s="117"/>
      <c r="DB970" s="117"/>
      <c r="DC970" s="117"/>
      <c r="DD970" s="117"/>
    </row>
    <row r="971" spans="1:108" s="58" customFormat="1" ht="13.5" customHeight="1">
      <c r="A971" s="117" t="s">
        <v>779</v>
      </c>
      <c r="B971" s="117"/>
      <c r="C971" s="117"/>
      <c r="D971" s="117"/>
      <c r="E971" s="117"/>
      <c r="F971" s="117"/>
      <c r="G971" s="117"/>
      <c r="H971" s="117"/>
      <c r="I971" s="117"/>
      <c r="J971" s="117"/>
      <c r="K971" s="117"/>
      <c r="L971" s="117"/>
      <c r="M971" s="117"/>
      <c r="N971" s="117"/>
      <c r="O971" s="117"/>
      <c r="P971" s="117"/>
      <c r="Q971" s="117"/>
      <c r="R971" s="117"/>
      <c r="S971" s="117"/>
      <c r="T971" s="117"/>
      <c r="U971" s="117"/>
      <c r="V971" s="117"/>
      <c r="W971" s="117"/>
      <c r="X971" s="117"/>
      <c r="Y971" s="117"/>
      <c r="Z971" s="117"/>
      <c r="AA971" s="117"/>
      <c r="AB971" s="117"/>
      <c r="AC971" s="117"/>
      <c r="AD971" s="117"/>
      <c r="AE971" s="117"/>
      <c r="AF971" s="117"/>
      <c r="AG971" s="117"/>
      <c r="AH971" s="117"/>
      <c r="AI971" s="117"/>
      <c r="AJ971" s="117"/>
      <c r="AK971" s="117"/>
      <c r="AL971" s="117"/>
      <c r="AM971" s="117"/>
      <c r="AN971" s="117"/>
      <c r="AO971" s="117"/>
      <c r="AP971" s="117"/>
      <c r="AQ971" s="117"/>
      <c r="AR971" s="117"/>
      <c r="AS971" s="117"/>
      <c r="AT971" s="117"/>
      <c r="AU971" s="117"/>
      <c r="AV971" s="117"/>
      <c r="AW971" s="117"/>
      <c r="AX971" s="117"/>
      <c r="AY971" s="117"/>
      <c r="AZ971" s="117"/>
      <c r="BA971" s="117"/>
      <c r="BB971" s="117"/>
      <c r="BC971" s="117"/>
      <c r="BD971" s="117"/>
      <c r="BE971" s="117"/>
      <c r="BF971" s="117"/>
      <c r="BG971" s="117"/>
      <c r="BH971" s="117"/>
      <c r="BI971" s="117"/>
      <c r="BJ971" s="117"/>
      <c r="BK971" s="117"/>
      <c r="BL971" s="117"/>
      <c r="BM971" s="117"/>
      <c r="BN971" s="117"/>
      <c r="BO971" s="117"/>
      <c r="BP971" s="117"/>
      <c r="BQ971" s="117"/>
      <c r="BR971" s="117"/>
      <c r="BS971" s="117"/>
      <c r="BT971" s="117"/>
      <c r="BU971" s="117"/>
      <c r="BV971" s="117"/>
      <c r="BW971" s="117"/>
      <c r="BX971" s="117"/>
      <c r="BY971" s="117"/>
      <c r="BZ971" s="117"/>
      <c r="CA971" s="117"/>
      <c r="CB971" s="117"/>
      <c r="CC971" s="117"/>
      <c r="CD971" s="117"/>
      <c r="CE971" s="117"/>
      <c r="CF971" s="117"/>
      <c r="CG971" s="117"/>
      <c r="CH971" s="117"/>
      <c r="CI971" s="117"/>
      <c r="CJ971" s="117"/>
      <c r="CK971" s="117"/>
      <c r="CL971" s="117"/>
      <c r="CM971" s="117"/>
      <c r="CN971" s="117"/>
      <c r="CO971" s="117"/>
      <c r="CP971" s="117"/>
      <c r="CQ971" s="117"/>
      <c r="CR971" s="117"/>
      <c r="CS971" s="117"/>
      <c r="CT971" s="117"/>
      <c r="CU971" s="117"/>
      <c r="CV971" s="117"/>
      <c r="CW971" s="117"/>
      <c r="CX971" s="117"/>
      <c r="CY971" s="117"/>
      <c r="CZ971" s="117"/>
      <c r="DA971" s="117"/>
      <c r="DB971" s="117"/>
      <c r="DC971" s="117"/>
      <c r="DD971" s="117"/>
    </row>
    <row r="972" spans="1:108" s="58" customFormat="1" ht="13.5" customHeight="1">
      <c r="A972" s="113" t="s">
        <v>1409</v>
      </c>
      <c r="B972" s="113"/>
      <c r="C972" s="113"/>
      <c r="D972" s="113"/>
      <c r="E972" s="113"/>
      <c r="F972" s="113"/>
      <c r="G972" s="113"/>
      <c r="H972" s="113"/>
      <c r="I972" s="113"/>
      <c r="J972" s="113"/>
      <c r="K972" s="113"/>
      <c r="L972" s="113"/>
      <c r="M972" s="113"/>
      <c r="N972" s="113"/>
      <c r="O972" s="113"/>
      <c r="P972" s="113"/>
      <c r="Q972" s="113"/>
      <c r="R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row>
    <row r="973" spans="1:108" s="58" customFormat="1" ht="13.5" customHeight="1">
      <c r="A973" s="107" t="s">
        <v>1094</v>
      </c>
      <c r="B973" s="107"/>
      <c r="C973" s="107"/>
      <c r="D973" s="107"/>
      <c r="E973" s="107"/>
      <c r="F973" s="107"/>
      <c r="G973" s="107"/>
      <c r="H973" s="107"/>
      <c r="I973" s="107"/>
      <c r="J973" s="107"/>
      <c r="K973" s="107"/>
      <c r="L973" s="107"/>
      <c r="M973" s="107"/>
      <c r="N973" s="107"/>
      <c r="O973" s="107"/>
      <c r="P973" s="107"/>
      <c r="Q973" s="107"/>
      <c r="R973" s="107"/>
      <c r="S973" s="107"/>
      <c r="T973" s="107"/>
      <c r="U973" s="107"/>
      <c r="V973" s="107"/>
      <c r="W973" s="107"/>
      <c r="X973" s="107"/>
      <c r="Y973" s="107"/>
      <c r="Z973" s="107"/>
      <c r="AA973" s="107"/>
      <c r="AB973" s="107"/>
      <c r="AC973" s="107"/>
      <c r="AD973" s="107"/>
      <c r="AE973" s="107"/>
      <c r="AF973" s="107"/>
      <c r="AG973" s="107"/>
      <c r="AH973" s="107"/>
      <c r="AI973" s="107"/>
      <c r="AJ973" s="107"/>
      <c r="AK973" s="107"/>
      <c r="AL973" s="107"/>
      <c r="AM973" s="107"/>
      <c r="AN973" s="107"/>
      <c r="AO973" s="107"/>
      <c r="AP973" s="107"/>
      <c r="AQ973" s="107"/>
      <c r="AR973" s="107"/>
      <c r="AS973" s="107"/>
      <c r="AT973" s="107"/>
      <c r="AU973" s="107"/>
      <c r="AV973" s="107"/>
      <c r="AW973" s="107"/>
      <c r="AX973" s="107"/>
      <c r="AY973" s="107"/>
      <c r="AZ973" s="107"/>
      <c r="BA973" s="107"/>
      <c r="BB973" s="107"/>
      <c r="BC973" s="107"/>
      <c r="BD973" s="107"/>
      <c r="BE973" s="107"/>
      <c r="BF973" s="107"/>
      <c r="BG973" s="107"/>
      <c r="BH973" s="107"/>
      <c r="BI973" s="107"/>
      <c r="BJ973" s="107"/>
      <c r="BK973" s="107"/>
      <c r="BL973" s="107"/>
      <c r="BM973" s="107"/>
      <c r="BN973" s="107"/>
      <c r="BO973" s="107"/>
      <c r="BP973" s="107"/>
      <c r="BQ973" s="107"/>
      <c r="BR973" s="107"/>
      <c r="BS973" s="107"/>
      <c r="BT973" s="107"/>
      <c r="BU973" s="107"/>
      <c r="BV973" s="107"/>
      <c r="BW973" s="107"/>
      <c r="BX973" s="107"/>
      <c r="BY973" s="107"/>
      <c r="BZ973" s="107"/>
      <c r="CA973" s="107"/>
      <c r="CB973" s="107"/>
      <c r="CC973" s="107"/>
      <c r="CD973" s="107"/>
      <c r="CE973" s="107"/>
      <c r="CF973" s="107"/>
      <c r="CG973" s="107"/>
      <c r="CH973" s="107"/>
      <c r="CI973" s="107"/>
      <c r="CJ973" s="107"/>
      <c r="CK973" s="107"/>
      <c r="CL973" s="107"/>
      <c r="CM973" s="107"/>
      <c r="CN973" s="107"/>
      <c r="CO973" s="107"/>
      <c r="CP973" s="107"/>
      <c r="CQ973" s="107"/>
      <c r="CR973" s="107"/>
      <c r="CS973" s="107"/>
      <c r="CT973" s="107"/>
      <c r="CU973" s="107"/>
      <c r="CV973" s="107"/>
      <c r="CW973" s="107"/>
      <c r="CX973" s="107"/>
      <c r="CY973" s="107"/>
      <c r="CZ973" s="107"/>
      <c r="DA973" s="107"/>
      <c r="DB973" s="107"/>
      <c r="DC973" s="107"/>
      <c r="DD973" s="107"/>
    </row>
    <row r="974" spans="1:108" s="103" customFormat="1" ht="13.5" customHeight="1">
      <c r="A974" s="107" t="s">
        <v>1784</v>
      </c>
      <c r="B974" s="107"/>
      <c r="C974" s="107"/>
      <c r="D974" s="107"/>
      <c r="E974" s="107"/>
      <c r="F974" s="107"/>
      <c r="G974" s="107"/>
      <c r="H974" s="107"/>
      <c r="I974" s="107"/>
      <c r="J974" s="107"/>
      <c r="K974" s="107"/>
      <c r="L974" s="107"/>
      <c r="M974" s="107"/>
      <c r="N974" s="107"/>
      <c r="O974" s="107"/>
      <c r="P974" s="107"/>
      <c r="Q974" s="107"/>
      <c r="R974" s="107"/>
      <c r="S974" s="107"/>
      <c r="T974" s="107"/>
      <c r="U974" s="107"/>
      <c r="V974" s="107"/>
      <c r="W974" s="107"/>
      <c r="X974" s="107"/>
      <c r="Y974" s="107"/>
      <c r="Z974" s="107"/>
      <c r="AA974" s="107"/>
      <c r="AB974" s="107"/>
      <c r="AC974" s="107"/>
      <c r="AD974" s="107"/>
      <c r="AE974" s="107"/>
      <c r="AF974" s="107"/>
      <c r="AG974" s="107"/>
      <c r="AH974" s="107"/>
      <c r="AI974" s="107"/>
      <c r="AJ974" s="107"/>
      <c r="AK974" s="107"/>
      <c r="AL974" s="107"/>
      <c r="AM974" s="107"/>
      <c r="AN974" s="107"/>
      <c r="AO974" s="107"/>
      <c r="AP974" s="107"/>
      <c r="AQ974" s="107"/>
      <c r="AR974" s="107"/>
      <c r="AS974" s="107"/>
      <c r="AT974" s="107"/>
      <c r="AU974" s="107"/>
      <c r="AV974" s="107"/>
      <c r="AW974" s="107"/>
      <c r="AX974" s="107"/>
      <c r="AY974" s="107"/>
      <c r="AZ974" s="107"/>
      <c r="BA974" s="107"/>
      <c r="BB974" s="107"/>
      <c r="BC974" s="107"/>
      <c r="BD974" s="107"/>
      <c r="BE974" s="107"/>
      <c r="BF974" s="107"/>
      <c r="BG974" s="107"/>
      <c r="BH974" s="107"/>
      <c r="BI974" s="107"/>
      <c r="BJ974" s="107"/>
      <c r="BK974" s="107"/>
      <c r="BL974" s="107"/>
      <c r="BM974" s="107"/>
      <c r="BN974" s="107"/>
      <c r="BO974" s="107"/>
      <c r="BP974" s="107"/>
      <c r="BQ974" s="107"/>
      <c r="BR974" s="107"/>
      <c r="BS974" s="107"/>
      <c r="BT974" s="107"/>
      <c r="BU974" s="107"/>
      <c r="BV974" s="107"/>
      <c r="BW974" s="107"/>
      <c r="BX974" s="107"/>
      <c r="BY974" s="107"/>
      <c r="BZ974" s="107"/>
      <c r="CA974" s="107"/>
      <c r="CB974" s="107"/>
      <c r="CC974" s="107"/>
      <c r="CD974" s="107"/>
      <c r="CE974" s="107"/>
      <c r="CF974" s="107"/>
      <c r="CG974" s="107"/>
      <c r="CH974" s="107"/>
      <c r="CI974" s="107"/>
      <c r="CJ974" s="107"/>
      <c r="CK974" s="107"/>
      <c r="CL974" s="107"/>
      <c r="CM974" s="107"/>
      <c r="CN974" s="107"/>
      <c r="CO974" s="107"/>
      <c r="CP974" s="107"/>
      <c r="CQ974" s="107"/>
      <c r="CR974" s="107"/>
      <c r="CS974" s="107"/>
      <c r="CT974" s="107"/>
      <c r="CU974" s="107"/>
      <c r="CV974" s="107"/>
      <c r="CW974" s="107"/>
      <c r="CX974" s="107"/>
      <c r="CY974" s="107"/>
      <c r="CZ974" s="107"/>
      <c r="DA974" s="107"/>
      <c r="DB974" s="107"/>
      <c r="DC974" s="107"/>
      <c r="DD974" s="107"/>
    </row>
    <row r="975" spans="1:108" s="58" customFormat="1" ht="13.5" customHeight="1">
      <c r="A975" s="107" t="s">
        <v>780</v>
      </c>
      <c r="B975" s="107"/>
      <c r="C975" s="107"/>
      <c r="D975" s="107"/>
      <c r="E975" s="107"/>
      <c r="F975" s="107"/>
      <c r="G975" s="107"/>
      <c r="H975" s="107"/>
      <c r="I975" s="107"/>
      <c r="J975" s="107"/>
      <c r="K975" s="107"/>
      <c r="L975" s="107"/>
      <c r="M975" s="107"/>
      <c r="N975" s="107"/>
      <c r="O975" s="107"/>
      <c r="P975" s="107"/>
      <c r="Q975" s="107"/>
      <c r="R975" s="107"/>
      <c r="S975" s="107"/>
      <c r="T975" s="107"/>
      <c r="U975" s="107"/>
      <c r="V975" s="107"/>
      <c r="W975" s="107"/>
      <c r="X975" s="107"/>
      <c r="Y975" s="107"/>
      <c r="Z975" s="107"/>
      <c r="AA975" s="107"/>
      <c r="AB975" s="107"/>
      <c r="AC975" s="107"/>
      <c r="AD975" s="107"/>
      <c r="AE975" s="107"/>
      <c r="AF975" s="107"/>
      <c r="AG975" s="107"/>
      <c r="AH975" s="107"/>
      <c r="AI975" s="107"/>
      <c r="AJ975" s="107"/>
      <c r="AK975" s="107"/>
      <c r="AL975" s="107"/>
      <c r="AM975" s="107"/>
      <c r="AN975" s="107"/>
      <c r="AO975" s="107"/>
      <c r="AP975" s="107"/>
      <c r="AQ975" s="107"/>
      <c r="AR975" s="107"/>
      <c r="AS975" s="107"/>
      <c r="AT975" s="107"/>
      <c r="AU975" s="107"/>
      <c r="AV975" s="107"/>
      <c r="AW975" s="107"/>
      <c r="AX975" s="107"/>
      <c r="AY975" s="107"/>
      <c r="AZ975" s="107"/>
      <c r="BA975" s="107"/>
      <c r="BB975" s="107"/>
      <c r="BC975" s="107"/>
      <c r="BD975" s="107"/>
      <c r="BE975" s="107"/>
      <c r="BF975" s="107"/>
      <c r="BG975" s="107"/>
      <c r="BH975" s="107"/>
      <c r="BI975" s="107"/>
      <c r="BJ975" s="107"/>
      <c r="BK975" s="107"/>
      <c r="BL975" s="107"/>
      <c r="BM975" s="107"/>
      <c r="BN975" s="107"/>
      <c r="BO975" s="107"/>
      <c r="BP975" s="107"/>
      <c r="BQ975" s="107"/>
      <c r="BR975" s="107"/>
      <c r="BS975" s="107"/>
      <c r="BT975" s="107"/>
      <c r="BU975" s="107"/>
      <c r="BV975" s="107"/>
      <c r="BW975" s="107"/>
      <c r="BX975" s="107"/>
      <c r="BY975" s="107"/>
      <c r="BZ975" s="107"/>
      <c r="CA975" s="107"/>
      <c r="CB975" s="107"/>
      <c r="CC975" s="107"/>
      <c r="CD975" s="107"/>
      <c r="CE975" s="107"/>
      <c r="CF975" s="107"/>
      <c r="CG975" s="107"/>
      <c r="CH975" s="107"/>
      <c r="CI975" s="107"/>
      <c r="CJ975" s="107"/>
      <c r="CK975" s="107"/>
      <c r="CL975" s="107"/>
      <c r="CM975" s="107"/>
      <c r="CN975" s="107"/>
      <c r="CO975" s="107"/>
      <c r="CP975" s="107"/>
      <c r="CQ975" s="107"/>
      <c r="CR975" s="107"/>
      <c r="CS975" s="107"/>
      <c r="CT975" s="107"/>
      <c r="CU975" s="107"/>
      <c r="CV975" s="107"/>
      <c r="CW975" s="107"/>
      <c r="CX975" s="107"/>
      <c r="CY975" s="107"/>
      <c r="CZ975" s="107"/>
      <c r="DA975" s="107"/>
      <c r="DB975" s="107"/>
      <c r="DC975" s="107"/>
      <c r="DD975" s="107"/>
    </row>
    <row r="976" spans="1:108" s="58" customFormat="1" ht="13.5" customHeight="1">
      <c r="A976" s="107" t="s">
        <v>781</v>
      </c>
      <c r="B976" s="107"/>
      <c r="C976" s="107"/>
      <c r="D976" s="107"/>
      <c r="E976" s="107"/>
      <c r="F976" s="107"/>
      <c r="G976" s="107"/>
      <c r="H976" s="107"/>
      <c r="I976" s="107"/>
      <c r="J976" s="107"/>
      <c r="K976" s="107"/>
      <c r="L976" s="107"/>
      <c r="M976" s="107"/>
      <c r="N976" s="107"/>
      <c r="O976" s="107"/>
      <c r="P976" s="107"/>
      <c r="Q976" s="107"/>
      <c r="R976" s="107"/>
      <c r="S976" s="107"/>
      <c r="T976" s="107"/>
      <c r="U976" s="107"/>
      <c r="V976" s="107"/>
      <c r="W976" s="107"/>
      <c r="X976" s="107"/>
      <c r="Y976" s="107"/>
      <c r="Z976" s="107"/>
      <c r="AA976" s="107"/>
      <c r="AB976" s="107"/>
      <c r="AC976" s="107"/>
      <c r="AD976" s="107"/>
      <c r="AE976" s="107"/>
      <c r="AF976" s="107"/>
      <c r="AG976" s="107"/>
      <c r="AH976" s="107"/>
      <c r="AI976" s="107"/>
      <c r="AJ976" s="107"/>
      <c r="AK976" s="107"/>
      <c r="AL976" s="107"/>
      <c r="AM976" s="107"/>
      <c r="AN976" s="107"/>
      <c r="AO976" s="107"/>
      <c r="AP976" s="107"/>
      <c r="AQ976" s="107"/>
      <c r="AR976" s="107"/>
      <c r="AS976" s="107"/>
      <c r="AT976" s="107"/>
      <c r="AU976" s="107"/>
      <c r="AV976" s="107"/>
      <c r="AW976" s="107"/>
      <c r="AX976" s="107"/>
      <c r="AY976" s="107"/>
      <c r="AZ976" s="107"/>
      <c r="BA976" s="107"/>
      <c r="BB976" s="107"/>
      <c r="BC976" s="107"/>
      <c r="BD976" s="107"/>
      <c r="BE976" s="107"/>
      <c r="BF976" s="107"/>
      <c r="BG976" s="107"/>
      <c r="BH976" s="107"/>
      <c r="BI976" s="107"/>
      <c r="BJ976" s="107"/>
      <c r="BK976" s="107"/>
      <c r="BL976" s="107"/>
      <c r="BM976" s="107"/>
      <c r="BN976" s="107"/>
      <c r="BO976" s="107"/>
      <c r="BP976" s="107"/>
      <c r="BQ976" s="107"/>
      <c r="BR976" s="107"/>
      <c r="BS976" s="107"/>
      <c r="BT976" s="107"/>
      <c r="BU976" s="107"/>
      <c r="BV976" s="107"/>
      <c r="BW976" s="107"/>
      <c r="BX976" s="107"/>
      <c r="BY976" s="107"/>
      <c r="BZ976" s="107"/>
      <c r="CA976" s="107"/>
      <c r="CB976" s="107"/>
      <c r="CC976" s="107"/>
      <c r="CD976" s="107"/>
      <c r="CE976" s="107"/>
      <c r="CF976" s="107"/>
      <c r="CG976" s="107"/>
      <c r="CH976" s="107"/>
      <c r="CI976" s="107"/>
      <c r="CJ976" s="107"/>
      <c r="CK976" s="107"/>
      <c r="CL976" s="107"/>
      <c r="CM976" s="107"/>
      <c r="CN976" s="107"/>
      <c r="CO976" s="107"/>
      <c r="CP976" s="107"/>
      <c r="CQ976" s="107"/>
      <c r="CR976" s="107"/>
      <c r="CS976" s="107"/>
      <c r="CT976" s="107"/>
      <c r="CU976" s="107"/>
      <c r="CV976" s="107"/>
      <c r="CW976" s="107"/>
      <c r="CX976" s="107"/>
      <c r="CY976" s="107"/>
      <c r="CZ976" s="107"/>
      <c r="DA976" s="107"/>
      <c r="DB976" s="107"/>
      <c r="DC976" s="107"/>
      <c r="DD976" s="107"/>
    </row>
    <row r="977" spans="1:108" s="58" customFormat="1" ht="13.5" customHeight="1">
      <c r="A977" s="107" t="s">
        <v>1112</v>
      </c>
      <c r="B977" s="107"/>
      <c r="C977" s="107"/>
      <c r="D977" s="107"/>
      <c r="E977" s="107"/>
      <c r="F977" s="107"/>
      <c r="G977" s="107"/>
      <c r="H977" s="107"/>
      <c r="I977" s="107"/>
      <c r="J977" s="107"/>
      <c r="K977" s="107"/>
      <c r="L977" s="107"/>
      <c r="M977" s="107"/>
      <c r="N977" s="107"/>
      <c r="O977" s="107"/>
      <c r="P977" s="107"/>
      <c r="Q977" s="107"/>
      <c r="R977" s="107"/>
      <c r="S977" s="107"/>
      <c r="T977" s="107"/>
      <c r="U977" s="107"/>
      <c r="V977" s="107"/>
      <c r="W977" s="107"/>
      <c r="X977" s="107"/>
      <c r="Y977" s="107"/>
      <c r="Z977" s="107"/>
      <c r="AA977" s="107"/>
      <c r="AB977" s="107"/>
      <c r="AC977" s="107"/>
      <c r="AD977" s="107"/>
      <c r="AE977" s="107"/>
      <c r="AF977" s="107"/>
      <c r="AG977" s="107"/>
      <c r="AH977" s="107"/>
      <c r="AI977" s="107"/>
      <c r="AJ977" s="107"/>
      <c r="AK977" s="107"/>
      <c r="AL977" s="107"/>
      <c r="AM977" s="107"/>
      <c r="AN977" s="107"/>
      <c r="AO977" s="107"/>
      <c r="AP977" s="107"/>
      <c r="AQ977" s="107"/>
      <c r="AR977" s="107"/>
      <c r="AS977" s="107"/>
      <c r="AT977" s="107"/>
      <c r="AU977" s="107"/>
      <c r="AV977" s="107"/>
      <c r="AW977" s="107"/>
      <c r="AX977" s="107"/>
      <c r="AY977" s="107"/>
      <c r="AZ977" s="107"/>
      <c r="BA977" s="107"/>
      <c r="BB977" s="107"/>
      <c r="BC977" s="107"/>
      <c r="BD977" s="107"/>
      <c r="BE977" s="107"/>
      <c r="BF977" s="107"/>
      <c r="BG977" s="107"/>
      <c r="BH977" s="107"/>
      <c r="BI977" s="107"/>
      <c r="BJ977" s="107"/>
      <c r="BK977" s="107"/>
      <c r="BL977" s="107"/>
      <c r="BM977" s="107"/>
      <c r="BN977" s="107"/>
      <c r="BO977" s="107"/>
      <c r="BP977" s="107"/>
      <c r="BQ977" s="107"/>
      <c r="BR977" s="107"/>
      <c r="BS977" s="107"/>
      <c r="BT977" s="107"/>
      <c r="BU977" s="107"/>
      <c r="BV977" s="107"/>
      <c r="BW977" s="107"/>
      <c r="BX977" s="107"/>
      <c r="BY977" s="107"/>
      <c r="BZ977" s="107"/>
      <c r="CA977" s="107"/>
      <c r="CB977" s="107"/>
      <c r="CC977" s="107"/>
      <c r="CD977" s="107"/>
      <c r="CE977" s="107"/>
      <c r="CF977" s="107"/>
      <c r="CG977" s="107"/>
      <c r="CH977" s="107"/>
      <c r="CI977" s="107"/>
      <c r="CJ977" s="107"/>
      <c r="CK977" s="107"/>
      <c r="CL977" s="107"/>
      <c r="CM977" s="107"/>
      <c r="CN977" s="107"/>
      <c r="CO977" s="107"/>
      <c r="CP977" s="107"/>
      <c r="CQ977" s="107"/>
      <c r="CR977" s="107"/>
      <c r="CS977" s="107"/>
      <c r="CT977" s="107"/>
      <c r="CU977" s="107"/>
      <c r="CV977" s="107"/>
      <c r="CW977" s="107"/>
      <c r="CX977" s="107"/>
      <c r="CY977" s="107"/>
      <c r="CZ977" s="107"/>
      <c r="DA977" s="107"/>
      <c r="DB977" s="107"/>
      <c r="DC977" s="107"/>
      <c r="DD977" s="107"/>
    </row>
    <row r="978" spans="1:108" s="58" customFormat="1" ht="13.5" customHeight="1">
      <c r="A978" s="107" t="s">
        <v>1113</v>
      </c>
      <c r="B978" s="107"/>
      <c r="C978" s="107"/>
      <c r="D978" s="107"/>
      <c r="E978" s="107"/>
      <c r="F978" s="107"/>
      <c r="G978" s="107"/>
      <c r="H978" s="107"/>
      <c r="I978" s="107"/>
      <c r="J978" s="107"/>
      <c r="K978" s="107"/>
      <c r="L978" s="107"/>
      <c r="M978" s="107"/>
      <c r="N978" s="107"/>
      <c r="O978" s="107"/>
      <c r="P978" s="107"/>
      <c r="Q978" s="107"/>
      <c r="R978" s="107"/>
      <c r="S978" s="107"/>
      <c r="T978" s="107"/>
      <c r="U978" s="107"/>
      <c r="V978" s="107"/>
      <c r="W978" s="107"/>
      <c r="X978" s="107"/>
      <c r="Y978" s="107"/>
      <c r="Z978" s="107"/>
      <c r="AA978" s="107"/>
      <c r="AB978" s="107"/>
      <c r="AC978" s="107"/>
      <c r="AD978" s="107"/>
      <c r="AE978" s="107"/>
      <c r="AF978" s="107"/>
      <c r="AG978" s="107"/>
      <c r="AH978" s="107"/>
      <c r="AI978" s="107"/>
      <c r="AJ978" s="107"/>
      <c r="AK978" s="107"/>
      <c r="AL978" s="107"/>
      <c r="AM978" s="107"/>
      <c r="AN978" s="107"/>
      <c r="AO978" s="107"/>
      <c r="AP978" s="107"/>
      <c r="AQ978" s="107"/>
      <c r="AR978" s="107"/>
      <c r="AS978" s="107"/>
      <c r="AT978" s="107"/>
      <c r="AU978" s="107"/>
      <c r="AV978" s="107"/>
      <c r="AW978" s="107"/>
      <c r="AX978" s="107"/>
      <c r="AY978" s="107"/>
      <c r="AZ978" s="107"/>
      <c r="BA978" s="107"/>
      <c r="BB978" s="107"/>
      <c r="BC978" s="107"/>
      <c r="BD978" s="107"/>
      <c r="BE978" s="107"/>
      <c r="BF978" s="107"/>
      <c r="BG978" s="107"/>
      <c r="BH978" s="107"/>
      <c r="BI978" s="107"/>
      <c r="BJ978" s="107"/>
      <c r="BK978" s="107"/>
      <c r="BL978" s="107"/>
      <c r="BM978" s="107"/>
      <c r="BN978" s="107"/>
      <c r="BO978" s="107"/>
      <c r="BP978" s="107"/>
      <c r="BQ978" s="107"/>
      <c r="BR978" s="107"/>
      <c r="BS978" s="107"/>
      <c r="BT978" s="107"/>
      <c r="BU978" s="107"/>
      <c r="BV978" s="107"/>
      <c r="BW978" s="107"/>
      <c r="BX978" s="107"/>
      <c r="BY978" s="107"/>
      <c r="BZ978" s="107"/>
      <c r="CA978" s="107"/>
      <c r="CB978" s="107"/>
      <c r="CC978" s="107"/>
      <c r="CD978" s="107"/>
      <c r="CE978" s="107"/>
      <c r="CF978" s="107"/>
      <c r="CG978" s="107"/>
      <c r="CH978" s="107"/>
      <c r="CI978" s="107"/>
      <c r="CJ978" s="107"/>
      <c r="CK978" s="107"/>
      <c r="CL978" s="107"/>
      <c r="CM978" s="107"/>
      <c r="CN978" s="107"/>
      <c r="CO978" s="107"/>
      <c r="CP978" s="107"/>
      <c r="CQ978" s="107"/>
      <c r="CR978" s="107"/>
      <c r="CS978" s="107"/>
      <c r="CT978" s="107"/>
      <c r="CU978" s="107"/>
      <c r="CV978" s="107"/>
      <c r="CW978" s="107"/>
      <c r="CX978" s="107"/>
      <c r="CY978" s="107"/>
      <c r="CZ978" s="107"/>
      <c r="DA978" s="107"/>
      <c r="DB978" s="107"/>
      <c r="DC978" s="107"/>
      <c r="DD978" s="107"/>
    </row>
    <row r="979" spans="1:108" s="58" customFormat="1" ht="13.5" customHeight="1">
      <c r="A979" s="107" t="s">
        <v>782</v>
      </c>
      <c r="B979" s="107"/>
      <c r="C979" s="107"/>
      <c r="D979" s="107"/>
      <c r="E979" s="107"/>
      <c r="F979" s="107"/>
      <c r="G979" s="107"/>
      <c r="H979" s="107"/>
      <c r="I979" s="107"/>
      <c r="J979" s="107"/>
      <c r="K979" s="107"/>
      <c r="L979" s="107"/>
      <c r="M979" s="107"/>
      <c r="N979" s="107"/>
      <c r="O979" s="107"/>
      <c r="P979" s="107"/>
      <c r="Q979" s="107"/>
      <c r="R979" s="107"/>
      <c r="S979" s="107"/>
      <c r="T979" s="107"/>
      <c r="U979" s="107"/>
      <c r="V979" s="107"/>
      <c r="W979" s="107"/>
      <c r="X979" s="107"/>
      <c r="Y979" s="107"/>
      <c r="Z979" s="107"/>
      <c r="AA979" s="107"/>
      <c r="AB979" s="107"/>
      <c r="AC979" s="107"/>
      <c r="AD979" s="107"/>
      <c r="AE979" s="107"/>
      <c r="AF979" s="107"/>
      <c r="AG979" s="107"/>
      <c r="AH979" s="107"/>
      <c r="AI979" s="107"/>
      <c r="AJ979" s="107"/>
      <c r="AK979" s="107"/>
      <c r="AL979" s="107"/>
      <c r="AM979" s="107"/>
      <c r="AN979" s="107"/>
      <c r="AO979" s="107"/>
      <c r="AP979" s="107"/>
      <c r="AQ979" s="107"/>
      <c r="AR979" s="107"/>
      <c r="AS979" s="107"/>
      <c r="AT979" s="107"/>
      <c r="AU979" s="107"/>
      <c r="AV979" s="107"/>
      <c r="AW979" s="107"/>
      <c r="AX979" s="107"/>
      <c r="AY979" s="107"/>
      <c r="AZ979" s="107"/>
      <c r="BA979" s="107"/>
      <c r="BB979" s="107"/>
      <c r="BC979" s="107"/>
      <c r="BD979" s="107"/>
      <c r="BE979" s="107"/>
      <c r="BF979" s="107"/>
      <c r="BG979" s="107"/>
      <c r="BH979" s="107"/>
      <c r="BI979" s="107"/>
      <c r="BJ979" s="107"/>
      <c r="BK979" s="107"/>
      <c r="BL979" s="107"/>
      <c r="BM979" s="107"/>
      <c r="BN979" s="107"/>
      <c r="BO979" s="107"/>
      <c r="BP979" s="107"/>
      <c r="BQ979" s="107"/>
      <c r="BR979" s="107"/>
      <c r="BS979" s="107"/>
      <c r="BT979" s="107"/>
      <c r="BU979" s="107"/>
      <c r="BV979" s="107"/>
      <c r="BW979" s="107"/>
      <c r="BX979" s="107"/>
      <c r="BY979" s="107"/>
      <c r="BZ979" s="107"/>
      <c r="CA979" s="107"/>
      <c r="CB979" s="107"/>
      <c r="CC979" s="107"/>
      <c r="CD979" s="107"/>
      <c r="CE979" s="107"/>
      <c r="CF979" s="107"/>
      <c r="CG979" s="107"/>
      <c r="CH979" s="107"/>
      <c r="CI979" s="107"/>
      <c r="CJ979" s="107"/>
      <c r="CK979" s="107"/>
      <c r="CL979" s="107"/>
      <c r="CM979" s="107"/>
      <c r="CN979" s="107"/>
      <c r="CO979" s="107"/>
      <c r="CP979" s="107"/>
      <c r="CQ979" s="107"/>
      <c r="CR979" s="107"/>
      <c r="CS979" s="107"/>
      <c r="CT979" s="107"/>
      <c r="CU979" s="107"/>
      <c r="CV979" s="107"/>
      <c r="CW979" s="107"/>
      <c r="CX979" s="107"/>
      <c r="CY979" s="107"/>
      <c r="CZ979" s="107"/>
      <c r="DA979" s="107"/>
      <c r="DB979" s="107"/>
      <c r="DC979" s="107"/>
      <c r="DD979" s="107"/>
    </row>
    <row r="980" spans="1:108" s="58" customFormat="1" ht="12.75">
      <c r="A980" s="112" t="s">
        <v>1095</v>
      </c>
      <c r="B980" s="112"/>
      <c r="C980" s="112"/>
      <c r="D980" s="112"/>
      <c r="E980" s="112"/>
      <c r="F980" s="112"/>
      <c r="G980" s="112"/>
      <c r="H980" s="112"/>
      <c r="I980" s="112"/>
      <c r="J980" s="112"/>
      <c r="K980" s="112"/>
      <c r="L980" s="112"/>
      <c r="M980" s="112"/>
      <c r="N980" s="112"/>
      <c r="O980" s="112"/>
      <c r="P980" s="112"/>
      <c r="Q980" s="112"/>
      <c r="R980" s="112"/>
      <c r="S980" s="112"/>
      <c r="T980" s="112"/>
      <c r="U980" s="112"/>
      <c r="V980" s="112"/>
      <c r="W980" s="112"/>
      <c r="X980" s="112"/>
      <c r="Y980" s="112"/>
      <c r="Z980" s="112"/>
      <c r="AA980" s="112"/>
      <c r="AB980" s="112"/>
      <c r="AC980" s="112"/>
      <c r="AD980" s="112"/>
      <c r="AE980" s="112"/>
      <c r="AF980" s="112"/>
      <c r="AG980" s="112"/>
      <c r="AH980" s="112"/>
      <c r="AI980" s="112"/>
      <c r="AJ980" s="112"/>
      <c r="AK980" s="112"/>
      <c r="AL980" s="112"/>
      <c r="AM980" s="112"/>
      <c r="AN980" s="112"/>
      <c r="AO980" s="112"/>
      <c r="AP980" s="112"/>
      <c r="AQ980" s="112"/>
      <c r="AR980" s="112"/>
      <c r="AS980" s="112"/>
      <c r="AT980" s="112"/>
      <c r="AU980" s="112"/>
      <c r="AV980" s="112"/>
      <c r="AW980" s="112"/>
      <c r="AX980" s="112"/>
      <c r="AY980" s="112"/>
      <c r="AZ980" s="112"/>
      <c r="BA980" s="112"/>
      <c r="BB980" s="112"/>
      <c r="BC980" s="112"/>
      <c r="BD980" s="112"/>
      <c r="BE980" s="112"/>
      <c r="BF980" s="112"/>
      <c r="BG980" s="112"/>
      <c r="BH980" s="112"/>
      <c r="BI980" s="112"/>
      <c r="BJ980" s="112"/>
      <c r="BK980" s="112"/>
      <c r="BL980" s="112"/>
      <c r="BM980" s="112"/>
      <c r="BN980" s="112"/>
      <c r="BO980" s="112"/>
      <c r="BP980" s="112"/>
      <c r="BQ980" s="112"/>
      <c r="BR980" s="112"/>
      <c r="BS980" s="112"/>
      <c r="BT980" s="112"/>
      <c r="BU980" s="112"/>
      <c r="BV980" s="112"/>
      <c r="BW980" s="112"/>
      <c r="BX980" s="112"/>
      <c r="BY980" s="112"/>
      <c r="BZ980" s="112"/>
      <c r="CA980" s="112"/>
      <c r="CB980" s="112"/>
      <c r="CC980" s="112"/>
      <c r="CD980" s="112"/>
      <c r="CE980" s="112"/>
      <c r="CF980" s="112"/>
      <c r="CG980" s="112"/>
      <c r="CH980" s="112"/>
      <c r="CI980" s="112"/>
      <c r="CJ980" s="112"/>
      <c r="CK980" s="112"/>
      <c r="CL980" s="112"/>
      <c r="CM980" s="112"/>
      <c r="CN980" s="112"/>
      <c r="CO980" s="112"/>
      <c r="CP980" s="112"/>
      <c r="CQ980" s="112"/>
      <c r="CR980" s="112"/>
      <c r="CS980" s="112"/>
      <c r="CT980" s="112"/>
      <c r="CU980" s="112"/>
      <c r="CV980" s="112"/>
      <c r="CW980" s="112"/>
      <c r="CX980" s="112"/>
      <c r="CY980" s="112"/>
      <c r="CZ980" s="112"/>
      <c r="DA980" s="112"/>
      <c r="DB980" s="112"/>
      <c r="DC980" s="112"/>
      <c r="DD980" s="112"/>
    </row>
    <row r="981" spans="1:108" s="58" customFormat="1" ht="12.75">
      <c r="A981" s="112" t="s">
        <v>1096</v>
      </c>
      <c r="B981" s="112"/>
      <c r="C981" s="112"/>
      <c r="D981" s="112"/>
      <c r="E981" s="112"/>
      <c r="F981" s="112"/>
      <c r="G981" s="112"/>
      <c r="H981" s="112"/>
      <c r="I981" s="112"/>
      <c r="J981" s="112"/>
      <c r="K981" s="112"/>
      <c r="L981" s="112"/>
      <c r="M981" s="112"/>
      <c r="N981" s="112"/>
      <c r="O981" s="112"/>
      <c r="P981" s="112"/>
      <c r="Q981" s="112"/>
      <c r="R981" s="112"/>
      <c r="S981" s="112"/>
      <c r="T981" s="112"/>
      <c r="U981" s="112"/>
      <c r="V981" s="112"/>
      <c r="W981" s="112"/>
      <c r="X981" s="112"/>
      <c r="Y981" s="112"/>
      <c r="Z981" s="112"/>
      <c r="AA981" s="112"/>
      <c r="AB981" s="112"/>
      <c r="AC981" s="112"/>
      <c r="AD981" s="112"/>
      <c r="AE981" s="112"/>
      <c r="AF981" s="112"/>
      <c r="AG981" s="112"/>
      <c r="AH981" s="112"/>
      <c r="AI981" s="112"/>
      <c r="AJ981" s="112"/>
      <c r="AK981" s="112"/>
      <c r="AL981" s="112"/>
      <c r="AM981" s="112"/>
      <c r="AN981" s="112"/>
      <c r="AO981" s="112"/>
      <c r="AP981" s="112"/>
      <c r="AQ981" s="112"/>
      <c r="AR981" s="112"/>
      <c r="AS981" s="112"/>
      <c r="AT981" s="112"/>
      <c r="AU981" s="112"/>
      <c r="AV981" s="112"/>
      <c r="AW981" s="112"/>
      <c r="AX981" s="112"/>
      <c r="AY981" s="112"/>
      <c r="AZ981" s="112"/>
      <c r="BA981" s="112"/>
      <c r="BB981" s="112"/>
      <c r="BC981" s="112"/>
      <c r="BD981" s="112"/>
      <c r="BE981" s="112"/>
      <c r="BF981" s="112"/>
      <c r="BG981" s="112"/>
      <c r="BH981" s="112"/>
      <c r="BI981" s="112"/>
      <c r="BJ981" s="112"/>
      <c r="BK981" s="112"/>
      <c r="BL981" s="112"/>
      <c r="BM981" s="112"/>
      <c r="BN981" s="112"/>
      <c r="BO981" s="112"/>
      <c r="BP981" s="112"/>
      <c r="BQ981" s="112"/>
      <c r="BR981" s="112"/>
      <c r="BS981" s="112"/>
      <c r="BT981" s="112"/>
      <c r="BU981" s="112"/>
      <c r="BV981" s="112"/>
      <c r="BW981" s="112"/>
      <c r="BX981" s="112"/>
      <c r="BY981" s="112"/>
      <c r="BZ981" s="112"/>
      <c r="CA981" s="112"/>
      <c r="CB981" s="112"/>
      <c r="CC981" s="112"/>
      <c r="CD981" s="112"/>
      <c r="CE981" s="112"/>
      <c r="CF981" s="112"/>
      <c r="CG981" s="112"/>
      <c r="CH981" s="112"/>
      <c r="CI981" s="112"/>
      <c r="CJ981" s="112"/>
      <c r="CK981" s="112"/>
      <c r="CL981" s="112"/>
      <c r="CM981" s="112"/>
      <c r="CN981" s="112"/>
      <c r="CO981" s="112"/>
      <c r="CP981" s="112"/>
      <c r="CQ981" s="112"/>
      <c r="CR981" s="112"/>
      <c r="CS981" s="112"/>
      <c r="CT981" s="112"/>
      <c r="CU981" s="112"/>
      <c r="CV981" s="112"/>
      <c r="CW981" s="112"/>
      <c r="CX981" s="112"/>
      <c r="CY981" s="112"/>
      <c r="CZ981" s="112"/>
      <c r="DA981" s="112"/>
      <c r="DB981" s="112"/>
      <c r="DC981" s="112"/>
      <c r="DD981" s="112"/>
    </row>
    <row r="982" spans="1:108" s="58" customFormat="1" ht="12.75">
      <c r="A982" s="107" t="s">
        <v>1097</v>
      </c>
      <c r="B982" s="107"/>
      <c r="C982" s="107"/>
      <c r="D982" s="107"/>
      <c r="E982" s="107"/>
      <c r="F982" s="107"/>
      <c r="G982" s="107"/>
      <c r="H982" s="107"/>
      <c r="I982" s="107"/>
      <c r="J982" s="107"/>
      <c r="K982" s="107"/>
      <c r="L982" s="107"/>
      <c r="M982" s="107"/>
      <c r="N982" s="107"/>
      <c r="O982" s="107"/>
      <c r="P982" s="107"/>
      <c r="Q982" s="107"/>
      <c r="R982" s="107"/>
      <c r="S982" s="107"/>
      <c r="T982" s="107"/>
      <c r="U982" s="107"/>
      <c r="V982" s="107"/>
      <c r="W982" s="107"/>
      <c r="X982" s="107"/>
      <c r="Y982" s="107"/>
      <c r="Z982" s="107"/>
      <c r="AA982" s="107"/>
      <c r="AB982" s="107"/>
      <c r="AC982" s="107"/>
      <c r="AD982" s="107"/>
      <c r="AE982" s="107"/>
      <c r="AF982" s="107"/>
      <c r="AG982" s="107"/>
      <c r="AH982" s="107"/>
      <c r="AI982" s="107"/>
      <c r="AJ982" s="107"/>
      <c r="AK982" s="107"/>
      <c r="AL982" s="107"/>
      <c r="AM982" s="107"/>
      <c r="AN982" s="107"/>
      <c r="AO982" s="107"/>
      <c r="AP982" s="107"/>
      <c r="AQ982" s="107"/>
      <c r="AR982" s="107"/>
      <c r="AS982" s="107"/>
      <c r="AT982" s="107"/>
      <c r="AU982" s="107"/>
      <c r="AV982" s="107"/>
      <c r="AW982" s="107"/>
      <c r="AX982" s="107"/>
      <c r="AY982" s="107"/>
      <c r="AZ982" s="107"/>
      <c r="BA982" s="107"/>
      <c r="BB982" s="107"/>
      <c r="BC982" s="107"/>
      <c r="BD982" s="107"/>
      <c r="BE982" s="107"/>
      <c r="BF982" s="107"/>
      <c r="BG982" s="107"/>
      <c r="BH982" s="107"/>
      <c r="BI982" s="107"/>
      <c r="BJ982" s="107"/>
      <c r="BK982" s="107"/>
      <c r="BL982" s="107"/>
      <c r="BM982" s="107"/>
      <c r="BN982" s="107"/>
      <c r="BO982" s="107"/>
      <c r="BP982" s="107"/>
      <c r="BQ982" s="107"/>
      <c r="BR982" s="107"/>
      <c r="BS982" s="107"/>
      <c r="BT982" s="107"/>
      <c r="BU982" s="107"/>
      <c r="BV982" s="107"/>
      <c r="BW982" s="107"/>
      <c r="BX982" s="107"/>
      <c r="BY982" s="107"/>
      <c r="BZ982" s="107"/>
      <c r="CA982" s="107"/>
      <c r="CB982" s="107"/>
      <c r="CC982" s="107"/>
      <c r="CD982" s="107"/>
      <c r="CE982" s="107"/>
      <c r="CF982" s="107"/>
      <c r="CG982" s="107"/>
      <c r="CH982" s="107"/>
      <c r="CI982" s="107"/>
      <c r="CJ982" s="107"/>
      <c r="CK982" s="107"/>
      <c r="CL982" s="107"/>
      <c r="CM982" s="107"/>
      <c r="CN982" s="107"/>
      <c r="CO982" s="107"/>
      <c r="CP982" s="107"/>
      <c r="CQ982" s="107"/>
      <c r="CR982" s="107"/>
      <c r="CS982" s="107"/>
      <c r="CT982" s="107"/>
      <c r="CU982" s="107"/>
      <c r="CV982" s="107"/>
      <c r="CW982" s="107"/>
      <c r="CX982" s="107"/>
      <c r="CY982" s="107"/>
      <c r="CZ982" s="107"/>
      <c r="DA982" s="107"/>
      <c r="DB982" s="107"/>
      <c r="DC982" s="107"/>
      <c r="DD982" s="107"/>
    </row>
    <row r="983" spans="1:108" s="57" customFormat="1" ht="13.5" customHeight="1">
      <c r="A983" s="107" t="s">
        <v>1002</v>
      </c>
      <c r="B983" s="107"/>
      <c r="C983" s="107"/>
      <c r="D983" s="107"/>
      <c r="E983" s="107"/>
      <c r="F983" s="107"/>
      <c r="G983" s="107"/>
      <c r="H983" s="107"/>
      <c r="I983" s="107"/>
      <c r="J983" s="107"/>
      <c r="K983" s="107"/>
      <c r="L983" s="107"/>
      <c r="M983" s="107"/>
      <c r="N983" s="107"/>
      <c r="O983" s="107"/>
      <c r="P983" s="107"/>
      <c r="Q983" s="107"/>
      <c r="R983" s="107"/>
      <c r="S983" s="107"/>
      <c r="T983" s="107"/>
      <c r="U983" s="107"/>
      <c r="V983" s="107"/>
      <c r="W983" s="107"/>
      <c r="X983" s="107"/>
      <c r="Y983" s="107"/>
      <c r="Z983" s="107"/>
      <c r="AA983" s="107"/>
      <c r="AB983" s="107"/>
      <c r="AC983" s="107"/>
      <c r="AD983" s="107"/>
      <c r="AE983" s="107"/>
      <c r="AF983" s="107"/>
      <c r="AG983" s="107"/>
      <c r="AH983" s="107"/>
      <c r="AI983" s="107"/>
      <c r="AJ983" s="107"/>
      <c r="AK983" s="107"/>
      <c r="AL983" s="107"/>
      <c r="AM983" s="107"/>
      <c r="AN983" s="107"/>
      <c r="AO983" s="107"/>
      <c r="AP983" s="107"/>
      <c r="AQ983" s="107"/>
      <c r="AR983" s="107"/>
      <c r="AS983" s="107"/>
      <c r="AT983" s="107"/>
      <c r="AU983" s="107"/>
      <c r="AV983" s="107"/>
      <c r="AW983" s="107"/>
      <c r="AX983" s="107"/>
      <c r="AY983" s="107"/>
      <c r="AZ983" s="107"/>
      <c r="BA983" s="107"/>
      <c r="BB983" s="107"/>
      <c r="BC983" s="107"/>
      <c r="BD983" s="107"/>
      <c r="BE983" s="107"/>
      <c r="BF983" s="107"/>
      <c r="BG983" s="107"/>
      <c r="BH983" s="107"/>
      <c r="BI983" s="107"/>
      <c r="BJ983" s="107"/>
      <c r="BK983" s="107"/>
      <c r="BL983" s="107"/>
      <c r="BM983" s="107"/>
      <c r="BN983" s="107"/>
      <c r="BO983" s="107"/>
      <c r="BP983" s="107"/>
      <c r="BQ983" s="107"/>
      <c r="BR983" s="107"/>
      <c r="BS983" s="107"/>
      <c r="BT983" s="107"/>
      <c r="BU983" s="107"/>
      <c r="BV983" s="107"/>
      <c r="BW983" s="107"/>
      <c r="BX983" s="107"/>
      <c r="BY983" s="107"/>
      <c r="BZ983" s="107"/>
      <c r="CA983" s="107"/>
      <c r="CB983" s="107"/>
      <c r="CC983" s="107"/>
      <c r="CD983" s="107"/>
      <c r="CE983" s="107"/>
      <c r="CF983" s="107"/>
      <c r="CG983" s="107"/>
      <c r="CH983" s="107"/>
      <c r="CI983" s="107"/>
      <c r="CJ983" s="107"/>
      <c r="CK983" s="107"/>
      <c r="CL983" s="107"/>
      <c r="CM983" s="107"/>
      <c r="CN983" s="107"/>
      <c r="CO983" s="107"/>
      <c r="CP983" s="107"/>
      <c r="CQ983" s="107"/>
      <c r="CR983" s="107"/>
      <c r="CS983" s="107"/>
      <c r="CT983" s="107"/>
      <c r="CU983" s="107"/>
      <c r="CV983" s="107"/>
      <c r="CW983" s="107"/>
      <c r="CX983" s="107"/>
      <c r="CY983" s="107"/>
      <c r="CZ983" s="107"/>
      <c r="DA983" s="107"/>
      <c r="DB983" s="107"/>
      <c r="DC983" s="107"/>
      <c r="DD983" s="107"/>
    </row>
    <row r="984" spans="1:108" s="58" customFormat="1" ht="12.75">
      <c r="A984" s="107" t="s">
        <v>1290</v>
      </c>
      <c r="B984" s="107"/>
      <c r="C984" s="107"/>
      <c r="D984" s="107"/>
      <c r="E984" s="107"/>
      <c r="F984" s="107"/>
      <c r="G984" s="107"/>
      <c r="H984" s="107"/>
      <c r="I984" s="107"/>
      <c r="J984" s="107"/>
      <c r="K984" s="107"/>
      <c r="L984" s="107"/>
      <c r="M984" s="107"/>
      <c r="N984" s="107"/>
      <c r="O984" s="107"/>
      <c r="P984" s="107"/>
      <c r="Q984" s="107"/>
      <c r="R984" s="107"/>
      <c r="S984" s="107"/>
      <c r="T984" s="107"/>
      <c r="U984" s="107"/>
      <c r="V984" s="107"/>
      <c r="W984" s="107"/>
      <c r="X984" s="107"/>
      <c r="Y984" s="107"/>
      <c r="Z984" s="107"/>
      <c r="AA984" s="107"/>
      <c r="AB984" s="107"/>
      <c r="AC984" s="107"/>
      <c r="AD984" s="107"/>
      <c r="AE984" s="107"/>
      <c r="AF984" s="107"/>
      <c r="AG984" s="107"/>
      <c r="AH984" s="107"/>
      <c r="AI984" s="107"/>
      <c r="AJ984" s="107"/>
      <c r="AK984" s="107"/>
      <c r="AL984" s="107"/>
      <c r="AM984" s="107"/>
      <c r="AN984" s="107"/>
      <c r="AO984" s="107"/>
      <c r="AP984" s="107"/>
      <c r="AQ984" s="107"/>
      <c r="AR984" s="107"/>
      <c r="AS984" s="107"/>
      <c r="AT984" s="107"/>
      <c r="AU984" s="107"/>
      <c r="AV984" s="107"/>
      <c r="AW984" s="107"/>
      <c r="AX984" s="107"/>
      <c r="AY984" s="107"/>
      <c r="AZ984" s="107"/>
      <c r="BA984" s="107"/>
      <c r="BB984" s="107"/>
      <c r="BC984" s="107"/>
      <c r="BD984" s="107"/>
      <c r="BE984" s="107"/>
      <c r="BF984" s="107"/>
      <c r="BG984" s="107"/>
      <c r="BH984" s="107"/>
      <c r="BI984" s="107"/>
      <c r="BJ984" s="107"/>
      <c r="BK984" s="107"/>
      <c r="BL984" s="107"/>
      <c r="BM984" s="107"/>
      <c r="BN984" s="107"/>
      <c r="BO984" s="107"/>
      <c r="BP984" s="107"/>
      <c r="BQ984" s="107"/>
      <c r="BR984" s="107"/>
      <c r="BS984" s="107"/>
      <c r="BT984" s="107"/>
      <c r="BU984" s="107"/>
      <c r="BV984" s="107"/>
      <c r="BW984" s="107"/>
      <c r="BX984" s="107"/>
      <c r="BY984" s="107"/>
      <c r="BZ984" s="107"/>
      <c r="CA984" s="107"/>
      <c r="CB984" s="107"/>
      <c r="CC984" s="107"/>
      <c r="CD984" s="107"/>
      <c r="CE984" s="107"/>
      <c r="CF984" s="107"/>
      <c r="CG984" s="107"/>
      <c r="CH984" s="107"/>
      <c r="CI984" s="107"/>
      <c r="CJ984" s="107"/>
      <c r="CK984" s="107"/>
      <c r="CL984" s="107"/>
      <c r="CM984" s="107"/>
      <c r="CN984" s="107"/>
      <c r="CO984" s="107"/>
      <c r="CP984" s="107"/>
      <c r="CQ984" s="107"/>
      <c r="CR984" s="107"/>
      <c r="CS984" s="107"/>
      <c r="CT984" s="107"/>
      <c r="CU984" s="107"/>
      <c r="CV984" s="107"/>
      <c r="CW984" s="107"/>
      <c r="CX984" s="107"/>
      <c r="CY984" s="107"/>
      <c r="CZ984" s="107"/>
      <c r="DA984" s="107"/>
      <c r="DB984" s="107"/>
      <c r="DC984" s="107"/>
      <c r="DD984" s="107"/>
    </row>
    <row r="985" spans="1:108" s="86" customFormat="1" ht="12.75">
      <c r="A985" s="118"/>
      <c r="B985" s="118"/>
      <c r="C985" s="118"/>
      <c r="D985" s="118"/>
      <c r="E985" s="118"/>
      <c r="F985" s="118"/>
      <c r="G985" s="118"/>
      <c r="H985" s="118"/>
      <c r="I985" s="118"/>
      <c r="J985" s="118"/>
      <c r="K985" s="118"/>
      <c r="L985" s="118"/>
      <c r="M985" s="118"/>
      <c r="N985" s="118"/>
      <c r="O985" s="118"/>
      <c r="P985" s="118"/>
      <c r="Q985" s="118"/>
      <c r="R985" s="118"/>
      <c r="S985" s="118"/>
      <c r="T985" s="118"/>
      <c r="U985" s="118"/>
      <c r="V985" s="118"/>
      <c r="W985" s="118"/>
      <c r="X985" s="118"/>
      <c r="Y985" s="118"/>
      <c r="Z985" s="118"/>
      <c r="AA985" s="118"/>
      <c r="AB985" s="118"/>
      <c r="AC985" s="118"/>
      <c r="AD985" s="118"/>
      <c r="AE985" s="118"/>
      <c r="AF985" s="118"/>
      <c r="AG985" s="118"/>
      <c r="AH985" s="118"/>
      <c r="AI985" s="118"/>
      <c r="AJ985" s="118"/>
      <c r="AK985" s="118"/>
      <c r="AL985" s="118"/>
      <c r="AM985" s="118"/>
      <c r="AN985" s="118"/>
      <c r="AO985" s="118"/>
      <c r="AP985" s="118"/>
      <c r="AQ985" s="118"/>
      <c r="AR985" s="118"/>
      <c r="AS985" s="118"/>
      <c r="AT985" s="118"/>
      <c r="AU985" s="118"/>
      <c r="AV985" s="118"/>
      <c r="AW985" s="118"/>
      <c r="AX985" s="118"/>
      <c r="AY985" s="118"/>
      <c r="AZ985" s="118"/>
      <c r="BA985" s="118"/>
      <c r="BB985" s="118"/>
      <c r="BC985" s="118"/>
      <c r="BD985" s="118"/>
      <c r="BE985" s="118"/>
      <c r="BF985" s="118"/>
      <c r="BG985" s="118"/>
      <c r="BH985" s="118"/>
      <c r="BI985" s="118"/>
      <c r="BJ985" s="118"/>
      <c r="BK985" s="118"/>
      <c r="BL985" s="118"/>
      <c r="BM985" s="118"/>
      <c r="BN985" s="118"/>
      <c r="BO985" s="118"/>
      <c r="BP985" s="118"/>
      <c r="BQ985" s="118"/>
      <c r="BR985" s="118"/>
      <c r="BS985" s="118"/>
      <c r="BT985" s="118"/>
      <c r="BU985" s="118"/>
      <c r="BV985" s="118"/>
      <c r="BW985" s="118"/>
      <c r="BX985" s="118"/>
      <c r="BY985" s="118"/>
      <c r="BZ985" s="118"/>
      <c r="CA985" s="118"/>
      <c r="CB985" s="118"/>
      <c r="CC985" s="118"/>
      <c r="CD985" s="118"/>
      <c r="CE985" s="118"/>
      <c r="CF985" s="118"/>
      <c r="CG985" s="118"/>
      <c r="CH985" s="118"/>
      <c r="CI985" s="118"/>
      <c r="CJ985" s="118"/>
      <c r="CK985" s="118"/>
      <c r="CL985" s="118"/>
      <c r="CM985" s="118"/>
      <c r="CN985" s="118"/>
      <c r="CO985" s="118"/>
      <c r="CP985" s="118"/>
      <c r="CQ985" s="118"/>
      <c r="CR985" s="118"/>
      <c r="CS985" s="118"/>
      <c r="CT985" s="118"/>
      <c r="CU985" s="118"/>
      <c r="CV985" s="118"/>
      <c r="CW985" s="118"/>
      <c r="CX985" s="118"/>
      <c r="CY985" s="118"/>
      <c r="CZ985" s="118"/>
      <c r="DA985" s="118"/>
      <c r="DB985" s="118"/>
      <c r="DC985" s="118"/>
      <c r="DD985" s="118"/>
    </row>
    <row r="986" spans="1:108" s="89" customFormat="1" ht="13.5" customHeight="1">
      <c r="A986" s="121"/>
      <c r="B986" s="121"/>
      <c r="C986" s="121"/>
      <c r="D986" s="121"/>
      <c r="E986" s="121"/>
      <c r="F986" s="121"/>
      <c r="G986" s="121"/>
      <c r="H986" s="121"/>
      <c r="I986" s="121"/>
      <c r="J986" s="121"/>
      <c r="K986" s="121"/>
      <c r="L986" s="121"/>
      <c r="M986" s="121"/>
      <c r="N986" s="121"/>
      <c r="O986" s="121"/>
      <c r="P986" s="121"/>
      <c r="Q986" s="121"/>
      <c r="R986" s="121"/>
      <c r="S986" s="121"/>
      <c r="T986" s="121"/>
      <c r="U986" s="121"/>
      <c r="V986" s="121"/>
      <c r="W986" s="121"/>
      <c r="X986" s="121"/>
      <c r="Y986" s="121"/>
      <c r="Z986" s="121"/>
      <c r="AA986" s="121"/>
      <c r="AB986" s="121"/>
      <c r="AC986" s="121"/>
      <c r="AD986" s="121"/>
      <c r="AE986" s="121"/>
      <c r="AF986" s="121"/>
      <c r="AG986" s="121"/>
      <c r="AH986" s="121"/>
      <c r="AI986" s="121"/>
      <c r="AJ986" s="121"/>
      <c r="AK986" s="121"/>
      <c r="AL986" s="121"/>
      <c r="AM986" s="121"/>
      <c r="AN986" s="121"/>
      <c r="AO986" s="121"/>
      <c r="AP986" s="121"/>
      <c r="AQ986" s="121"/>
      <c r="AR986" s="121"/>
      <c r="AS986" s="121"/>
      <c r="AT986" s="121"/>
      <c r="AU986" s="121"/>
      <c r="AV986" s="121"/>
      <c r="AW986" s="121"/>
      <c r="AX986" s="121"/>
      <c r="AY986" s="121"/>
      <c r="AZ986" s="121"/>
      <c r="BA986" s="121"/>
      <c r="BB986" s="121"/>
      <c r="BC986" s="121"/>
      <c r="BD986" s="121"/>
      <c r="BE986" s="121"/>
      <c r="BF986" s="121"/>
      <c r="BG986" s="121"/>
      <c r="BH986" s="121"/>
      <c r="BI986" s="121"/>
      <c r="BJ986" s="121"/>
      <c r="BK986" s="121"/>
      <c r="BL986" s="121"/>
      <c r="BM986" s="121"/>
      <c r="BN986" s="121"/>
      <c r="BO986" s="121"/>
      <c r="BP986" s="121"/>
      <c r="BQ986" s="121"/>
      <c r="BR986" s="121"/>
      <c r="BS986" s="121"/>
      <c r="BT986" s="121"/>
      <c r="BU986" s="121"/>
      <c r="BV986" s="121"/>
      <c r="BW986" s="121"/>
      <c r="BX986" s="121"/>
      <c r="BY986" s="121"/>
      <c r="BZ986" s="121"/>
      <c r="CA986" s="121"/>
      <c r="CB986" s="121"/>
      <c r="CC986" s="121"/>
      <c r="CD986" s="121"/>
      <c r="CE986" s="121"/>
      <c r="CF986" s="121"/>
      <c r="CG986" s="121"/>
      <c r="CH986" s="121"/>
      <c r="CI986" s="121"/>
      <c r="CJ986" s="121"/>
      <c r="CK986" s="121"/>
      <c r="CL986" s="121"/>
      <c r="CM986" s="121"/>
      <c r="CN986" s="121"/>
      <c r="CO986" s="121"/>
      <c r="CP986" s="121"/>
      <c r="CQ986" s="121"/>
      <c r="CR986" s="121"/>
      <c r="CS986" s="121"/>
      <c r="CT986" s="121"/>
      <c r="CU986" s="121"/>
      <c r="CV986" s="121"/>
      <c r="CW986" s="121"/>
      <c r="CX986" s="121"/>
      <c r="CY986" s="121"/>
      <c r="CZ986" s="121"/>
      <c r="DA986" s="121"/>
      <c r="DB986" s="121"/>
      <c r="DC986" s="121"/>
      <c r="DD986" s="121"/>
    </row>
    <row r="987" spans="1:108" s="89" customFormat="1" ht="13.5" customHeight="1">
      <c r="A987" s="121"/>
      <c r="B987" s="121"/>
      <c r="C987" s="121"/>
      <c r="D987" s="121"/>
      <c r="E987" s="121"/>
      <c r="F987" s="121"/>
      <c r="G987" s="121"/>
      <c r="H987" s="121"/>
      <c r="I987" s="121"/>
      <c r="J987" s="121"/>
      <c r="K987" s="121"/>
      <c r="L987" s="121"/>
      <c r="M987" s="121"/>
      <c r="N987" s="121"/>
      <c r="O987" s="121"/>
      <c r="P987" s="121"/>
      <c r="Q987" s="121"/>
      <c r="R987" s="121"/>
      <c r="S987" s="121"/>
      <c r="T987" s="121"/>
      <c r="U987" s="121"/>
      <c r="V987" s="121"/>
      <c r="W987" s="121"/>
      <c r="X987" s="121"/>
      <c r="Y987" s="121"/>
      <c r="Z987" s="121"/>
      <c r="AA987" s="121"/>
      <c r="AB987" s="121"/>
      <c r="AC987" s="121"/>
      <c r="AD987" s="121"/>
      <c r="AE987" s="121"/>
      <c r="AF987" s="121"/>
      <c r="AG987" s="121"/>
      <c r="AH987" s="121"/>
      <c r="AI987" s="121"/>
      <c r="AJ987" s="121"/>
      <c r="AK987" s="121"/>
      <c r="AL987" s="121"/>
      <c r="AM987" s="121"/>
      <c r="AN987" s="121"/>
      <c r="AO987" s="121"/>
      <c r="AP987" s="121"/>
      <c r="AQ987" s="121"/>
      <c r="AR987" s="121"/>
      <c r="AS987" s="121"/>
      <c r="AT987" s="121"/>
      <c r="AU987" s="121"/>
      <c r="AV987" s="121"/>
      <c r="AW987" s="121"/>
      <c r="AX987" s="121"/>
      <c r="AY987" s="121"/>
      <c r="AZ987" s="121"/>
      <c r="BA987" s="121"/>
      <c r="BB987" s="121"/>
      <c r="BC987" s="121"/>
      <c r="BD987" s="121"/>
      <c r="BE987" s="121"/>
      <c r="BF987" s="121"/>
      <c r="BG987" s="121"/>
      <c r="BH987" s="121"/>
      <c r="BI987" s="121"/>
      <c r="BJ987" s="121"/>
      <c r="BK987" s="121"/>
      <c r="BL987" s="121"/>
      <c r="BM987" s="121"/>
      <c r="BN987" s="121"/>
      <c r="BO987" s="121"/>
      <c r="BP987" s="121"/>
      <c r="BQ987" s="121"/>
      <c r="BR987" s="121"/>
      <c r="BS987" s="121"/>
      <c r="BT987" s="121"/>
      <c r="BU987" s="121"/>
      <c r="BV987" s="121"/>
      <c r="BW987" s="121"/>
      <c r="BX987" s="121"/>
      <c r="BY987" s="121"/>
      <c r="BZ987" s="121"/>
      <c r="CA987" s="121"/>
      <c r="CB987" s="121"/>
      <c r="CC987" s="121"/>
      <c r="CD987" s="121"/>
      <c r="CE987" s="121"/>
      <c r="CF987" s="121"/>
      <c r="CG987" s="121"/>
      <c r="CH987" s="121"/>
      <c r="CI987" s="121"/>
      <c r="CJ987" s="121"/>
      <c r="CK987" s="121"/>
      <c r="CL987" s="121"/>
      <c r="CM987" s="121"/>
      <c r="CN987" s="121"/>
      <c r="CO987" s="121"/>
      <c r="CP987" s="121"/>
      <c r="CQ987" s="121"/>
      <c r="CR987" s="121"/>
      <c r="CS987" s="121"/>
      <c r="CT987" s="121"/>
      <c r="CU987" s="121"/>
      <c r="CV987" s="121"/>
      <c r="CW987" s="121"/>
      <c r="CX987" s="121"/>
      <c r="CY987" s="121"/>
      <c r="CZ987" s="121"/>
      <c r="DA987" s="121"/>
      <c r="DB987" s="121"/>
      <c r="DC987" s="121"/>
      <c r="DD987" s="121"/>
    </row>
    <row r="988" spans="1:108" s="89" customFormat="1" ht="13.5" customHeight="1">
      <c r="A988" s="121"/>
      <c r="B988" s="121"/>
      <c r="C988" s="121"/>
      <c r="D988" s="121"/>
      <c r="E988" s="121"/>
      <c r="F988" s="121"/>
      <c r="G988" s="121"/>
      <c r="H988" s="121"/>
      <c r="I988" s="121"/>
      <c r="J988" s="121"/>
      <c r="K988" s="121"/>
      <c r="L988" s="121"/>
      <c r="M988" s="121"/>
      <c r="N988" s="121"/>
      <c r="O988" s="121"/>
      <c r="P988" s="121"/>
      <c r="Q988" s="121"/>
      <c r="R988" s="121"/>
      <c r="S988" s="121"/>
      <c r="T988" s="121"/>
      <c r="U988" s="121"/>
      <c r="V988" s="121"/>
      <c r="W988" s="121"/>
      <c r="X988" s="121"/>
      <c r="Y988" s="121"/>
      <c r="Z988" s="121"/>
      <c r="AA988" s="121"/>
      <c r="AB988" s="121"/>
      <c r="AC988" s="121"/>
      <c r="AD988" s="121"/>
      <c r="AE988" s="121"/>
      <c r="AF988" s="121"/>
      <c r="AG988" s="121"/>
      <c r="AH988" s="121"/>
      <c r="AI988" s="121"/>
      <c r="AJ988" s="121"/>
      <c r="AK988" s="121"/>
      <c r="AL988" s="121"/>
      <c r="AM988" s="121"/>
      <c r="AN988" s="121"/>
      <c r="AO988" s="121"/>
      <c r="AP988" s="121"/>
      <c r="AQ988" s="121"/>
      <c r="AR988" s="121"/>
      <c r="AS988" s="121"/>
      <c r="AT988" s="121"/>
      <c r="AU988" s="121"/>
      <c r="AV988" s="121"/>
      <c r="AW988" s="121"/>
      <c r="AX988" s="121"/>
      <c r="AY988" s="121"/>
      <c r="AZ988" s="121"/>
      <c r="BA988" s="121"/>
      <c r="BB988" s="121"/>
      <c r="BC988" s="121"/>
      <c r="BD988" s="121"/>
      <c r="BE988" s="121"/>
      <c r="BF988" s="121"/>
      <c r="BG988" s="121"/>
      <c r="BH988" s="121"/>
      <c r="BI988" s="121"/>
      <c r="BJ988" s="121"/>
      <c r="BK988" s="121"/>
      <c r="BL988" s="121"/>
      <c r="BM988" s="121"/>
      <c r="BN988" s="121"/>
      <c r="BO988" s="121"/>
      <c r="BP988" s="121"/>
      <c r="BQ988" s="121"/>
      <c r="BR988" s="121"/>
      <c r="BS988" s="121"/>
      <c r="BT988" s="121"/>
      <c r="BU988" s="121"/>
      <c r="BV988" s="121"/>
      <c r="BW988" s="121"/>
      <c r="BX988" s="121"/>
      <c r="BY988" s="121"/>
      <c r="BZ988" s="121"/>
      <c r="CA988" s="121"/>
      <c r="CB988" s="121"/>
      <c r="CC988" s="121"/>
      <c r="CD988" s="121"/>
      <c r="CE988" s="121"/>
      <c r="CF988" s="121"/>
      <c r="CG988" s="121"/>
      <c r="CH988" s="121"/>
      <c r="CI988" s="121"/>
      <c r="CJ988" s="121"/>
      <c r="CK988" s="121"/>
      <c r="CL988" s="121"/>
      <c r="CM988" s="121"/>
      <c r="CN988" s="121"/>
      <c r="CO988" s="121"/>
      <c r="CP988" s="121"/>
      <c r="CQ988" s="121"/>
      <c r="CR988" s="121"/>
      <c r="CS988" s="121"/>
      <c r="CT988" s="121"/>
      <c r="CU988" s="121"/>
      <c r="CV988" s="121"/>
      <c r="CW988" s="121"/>
      <c r="CX988" s="121"/>
      <c r="CY988" s="121"/>
      <c r="CZ988" s="121"/>
      <c r="DA988" s="121"/>
      <c r="DB988" s="121"/>
      <c r="DC988" s="121"/>
      <c r="DD988" s="121"/>
    </row>
    <row r="989" spans="1:108" s="86" customFormat="1" ht="13.5" customHeight="1">
      <c r="A989" s="121"/>
      <c r="B989" s="121"/>
      <c r="C989" s="121"/>
      <c r="D989" s="121"/>
      <c r="E989" s="121"/>
      <c r="F989" s="121"/>
      <c r="G989" s="121"/>
      <c r="H989" s="121"/>
      <c r="I989" s="121"/>
      <c r="J989" s="121"/>
      <c r="K989" s="121"/>
      <c r="L989" s="121"/>
      <c r="M989" s="121"/>
      <c r="N989" s="121"/>
      <c r="O989" s="121"/>
      <c r="P989" s="121"/>
      <c r="Q989" s="121"/>
      <c r="R989" s="121"/>
      <c r="S989" s="121"/>
      <c r="T989" s="121"/>
      <c r="U989" s="121"/>
      <c r="V989" s="121"/>
      <c r="W989" s="121"/>
      <c r="X989" s="121"/>
      <c r="Y989" s="121"/>
      <c r="Z989" s="121"/>
      <c r="AA989" s="121"/>
      <c r="AB989" s="121"/>
      <c r="AC989" s="121"/>
      <c r="AD989" s="121"/>
      <c r="AE989" s="121"/>
      <c r="AF989" s="121"/>
      <c r="AG989" s="121"/>
      <c r="AH989" s="121"/>
      <c r="AI989" s="121"/>
      <c r="AJ989" s="121"/>
      <c r="AK989" s="121"/>
      <c r="AL989" s="121"/>
      <c r="AM989" s="121"/>
      <c r="AN989" s="121"/>
      <c r="AO989" s="121"/>
      <c r="AP989" s="121"/>
      <c r="AQ989" s="121"/>
      <c r="AR989" s="121"/>
      <c r="AS989" s="121"/>
      <c r="AT989" s="121"/>
      <c r="AU989" s="121"/>
      <c r="AV989" s="121"/>
      <c r="AW989" s="121"/>
      <c r="AX989" s="121"/>
      <c r="AY989" s="121"/>
      <c r="AZ989" s="121"/>
      <c r="BA989" s="121"/>
      <c r="BB989" s="121"/>
      <c r="BC989" s="121"/>
      <c r="BD989" s="121"/>
      <c r="BE989" s="121"/>
      <c r="BF989" s="121"/>
      <c r="BG989" s="121"/>
      <c r="BH989" s="121"/>
      <c r="BI989" s="121"/>
      <c r="BJ989" s="121"/>
      <c r="BK989" s="121"/>
      <c r="BL989" s="121"/>
      <c r="BM989" s="121"/>
      <c r="BN989" s="121"/>
      <c r="BO989" s="121"/>
      <c r="BP989" s="121"/>
      <c r="BQ989" s="121"/>
      <c r="BR989" s="121"/>
      <c r="BS989" s="121"/>
      <c r="BT989" s="121"/>
      <c r="BU989" s="121"/>
      <c r="BV989" s="121"/>
      <c r="BW989" s="121"/>
      <c r="BX989" s="121"/>
      <c r="BY989" s="121"/>
      <c r="BZ989" s="121"/>
      <c r="CA989" s="121"/>
      <c r="CB989" s="121"/>
      <c r="CC989" s="121"/>
      <c r="CD989" s="121"/>
      <c r="CE989" s="121"/>
      <c r="CF989" s="121"/>
      <c r="CG989" s="121"/>
      <c r="CH989" s="121"/>
      <c r="CI989" s="121"/>
      <c r="CJ989" s="121"/>
      <c r="CK989" s="121"/>
      <c r="CL989" s="121"/>
      <c r="CM989" s="121"/>
      <c r="CN989" s="121"/>
      <c r="CO989" s="121"/>
      <c r="CP989" s="121"/>
      <c r="CQ989" s="121"/>
      <c r="CR989" s="121"/>
      <c r="CS989" s="121"/>
      <c r="CT989" s="121"/>
      <c r="CU989" s="121"/>
      <c r="CV989" s="121"/>
      <c r="CW989" s="121"/>
      <c r="CX989" s="121"/>
      <c r="CY989" s="121"/>
      <c r="CZ989" s="121"/>
      <c r="DA989" s="121"/>
      <c r="DB989" s="121"/>
      <c r="DC989" s="121"/>
      <c r="DD989" s="121"/>
    </row>
    <row r="990" spans="1:108" s="86" customFormat="1" ht="13.5" customHeight="1">
      <c r="A990" s="121"/>
      <c r="B990" s="121"/>
      <c r="C990" s="121"/>
      <c r="D990" s="121"/>
      <c r="E990" s="121"/>
      <c r="F990" s="121"/>
      <c r="G990" s="121"/>
      <c r="H990" s="121"/>
      <c r="I990" s="121"/>
      <c r="J990" s="121"/>
      <c r="K990" s="121"/>
      <c r="L990" s="121"/>
      <c r="M990" s="121"/>
      <c r="N990" s="121"/>
      <c r="O990" s="121"/>
      <c r="P990" s="121"/>
      <c r="Q990" s="121"/>
      <c r="R990" s="121"/>
      <c r="S990" s="121"/>
      <c r="T990" s="121"/>
      <c r="U990" s="121"/>
      <c r="V990" s="121"/>
      <c r="W990" s="121"/>
      <c r="X990" s="121"/>
      <c r="Y990" s="121"/>
      <c r="Z990" s="121"/>
      <c r="AA990" s="121"/>
      <c r="AB990" s="121"/>
      <c r="AC990" s="121"/>
      <c r="AD990" s="121"/>
      <c r="AE990" s="121"/>
      <c r="AF990" s="121"/>
      <c r="AG990" s="121"/>
      <c r="AH990" s="121"/>
      <c r="AI990" s="121"/>
      <c r="AJ990" s="121"/>
      <c r="AK990" s="121"/>
      <c r="AL990" s="121"/>
      <c r="AM990" s="121"/>
      <c r="AN990" s="121"/>
      <c r="AO990" s="121"/>
      <c r="AP990" s="121"/>
      <c r="AQ990" s="121"/>
      <c r="AR990" s="121"/>
      <c r="AS990" s="121"/>
      <c r="AT990" s="121"/>
      <c r="AU990" s="121"/>
      <c r="AV990" s="121"/>
      <c r="AW990" s="121"/>
      <c r="AX990" s="121"/>
      <c r="AY990" s="121"/>
      <c r="AZ990" s="121"/>
      <c r="BA990" s="121"/>
      <c r="BB990" s="121"/>
      <c r="BC990" s="121"/>
      <c r="BD990" s="121"/>
      <c r="BE990" s="121"/>
      <c r="BF990" s="121"/>
      <c r="BG990" s="121"/>
      <c r="BH990" s="121"/>
      <c r="BI990" s="121"/>
      <c r="BJ990" s="121"/>
      <c r="BK990" s="121"/>
      <c r="BL990" s="121"/>
      <c r="BM990" s="121"/>
      <c r="BN990" s="121"/>
      <c r="BO990" s="121"/>
      <c r="BP990" s="121"/>
      <c r="BQ990" s="121"/>
      <c r="BR990" s="121"/>
      <c r="BS990" s="121"/>
      <c r="BT990" s="121"/>
      <c r="BU990" s="121"/>
      <c r="BV990" s="121"/>
      <c r="BW990" s="121"/>
      <c r="BX990" s="121"/>
      <c r="BY990" s="121"/>
      <c r="BZ990" s="121"/>
      <c r="CA990" s="121"/>
      <c r="CB990" s="121"/>
      <c r="CC990" s="121"/>
      <c r="CD990" s="121"/>
      <c r="CE990" s="121"/>
      <c r="CF990" s="121"/>
      <c r="CG990" s="121"/>
      <c r="CH990" s="121"/>
      <c r="CI990" s="121"/>
      <c r="CJ990" s="121"/>
      <c r="CK990" s="121"/>
      <c r="CL990" s="121"/>
      <c r="CM990" s="121"/>
      <c r="CN990" s="121"/>
      <c r="CO990" s="121"/>
      <c r="CP990" s="121"/>
      <c r="CQ990" s="121"/>
      <c r="CR990" s="121"/>
      <c r="CS990" s="121"/>
      <c r="CT990" s="121"/>
      <c r="CU990" s="121"/>
      <c r="CV990" s="121"/>
      <c r="CW990" s="121"/>
      <c r="CX990" s="121"/>
      <c r="CY990" s="121"/>
      <c r="CZ990" s="121"/>
      <c r="DA990" s="121"/>
      <c r="DB990" s="121"/>
      <c r="DC990" s="121"/>
      <c r="DD990" s="121"/>
    </row>
    <row r="993" spans="1:103">
      <c r="A993" s="1" t="s">
        <v>97</v>
      </c>
      <c r="O993" s="135"/>
      <c r="P993" s="135"/>
      <c r="Q993" s="135"/>
      <c r="R993" s="135"/>
      <c r="S993" s="135"/>
      <c r="T993" s="135"/>
      <c r="U993" s="135"/>
      <c r="V993" s="135"/>
      <c r="W993" s="135"/>
      <c r="X993" s="135"/>
      <c r="Y993" s="135"/>
      <c r="Z993" s="135"/>
      <c r="AA993" s="135"/>
      <c r="AB993" s="135"/>
      <c r="AC993" s="135"/>
      <c r="AD993" s="135"/>
      <c r="AE993" s="135"/>
      <c r="AF993" s="135"/>
      <c r="AG993" s="135"/>
      <c r="AH993" s="135"/>
      <c r="AL993" s="135" t="s">
        <v>1726</v>
      </c>
      <c r="AM993" s="135"/>
      <c r="AN993" s="135"/>
      <c r="AO993" s="135"/>
      <c r="AP993" s="135"/>
      <c r="AQ993" s="135"/>
      <c r="AR993" s="135"/>
      <c r="AS993" s="135"/>
      <c r="AT993" s="135"/>
      <c r="AU993" s="135"/>
      <c r="AV993" s="135"/>
      <c r="AW993" s="135"/>
      <c r="AX993" s="135"/>
      <c r="AY993" s="135"/>
      <c r="AZ993" s="135"/>
      <c r="BA993" s="135"/>
      <c r="BB993" s="135"/>
      <c r="BC993" s="135"/>
      <c r="BD993" s="135"/>
      <c r="BE993" s="135"/>
      <c r="BF993" s="135"/>
      <c r="BG993" s="135"/>
      <c r="BH993" s="135"/>
      <c r="BI993" s="135"/>
      <c r="BJ993" s="135"/>
      <c r="BK993" s="135"/>
      <c r="BL993" s="135"/>
      <c r="BM993" s="135"/>
    </row>
    <row r="994" spans="1:103">
      <c r="O994" s="134" t="s">
        <v>98</v>
      </c>
      <c r="P994" s="134"/>
      <c r="Q994" s="134"/>
      <c r="R994" s="134"/>
      <c r="S994" s="134"/>
      <c r="T994" s="134"/>
      <c r="U994" s="134"/>
      <c r="V994" s="134"/>
      <c r="W994" s="134"/>
      <c r="X994" s="134"/>
      <c r="Y994" s="134"/>
      <c r="Z994" s="134"/>
      <c r="AA994" s="134"/>
      <c r="AB994" s="134"/>
      <c r="AC994" s="134"/>
      <c r="AD994" s="134"/>
      <c r="AE994" s="134"/>
      <c r="AF994" s="134"/>
      <c r="AG994" s="134"/>
      <c r="AH994" s="134"/>
      <c r="AL994" s="134" t="s">
        <v>99</v>
      </c>
      <c r="AM994" s="134"/>
      <c r="AN994" s="134"/>
      <c r="AO994" s="134"/>
      <c r="AP994" s="134"/>
      <c r="AQ994" s="134"/>
      <c r="AR994" s="134"/>
      <c r="AS994" s="134"/>
      <c r="AT994" s="134"/>
      <c r="AU994" s="134"/>
      <c r="AV994" s="134"/>
      <c r="AW994" s="134"/>
      <c r="AX994" s="134"/>
      <c r="AY994" s="134"/>
      <c r="AZ994" s="134"/>
      <c r="BA994" s="134"/>
      <c r="BB994" s="134"/>
      <c r="BC994" s="134"/>
      <c r="BD994" s="134"/>
      <c r="BE994" s="134"/>
      <c r="BF994" s="134"/>
      <c r="BG994" s="134"/>
      <c r="BH994" s="134"/>
      <c r="BI994" s="134"/>
      <c r="BJ994" s="134"/>
      <c r="BK994" s="134"/>
      <c r="BL994" s="134"/>
      <c r="BM994" s="134"/>
    </row>
    <row r="995" spans="1:103">
      <c r="S995" s="25"/>
      <c r="T995" s="25"/>
      <c r="U995" s="25"/>
      <c r="V995" s="25"/>
      <c r="CL995" s="25"/>
      <c r="CM995" s="25"/>
      <c r="CN995" s="25"/>
      <c r="CO995" s="25"/>
      <c r="CP995" s="25"/>
      <c r="CQ995" s="25"/>
      <c r="CR995" s="25"/>
      <c r="CS995" s="25"/>
      <c r="CT995" s="25"/>
    </row>
    <row r="996" spans="1:103">
      <c r="A996" s="1" t="s">
        <v>100</v>
      </c>
    </row>
    <row r="997" spans="1:103">
      <c r="A997" s="1" t="s">
        <v>101</v>
      </c>
      <c r="V997" s="135"/>
      <c r="W997" s="135"/>
      <c r="X997" s="135"/>
      <c r="Y997" s="135"/>
      <c r="Z997" s="135"/>
      <c r="AA997" s="135"/>
      <c r="AB997" s="135"/>
      <c r="AC997" s="135"/>
      <c r="AD997" s="135"/>
      <c r="AE997" s="135"/>
      <c r="AF997" s="135"/>
      <c r="AG997" s="135"/>
      <c r="AH997" s="135"/>
      <c r="AI997" s="135"/>
      <c r="AJ997" s="135"/>
      <c r="AK997" s="135"/>
      <c r="AL997" s="135"/>
      <c r="AM997" s="135"/>
      <c r="AN997" s="135"/>
      <c r="AO997" s="135"/>
      <c r="AR997" s="135" t="s">
        <v>1727</v>
      </c>
      <c r="AS997" s="135"/>
      <c r="AT997" s="135"/>
      <c r="AU997" s="135"/>
      <c r="AV997" s="135"/>
      <c r="AW997" s="135"/>
      <c r="AX997" s="135"/>
      <c r="AY997" s="135"/>
      <c r="AZ997" s="135"/>
      <c r="BA997" s="135"/>
      <c r="BB997" s="135"/>
      <c r="BC997" s="135"/>
      <c r="BD997" s="135"/>
      <c r="BE997" s="135"/>
      <c r="BF997" s="135"/>
      <c r="BG997" s="135"/>
      <c r="BH997" s="135"/>
      <c r="BI997" s="135"/>
      <c r="BJ997" s="135"/>
      <c r="BK997" s="135"/>
      <c r="BL997" s="135"/>
      <c r="BM997" s="135"/>
      <c r="BN997" s="135"/>
      <c r="BO997" s="135"/>
      <c r="BP997" s="135"/>
      <c r="BQ997" s="135"/>
      <c r="BR997" s="135"/>
      <c r="BS997" s="135"/>
    </row>
    <row r="998" spans="1:103" s="26" customFormat="1" ht="12.95" customHeight="1">
      <c r="A998" s="1"/>
      <c r="B998" s="1"/>
      <c r="C998" s="1"/>
      <c r="D998" s="1"/>
      <c r="E998" s="1"/>
      <c r="F998" s="1"/>
      <c r="G998" s="1"/>
      <c r="H998" s="1"/>
      <c r="I998" s="1"/>
      <c r="J998" s="1"/>
      <c r="K998" s="1"/>
      <c r="L998" s="1"/>
      <c r="M998" s="1"/>
      <c r="N998" s="1"/>
      <c r="O998" s="1"/>
      <c r="P998" s="1"/>
      <c r="Q998" s="1"/>
      <c r="V998" s="134" t="s">
        <v>98</v>
      </c>
      <c r="W998" s="134"/>
      <c r="X998" s="134"/>
      <c r="Y998" s="134"/>
      <c r="Z998" s="134"/>
      <c r="AA998" s="134"/>
      <c r="AB998" s="134"/>
      <c r="AC998" s="134"/>
      <c r="AD998" s="134"/>
      <c r="AE998" s="134"/>
      <c r="AF998" s="134"/>
      <c r="AG998" s="134"/>
      <c r="AH998" s="134"/>
      <c r="AI998" s="134"/>
      <c r="AJ998" s="134"/>
      <c r="AK998" s="134"/>
      <c r="AL998" s="134"/>
      <c r="AM998" s="134"/>
      <c r="AN998" s="134"/>
      <c r="AO998" s="134"/>
      <c r="AR998" s="134" t="s">
        <v>99</v>
      </c>
      <c r="AS998" s="134"/>
      <c r="AT998" s="134"/>
      <c r="AU998" s="134"/>
      <c r="AV998" s="134"/>
      <c r="AW998" s="134"/>
      <c r="AX998" s="134"/>
      <c r="AY998" s="134"/>
      <c r="AZ998" s="134"/>
      <c r="BA998" s="134"/>
      <c r="BB998" s="134"/>
      <c r="BC998" s="134"/>
      <c r="BD998" s="134"/>
      <c r="BE998" s="134"/>
      <c r="BF998" s="134"/>
      <c r="BG998" s="134"/>
      <c r="BH998" s="134"/>
      <c r="BI998" s="134"/>
      <c r="BJ998" s="134"/>
      <c r="BK998" s="134"/>
      <c r="BL998" s="134"/>
      <c r="BM998" s="134"/>
      <c r="BN998" s="134"/>
      <c r="BO998" s="134"/>
      <c r="BP998" s="134"/>
      <c r="BQ998" s="134"/>
      <c r="BR998" s="134"/>
      <c r="BS998" s="134"/>
      <c r="BW998" s="25"/>
      <c r="BX998" s="25"/>
      <c r="BY998" s="25"/>
      <c r="BZ998" s="25"/>
      <c r="CA998" s="25"/>
      <c r="CB998" s="25"/>
      <c r="CC998" s="25"/>
      <c r="CD998" s="25"/>
      <c r="CE998" s="25"/>
      <c r="CF998" s="25"/>
      <c r="CG998" s="25"/>
      <c r="CH998" s="25"/>
      <c r="CI998" s="25"/>
      <c r="CJ998" s="25"/>
      <c r="CK998" s="25"/>
      <c r="CL998" s="25"/>
      <c r="CM998" s="25"/>
      <c r="CN998" s="25"/>
      <c r="CO998" s="25"/>
      <c r="CP998" s="25"/>
      <c r="CQ998" s="25"/>
      <c r="CR998" s="25"/>
      <c r="CS998" s="25"/>
      <c r="CT998" s="25"/>
      <c r="CU998" s="25"/>
      <c r="CV998" s="25"/>
      <c r="CW998" s="25"/>
      <c r="CX998" s="25"/>
      <c r="CY998" s="25"/>
    </row>
    <row r="999" spans="1:103">
      <c r="BW999" s="27"/>
      <c r="BX999" s="27"/>
      <c r="BY999" s="27"/>
      <c r="BZ999" s="27"/>
      <c r="CA999" s="27"/>
      <c r="CB999" s="27"/>
      <c r="CC999" s="27"/>
      <c r="CD999" s="27"/>
      <c r="CE999" s="27"/>
      <c r="CF999" s="27"/>
      <c r="CG999" s="27"/>
      <c r="CH999" s="27"/>
      <c r="CI999" s="27"/>
      <c r="CJ999" s="27"/>
      <c r="CK999" s="27"/>
      <c r="CL999" s="27"/>
      <c r="CM999" s="27"/>
      <c r="CN999" s="27"/>
      <c r="CO999" s="27"/>
      <c r="CP999" s="27"/>
      <c r="CQ999" s="27"/>
      <c r="CR999" s="27"/>
      <c r="CS999" s="27"/>
      <c r="CT999" s="27"/>
      <c r="CU999" s="27"/>
      <c r="CV999" s="27"/>
      <c r="CW999" s="27"/>
      <c r="CX999" s="27"/>
      <c r="CY999" s="27"/>
    </row>
    <row r="1000" spans="1:103">
      <c r="A1000" s="1" t="s">
        <v>426</v>
      </c>
      <c r="S1000" s="135"/>
      <c r="T1000" s="135"/>
      <c r="U1000" s="135"/>
      <c r="V1000" s="135"/>
      <c r="W1000" s="135"/>
      <c r="X1000" s="135"/>
      <c r="Y1000" s="135"/>
      <c r="Z1000" s="135"/>
      <c r="AA1000" s="135"/>
      <c r="AB1000" s="135"/>
      <c r="AC1000" s="135"/>
      <c r="AD1000" s="135"/>
      <c r="AE1000" s="135"/>
      <c r="AF1000" s="135"/>
      <c r="AG1000" s="135"/>
      <c r="AH1000" s="135"/>
      <c r="AI1000" s="135"/>
      <c r="AJ1000" s="135"/>
      <c r="AK1000" s="135"/>
      <c r="AL1000" s="135"/>
      <c r="AP1000" s="135" t="s">
        <v>1728</v>
      </c>
      <c r="AQ1000" s="135"/>
      <c r="AR1000" s="135"/>
      <c r="AS1000" s="135"/>
      <c r="AT1000" s="135"/>
      <c r="AU1000" s="135"/>
      <c r="AV1000" s="135"/>
      <c r="AW1000" s="135"/>
      <c r="AX1000" s="135"/>
      <c r="AY1000" s="135"/>
      <c r="AZ1000" s="135"/>
      <c r="BA1000" s="135"/>
      <c r="BB1000" s="135"/>
      <c r="BC1000" s="135"/>
      <c r="BD1000" s="135"/>
      <c r="BE1000" s="135"/>
      <c r="BF1000" s="135"/>
      <c r="BG1000" s="135"/>
      <c r="BH1000" s="135"/>
      <c r="BI1000" s="135"/>
      <c r="BJ1000" s="135"/>
      <c r="BK1000" s="135"/>
      <c r="BL1000" s="135"/>
      <c r="BM1000" s="135"/>
      <c r="BN1000" s="135"/>
      <c r="BO1000" s="135"/>
      <c r="BP1000" s="135"/>
      <c r="BQ1000" s="135"/>
    </row>
    <row r="1001" spans="1:103" s="26" customFormat="1" ht="11.25" customHeight="1">
      <c r="S1001" s="134" t="s">
        <v>98</v>
      </c>
      <c r="T1001" s="134"/>
      <c r="U1001" s="134"/>
      <c r="V1001" s="134"/>
      <c r="W1001" s="134"/>
      <c r="X1001" s="134"/>
      <c r="Y1001" s="134"/>
      <c r="Z1001" s="134"/>
      <c r="AA1001" s="134"/>
      <c r="AB1001" s="134"/>
      <c r="AC1001" s="134"/>
      <c r="AD1001" s="134"/>
      <c r="AE1001" s="134"/>
      <c r="AF1001" s="134"/>
      <c r="AG1001" s="134"/>
      <c r="AH1001" s="134"/>
      <c r="AI1001" s="134"/>
      <c r="AJ1001" s="134"/>
      <c r="AK1001" s="134"/>
      <c r="AL1001" s="134"/>
      <c r="AM1001" s="1"/>
      <c r="AN1001" s="1"/>
      <c r="AP1001" s="134" t="s">
        <v>99</v>
      </c>
      <c r="AQ1001" s="134"/>
      <c r="AR1001" s="134"/>
      <c r="AS1001" s="134"/>
      <c r="AT1001" s="134"/>
      <c r="AU1001" s="134"/>
      <c r="AV1001" s="134"/>
      <c r="AW1001" s="134"/>
      <c r="AX1001" s="134"/>
      <c r="AY1001" s="134"/>
      <c r="AZ1001" s="134"/>
      <c r="BA1001" s="134"/>
      <c r="BB1001" s="134"/>
      <c r="BC1001" s="134"/>
      <c r="BD1001" s="134"/>
      <c r="BE1001" s="134"/>
      <c r="BF1001" s="134"/>
      <c r="BG1001" s="134"/>
      <c r="BH1001" s="134"/>
      <c r="BI1001" s="134"/>
      <c r="BJ1001" s="134"/>
      <c r="BK1001" s="134"/>
      <c r="BL1001" s="134"/>
      <c r="BM1001" s="134"/>
      <c r="BN1001" s="134"/>
      <c r="BO1001" s="134"/>
      <c r="BP1001" s="134"/>
      <c r="BQ1001" s="134"/>
    </row>
    <row r="1002" spans="1:103">
      <c r="AX1002" s="11"/>
    </row>
    <row r="1003" spans="1:103">
      <c r="A1003" s="132" t="s">
        <v>102</v>
      </c>
      <c r="B1003" s="132"/>
      <c r="C1003" s="133" t="s">
        <v>1753</v>
      </c>
      <c r="D1003" s="133"/>
      <c r="E1003" s="133"/>
      <c r="F1003" s="133"/>
      <c r="G1003" s="130" t="s">
        <v>102</v>
      </c>
      <c r="H1003" s="130"/>
      <c r="I1003" s="133" t="s">
        <v>1754</v>
      </c>
      <c r="J1003" s="133"/>
      <c r="K1003" s="133"/>
      <c r="L1003" s="133"/>
      <c r="M1003" s="133"/>
      <c r="N1003" s="133"/>
      <c r="O1003" s="133"/>
      <c r="P1003" s="133"/>
      <c r="Q1003" s="133"/>
      <c r="R1003" s="133"/>
      <c r="S1003" s="133"/>
      <c r="T1003" s="133"/>
      <c r="U1003" s="133"/>
      <c r="V1003" s="133"/>
      <c r="W1003" s="133"/>
      <c r="X1003" s="133"/>
      <c r="Y1003" s="133"/>
      <c r="Z1003" s="133"/>
      <c r="AA1003" s="130">
        <v>20</v>
      </c>
      <c r="AB1003" s="130"/>
      <c r="AC1003" s="130"/>
      <c r="AD1003" s="130"/>
      <c r="AE1003" s="131" t="s">
        <v>990</v>
      </c>
      <c r="AF1003" s="131"/>
      <c r="AG1003" s="131"/>
      <c r="AH1003" s="131"/>
      <c r="AI1003" s="1" t="s">
        <v>3</v>
      </c>
    </row>
    <row r="1004" spans="1:103" ht="3" customHeight="1"/>
  </sheetData>
  <mergeCells count="1008">
    <mergeCell ref="A983:DD983"/>
    <mergeCell ref="A984:DD984"/>
    <mergeCell ref="A892:DD892"/>
    <mergeCell ref="A893:DD893"/>
    <mergeCell ref="A894:DD894"/>
    <mergeCell ref="A895:DD895"/>
    <mergeCell ref="A903:DD903"/>
    <mergeCell ref="A904:DD904"/>
    <mergeCell ref="A905:DD905"/>
    <mergeCell ref="A906:DD906"/>
    <mergeCell ref="A907:DD907"/>
    <mergeCell ref="A908:DD908"/>
    <mergeCell ref="A909:DD909"/>
    <mergeCell ref="A910:DD910"/>
    <mergeCell ref="A911:DD911"/>
    <mergeCell ref="A912:DD912"/>
    <mergeCell ref="A913:DD913"/>
    <mergeCell ref="A896:DD896"/>
    <mergeCell ref="A947:DD947"/>
    <mergeCell ref="A955:DD955"/>
    <mergeCell ref="A922:DD922"/>
    <mergeCell ref="A923:DD923"/>
    <mergeCell ref="A924:DD924"/>
    <mergeCell ref="A934:DD934"/>
    <mergeCell ref="A935:DD935"/>
    <mergeCell ref="A926:DD926"/>
    <mergeCell ref="A927:DD927"/>
    <mergeCell ref="A981:DD981"/>
    <mergeCell ref="A982:DD982"/>
    <mergeCell ref="A915:DD915"/>
    <mergeCell ref="A916:DD916"/>
    <mergeCell ref="A917:DD917"/>
    <mergeCell ref="A197:DD197"/>
    <mergeCell ref="A198:DD198"/>
    <mergeCell ref="A201:DD201"/>
    <mergeCell ref="A202:DD202"/>
    <mergeCell ref="A205:DD205"/>
    <mergeCell ref="A919:DD919"/>
    <mergeCell ref="A920:DD920"/>
    <mergeCell ref="A921:DD921"/>
    <mergeCell ref="A284:DD284"/>
    <mergeCell ref="A347:DD347"/>
    <mergeCell ref="A520:DD520"/>
    <mergeCell ref="A563:DD563"/>
    <mergeCell ref="A618:DD618"/>
    <mergeCell ref="A633:DD633"/>
    <mergeCell ref="A642:DD642"/>
    <mergeCell ref="A659:DD659"/>
    <mergeCell ref="A677:DD677"/>
    <mergeCell ref="A701:DD701"/>
    <mergeCell ref="A767:DD767"/>
    <mergeCell ref="A780:DD780"/>
    <mergeCell ref="A788:DD788"/>
    <mergeCell ref="A847:DD847"/>
    <mergeCell ref="A827:DD827"/>
    <mergeCell ref="A854:DD854"/>
    <mergeCell ref="A856:DD856"/>
    <mergeCell ref="A816:DD816"/>
    <mergeCell ref="A817:DD817"/>
    <mergeCell ref="A832:DD832"/>
    <mergeCell ref="A831:DD831"/>
    <mergeCell ref="A630:DD630"/>
    <mergeCell ref="A631:DD631"/>
    <mergeCell ref="A632:DD632"/>
    <mergeCell ref="A507:DD507"/>
    <mergeCell ref="A508:DD508"/>
    <mergeCell ref="A882:DD882"/>
    <mergeCell ref="A952:DD952"/>
    <mergeCell ref="A953:DD953"/>
    <mergeCell ref="A954:DD954"/>
    <mergeCell ref="A719:DD719"/>
    <mergeCell ref="A720:DD720"/>
    <mergeCell ref="A721:DD721"/>
    <mergeCell ref="A962:DD962"/>
    <mergeCell ref="A778:DD778"/>
    <mergeCell ref="A779:DD779"/>
    <mergeCell ref="A785:DD785"/>
    <mergeCell ref="A786:DD786"/>
    <mergeCell ref="A828:DD828"/>
    <mergeCell ref="A821:DD821"/>
    <mergeCell ref="A822:DD822"/>
    <mergeCell ref="A823:DD823"/>
    <mergeCell ref="A824:DD824"/>
    <mergeCell ref="A833:DD833"/>
    <mergeCell ref="A795:DD795"/>
    <mergeCell ref="A796:DD796"/>
    <mergeCell ref="A797:DD797"/>
    <mergeCell ref="A805:DD805"/>
    <mergeCell ref="A806:DD806"/>
    <mergeCell ref="A802:DD802"/>
    <mergeCell ref="A956:DD956"/>
    <mergeCell ref="A957:DD957"/>
    <mergeCell ref="A958:DD958"/>
    <mergeCell ref="A959:DD959"/>
    <mergeCell ref="A960:DD960"/>
    <mergeCell ref="A961:DD961"/>
    <mergeCell ref="A579:DD579"/>
    <mergeCell ref="A580:DD580"/>
    <mergeCell ref="A581:DD581"/>
    <mergeCell ref="A589:DD589"/>
    <mergeCell ref="A590:DD590"/>
    <mergeCell ref="A577:DD577"/>
    <mergeCell ref="A578:DD578"/>
    <mergeCell ref="A582:DD582"/>
    <mergeCell ref="A627:DD627"/>
    <mergeCell ref="A628:DD628"/>
    <mergeCell ref="A723:DD723"/>
    <mergeCell ref="A724:DD724"/>
    <mergeCell ref="A658:DD658"/>
    <mergeCell ref="A653:DD653"/>
    <mergeCell ref="A654:DD654"/>
    <mergeCell ref="A690:DD690"/>
    <mergeCell ref="A691:DD691"/>
    <mergeCell ref="A692:DD692"/>
    <mergeCell ref="A697:DD697"/>
    <mergeCell ref="A699:DD699"/>
    <mergeCell ref="A700:DD700"/>
    <mergeCell ref="A689:DD689"/>
    <mergeCell ref="A698:DD698"/>
    <mergeCell ref="A716:DD716"/>
    <mergeCell ref="A717:DD717"/>
    <mergeCell ref="A718:DD718"/>
    <mergeCell ref="A655:DD655"/>
    <mergeCell ref="A656:DD656"/>
    <mergeCell ref="A657:DD657"/>
    <mergeCell ref="A634:DD634"/>
    <mergeCell ref="A635:DD635"/>
    <mergeCell ref="A636:DD636"/>
    <mergeCell ref="A541:DD541"/>
    <mergeCell ref="A542:DD542"/>
    <mergeCell ref="A543:DD543"/>
    <mergeCell ref="A551:DD551"/>
    <mergeCell ref="A552:DD552"/>
    <mergeCell ref="A553:DD553"/>
    <mergeCell ref="A554:DD554"/>
    <mergeCell ref="A576:DD576"/>
    <mergeCell ref="A524:DD524"/>
    <mergeCell ref="A525:DD525"/>
    <mergeCell ref="A529:DD529"/>
    <mergeCell ref="A539:DD539"/>
    <mergeCell ref="A540:DD540"/>
    <mergeCell ref="A544:DD544"/>
    <mergeCell ref="A545:DD545"/>
    <mergeCell ref="A546:DD546"/>
    <mergeCell ref="A547:DD547"/>
    <mergeCell ref="A530:DD530"/>
    <mergeCell ref="A531:DD531"/>
    <mergeCell ref="A532:DD532"/>
    <mergeCell ref="A555:DD555"/>
    <mergeCell ref="A548:DD548"/>
    <mergeCell ref="A549:DD549"/>
    <mergeCell ref="A550:DD550"/>
    <mergeCell ref="A564:DD564"/>
    <mergeCell ref="A565:DD565"/>
    <mergeCell ref="A566:DD566"/>
    <mergeCell ref="A569:DD569"/>
    <mergeCell ref="A570:DD570"/>
    <mergeCell ref="A571:DD571"/>
    <mergeCell ref="A538:DD538"/>
    <mergeCell ref="A559:DD559"/>
    <mergeCell ref="A514:DD514"/>
    <mergeCell ref="A515:DD515"/>
    <mergeCell ref="A516:DD516"/>
    <mergeCell ref="A527:DD527"/>
    <mergeCell ref="A526:DD526"/>
    <mergeCell ref="A528:DD528"/>
    <mergeCell ref="A534:DD534"/>
    <mergeCell ref="A535:DD535"/>
    <mergeCell ref="A536:DD536"/>
    <mergeCell ref="A517:DD517"/>
    <mergeCell ref="A518:DD518"/>
    <mergeCell ref="A519:DD519"/>
    <mergeCell ref="A447:DD447"/>
    <mergeCell ref="A448:DD448"/>
    <mergeCell ref="A449:DD449"/>
    <mergeCell ref="A450:DD450"/>
    <mergeCell ref="A424:DD424"/>
    <mergeCell ref="A425:DD425"/>
    <mergeCell ref="A426:DD426"/>
    <mergeCell ref="A427:DD427"/>
    <mergeCell ref="A428:DD428"/>
    <mergeCell ref="A429:DD429"/>
    <mergeCell ref="A430:DD430"/>
    <mergeCell ref="A431:DD431"/>
    <mergeCell ref="A432:DD432"/>
    <mergeCell ref="A433:DD433"/>
    <mergeCell ref="A434:DD434"/>
    <mergeCell ref="A435:DD435"/>
    <mergeCell ref="A436:DD436"/>
    <mergeCell ref="A437:DD437"/>
    <mergeCell ref="A438:DD438"/>
    <mergeCell ref="A439:DD439"/>
    <mergeCell ref="A440:DD440"/>
    <mergeCell ref="A421:DD421"/>
    <mergeCell ref="A422:DD422"/>
    <mergeCell ref="A423:DD423"/>
    <mergeCell ref="A441:DD441"/>
    <mergeCell ref="A442:DD442"/>
    <mergeCell ref="A443:DD443"/>
    <mergeCell ref="A444:DD444"/>
    <mergeCell ref="A445:DD445"/>
    <mergeCell ref="A446:DD446"/>
    <mergeCell ref="A417:DD417"/>
    <mergeCell ref="A418:DD418"/>
    <mergeCell ref="A419:DD419"/>
    <mergeCell ref="A420:DD420"/>
    <mergeCell ref="A381:DD381"/>
    <mergeCell ref="A382:DD382"/>
    <mergeCell ref="A383:DD383"/>
    <mergeCell ref="A384:DD384"/>
    <mergeCell ref="A385:DD385"/>
    <mergeCell ref="A386:DD386"/>
    <mergeCell ref="A387:DD387"/>
    <mergeCell ref="A388:DD388"/>
    <mergeCell ref="A389:DD389"/>
    <mergeCell ref="A393:DD393"/>
    <mergeCell ref="A394:DD394"/>
    <mergeCell ref="A395:DD395"/>
    <mergeCell ref="A396:DD396"/>
    <mergeCell ref="A397:DD397"/>
    <mergeCell ref="A398:DD398"/>
    <mergeCell ref="A399:DD399"/>
    <mergeCell ref="A400:DD400"/>
    <mergeCell ref="A401:DD401"/>
    <mergeCell ref="A392:DD392"/>
    <mergeCell ref="A372:DD372"/>
    <mergeCell ref="A373:DD373"/>
    <mergeCell ref="A374:DD374"/>
    <mergeCell ref="A375:DD375"/>
    <mergeCell ref="A230:DD230"/>
    <mergeCell ref="A355:DD355"/>
    <mergeCell ref="A356:DD356"/>
    <mergeCell ref="A357:DD357"/>
    <mergeCell ref="A358:DD358"/>
    <mergeCell ref="A359:DD359"/>
    <mergeCell ref="A360:DD360"/>
    <mergeCell ref="A361:DD361"/>
    <mergeCell ref="A362:DD362"/>
    <mergeCell ref="A283:DD283"/>
    <mergeCell ref="A275:DD275"/>
    <mergeCell ref="A303:DD303"/>
    <mergeCell ref="A304:DD304"/>
    <mergeCell ref="A273:DD273"/>
    <mergeCell ref="A274:DD274"/>
    <mergeCell ref="A287:DD287"/>
    <mergeCell ref="A288:DD288"/>
    <mergeCell ref="A310:DD310"/>
    <mergeCell ref="A311:DD311"/>
    <mergeCell ref="A330:DD330"/>
    <mergeCell ref="A318:DD318"/>
    <mergeCell ref="A255:DD255"/>
    <mergeCell ref="A260:DD260"/>
    <mergeCell ref="A261:DD261"/>
    <mergeCell ref="A262:DD262"/>
    <mergeCell ref="A264:DD264"/>
    <mergeCell ref="A346:DD346"/>
    <mergeCell ref="A223:DD223"/>
    <mergeCell ref="A224:DD224"/>
    <mergeCell ref="A225:DD225"/>
    <mergeCell ref="A226:DD226"/>
    <mergeCell ref="A228:DD228"/>
    <mergeCell ref="A229:DD229"/>
    <mergeCell ref="A783:DD783"/>
    <mergeCell ref="A776:DD776"/>
    <mergeCell ref="A777:DD777"/>
    <mergeCell ref="A78:DD78"/>
    <mergeCell ref="A79:DD79"/>
    <mergeCell ref="A80:DD80"/>
    <mergeCell ref="A72:DD72"/>
    <mergeCell ref="A73:DD73"/>
    <mergeCell ref="A74:DD74"/>
    <mergeCell ref="A75:DD75"/>
    <mergeCell ref="A76:DD76"/>
    <mergeCell ref="A77:DD77"/>
    <mergeCell ref="A134:DD134"/>
    <mergeCell ref="A135:DD135"/>
    <mergeCell ref="A131:DD131"/>
    <mergeCell ref="A83:DD83"/>
    <mergeCell ref="A84:DD84"/>
    <mergeCell ref="A85:DD85"/>
    <mergeCell ref="A86:DD86"/>
    <mergeCell ref="A87:DD87"/>
    <mergeCell ref="A92:DD92"/>
    <mergeCell ref="A127:DD127"/>
    <mergeCell ref="A128:DD128"/>
    <mergeCell ref="A366:DD366"/>
    <mergeCell ref="A367:DD367"/>
    <mergeCell ref="A368:DD368"/>
    <mergeCell ref="A49:DD49"/>
    <mergeCell ref="A50:DD50"/>
    <mergeCell ref="A51:DD51"/>
    <mergeCell ref="A52:DD52"/>
    <mergeCell ref="A53:DD53"/>
    <mergeCell ref="A81:DD81"/>
    <mergeCell ref="A782:DD782"/>
    <mergeCell ref="A66:DD66"/>
    <mergeCell ref="A67:DD67"/>
    <mergeCell ref="A68:DD68"/>
    <mergeCell ref="A69:DD69"/>
    <mergeCell ref="A70:DD70"/>
    <mergeCell ref="A71:DD71"/>
    <mergeCell ref="A130:DD130"/>
    <mergeCell ref="A132:DD132"/>
    <mergeCell ref="A133:DD133"/>
    <mergeCell ref="A336:DD336"/>
    <mergeCell ref="A212:DD212"/>
    <mergeCell ref="A209:DD209"/>
    <mergeCell ref="A337:DD337"/>
    <mergeCell ref="A338:DD338"/>
    <mergeCell ref="A314:DD314"/>
    <mergeCell ref="A757:DD757"/>
    <mergeCell ref="A758:DD758"/>
    <mergeCell ref="A759:DD759"/>
    <mergeCell ref="A760:DD760"/>
    <mergeCell ref="A695:DD695"/>
    <mergeCell ref="A696:DD696"/>
    <mergeCell ref="A727:DD727"/>
    <mergeCell ref="A216:DD216"/>
    <mergeCell ref="A222:DD222"/>
    <mergeCell ref="A227:DD227"/>
    <mergeCell ref="A40:DD40"/>
    <mergeCell ref="A41:DD41"/>
    <mergeCell ref="A42:DD42"/>
    <mergeCell ref="A781:DD781"/>
    <mergeCell ref="A31:DD31"/>
    <mergeCell ref="A826:DD826"/>
    <mergeCell ref="A32:DD32"/>
    <mergeCell ref="A121:DD121"/>
    <mergeCell ref="A122:DD122"/>
    <mergeCell ref="A60:DD60"/>
    <mergeCell ref="A61:DD61"/>
    <mergeCell ref="A62:DD62"/>
    <mergeCell ref="A63:DD63"/>
    <mergeCell ref="A64:DD64"/>
    <mergeCell ref="A65:DD65"/>
    <mergeCell ref="A54:DD54"/>
    <mergeCell ref="A55:DD55"/>
    <mergeCell ref="A56:DD56"/>
    <mergeCell ref="A818:DD818"/>
    <mergeCell ref="A57:DD57"/>
    <mergeCell ref="A793:DD793"/>
    <mergeCell ref="A789:DD789"/>
    <mergeCell ref="A784:DD784"/>
    <mergeCell ref="A790:DD790"/>
    <mergeCell ref="A791:DD791"/>
    <mergeCell ref="A820:DD820"/>
    <mergeCell ref="A761:DD761"/>
    <mergeCell ref="A755:DD755"/>
    <mergeCell ref="A756:DD756"/>
    <mergeCell ref="A129:DD129"/>
    <mergeCell ref="A58:DD58"/>
    <mergeCell ref="A59:DD59"/>
    <mergeCell ref="A829:DD829"/>
    <mergeCell ref="A713:DD713"/>
    <mergeCell ref="A714:DD714"/>
    <mergeCell ref="A715:DD715"/>
    <mergeCell ref="A726:DD726"/>
    <mergeCell ref="A819:DD819"/>
    <mergeCell ref="A800:DD800"/>
    <mergeCell ref="A801:DD801"/>
    <mergeCell ref="A803:DD803"/>
    <mergeCell ref="A804:DD804"/>
    <mergeCell ref="A770:DD770"/>
    <mergeCell ref="A773:DD773"/>
    <mergeCell ref="A774:DD774"/>
    <mergeCell ref="A775:DD775"/>
    <mergeCell ref="A733:DD733"/>
    <mergeCell ref="A734:DD734"/>
    <mergeCell ref="A735:DD735"/>
    <mergeCell ref="A737:DD737"/>
    <mergeCell ref="A769:DD769"/>
    <mergeCell ref="A825:DD825"/>
    <mergeCell ref="A729:DD729"/>
    <mergeCell ref="A730:DD730"/>
    <mergeCell ref="A731:DD731"/>
    <mergeCell ref="A725:DD725"/>
    <mergeCell ref="A763:DD763"/>
    <mergeCell ref="A764:DD764"/>
    <mergeCell ref="A765:DD765"/>
    <mergeCell ref="A766:DD766"/>
    <mergeCell ref="A768:DD768"/>
    <mergeCell ref="A752:DD752"/>
    <mergeCell ref="A753:DD753"/>
    <mergeCell ref="A754:DD754"/>
    <mergeCell ref="A830:DD830"/>
    <mergeCell ref="A811:DD811"/>
    <mergeCell ref="A812:DD812"/>
    <mergeCell ref="A813:DD813"/>
    <mergeCell ref="A814:DD814"/>
    <mergeCell ref="A815:DD815"/>
    <mergeCell ref="A732:DD732"/>
    <mergeCell ref="A736:DD736"/>
    <mergeCell ref="A740:DD740"/>
    <mergeCell ref="A744:DD744"/>
    <mergeCell ref="A748:DD748"/>
    <mergeCell ref="A771:DD771"/>
    <mergeCell ref="A772:DD772"/>
    <mergeCell ref="A787:DD787"/>
    <mergeCell ref="A807:DD807"/>
    <mergeCell ref="A808:DD808"/>
    <mergeCell ref="A809:DD809"/>
    <mergeCell ref="A810:DD810"/>
    <mergeCell ref="A794:DD794"/>
    <mergeCell ref="A798:DD798"/>
    <mergeCell ref="A799:DD799"/>
    <mergeCell ref="A792:DD792"/>
    <mergeCell ref="A743:DD743"/>
    <mergeCell ref="A745:DD745"/>
    <mergeCell ref="A746:DD746"/>
    <mergeCell ref="A747:DD747"/>
    <mergeCell ref="A749:DD749"/>
    <mergeCell ref="A738:DD738"/>
    <mergeCell ref="A739:DD739"/>
    <mergeCell ref="A741:DD741"/>
    <mergeCell ref="A742:DD742"/>
    <mergeCell ref="A762:DD762"/>
    <mergeCell ref="A728:DD728"/>
    <mergeCell ref="A693:DD693"/>
    <mergeCell ref="A694:DD694"/>
    <mergeCell ref="A679:DD679"/>
    <mergeCell ref="A680:DD680"/>
    <mergeCell ref="A681:DD681"/>
    <mergeCell ref="A682:DD682"/>
    <mergeCell ref="A683:DD683"/>
    <mergeCell ref="A684:DD684"/>
    <mergeCell ref="A711:DD711"/>
    <mergeCell ref="A712:DD712"/>
    <mergeCell ref="A702:DD702"/>
    <mergeCell ref="A703:DD703"/>
    <mergeCell ref="A704:DD704"/>
    <mergeCell ref="A705:DD705"/>
    <mergeCell ref="A706:DD706"/>
    <mergeCell ref="A707:DD707"/>
    <mergeCell ref="A708:DD708"/>
    <mergeCell ref="A709:DD709"/>
    <mergeCell ref="A710:DD710"/>
    <mergeCell ref="A722:DD722"/>
    <mergeCell ref="A637:DD637"/>
    <mergeCell ref="A685:DD685"/>
    <mergeCell ref="A686:DD686"/>
    <mergeCell ref="A687:DD687"/>
    <mergeCell ref="A688:DD688"/>
    <mergeCell ref="A665:DD665"/>
    <mergeCell ref="A666:DD666"/>
    <mergeCell ref="A667:DD667"/>
    <mergeCell ref="A672:DD672"/>
    <mergeCell ref="A673:DD673"/>
    <mergeCell ref="A674:DD674"/>
    <mergeCell ref="A675:DD675"/>
    <mergeCell ref="A676:DD676"/>
    <mergeCell ref="A678:DD678"/>
    <mergeCell ref="A640:DD640"/>
    <mergeCell ref="A641:DD641"/>
    <mergeCell ref="A647:DD647"/>
    <mergeCell ref="A648:DD648"/>
    <mergeCell ref="A649:DD649"/>
    <mergeCell ref="A650:DD650"/>
    <mergeCell ref="A651:DD651"/>
    <mergeCell ref="A668:DD668"/>
    <mergeCell ref="A669:DD669"/>
    <mergeCell ref="A670:DD670"/>
    <mergeCell ref="A671:DD671"/>
    <mergeCell ref="A662:DD662"/>
    <mergeCell ref="A663:DD663"/>
    <mergeCell ref="A664:DD664"/>
    <mergeCell ref="A643:DD643"/>
    <mergeCell ref="A644:DD644"/>
    <mergeCell ref="A645:DD645"/>
    <mergeCell ref="A646:DD646"/>
    <mergeCell ref="A660:DD660"/>
    <mergeCell ref="A661:DD661"/>
    <mergeCell ref="A652:DD652"/>
    <mergeCell ref="A624:DD624"/>
    <mergeCell ref="A625:DD625"/>
    <mergeCell ref="A626:DD626"/>
    <mergeCell ref="A629:DD629"/>
    <mergeCell ref="A583:DD583"/>
    <mergeCell ref="A584:DD584"/>
    <mergeCell ref="A567:DD567"/>
    <mergeCell ref="A568:DD568"/>
    <mergeCell ref="A572:DD572"/>
    <mergeCell ref="A573:DD573"/>
    <mergeCell ref="A591:DD591"/>
    <mergeCell ref="A598:DD598"/>
    <mergeCell ref="A599:DD599"/>
    <mergeCell ref="A600:DD600"/>
    <mergeCell ref="A601:DD601"/>
    <mergeCell ref="A602:DD602"/>
    <mergeCell ref="A603:DD603"/>
    <mergeCell ref="A604:DD604"/>
    <mergeCell ref="A605:DD605"/>
    <mergeCell ref="A623:DD623"/>
    <mergeCell ref="A616:DD616"/>
    <mergeCell ref="A617:DD617"/>
    <mergeCell ref="A622:DD622"/>
    <mergeCell ref="A595:DD595"/>
    <mergeCell ref="A596:DD596"/>
    <mergeCell ref="A597:DD597"/>
    <mergeCell ref="A607:DD607"/>
    <mergeCell ref="A608:DD608"/>
    <mergeCell ref="A609:DD609"/>
    <mergeCell ref="A610:DD610"/>
    <mergeCell ref="CN15:DD15"/>
    <mergeCell ref="AI5:BA5"/>
    <mergeCell ref="BF5:BH5"/>
    <mergeCell ref="CN5:DD5"/>
    <mergeCell ref="CN12:DD13"/>
    <mergeCell ref="CN6:DD8"/>
    <mergeCell ref="A16:DD16"/>
    <mergeCell ref="A483:DD483"/>
    <mergeCell ref="A477:DD477"/>
    <mergeCell ref="A478:DD478"/>
    <mergeCell ref="A479:DD479"/>
    <mergeCell ref="A480:DD480"/>
    <mergeCell ref="A481:DD481"/>
    <mergeCell ref="A482:DD482"/>
    <mergeCell ref="A25:DD25"/>
    <mergeCell ref="A26:DD26"/>
    <mergeCell ref="A22:DD22"/>
    <mergeCell ref="A23:DD23"/>
    <mergeCell ref="A24:DD24"/>
    <mergeCell ref="A43:DD43"/>
    <mergeCell ref="A44:DD44"/>
    <mergeCell ref="A45:DD45"/>
    <mergeCell ref="A46:DD46"/>
    <mergeCell ref="A47:DD47"/>
    <mergeCell ref="A18:DD18"/>
    <mergeCell ref="A48:DD48"/>
    <mergeCell ref="A38:DD38"/>
    <mergeCell ref="A39:DD39"/>
    <mergeCell ref="A585:DD585"/>
    <mergeCell ref="A533:DD533"/>
    <mergeCell ref="A537:DD537"/>
    <mergeCell ref="A2:CM2"/>
    <mergeCell ref="CN3:DD3"/>
    <mergeCell ref="CN4:DD4"/>
    <mergeCell ref="CN14:DD14"/>
    <mergeCell ref="BB5:BE5"/>
    <mergeCell ref="CN9:DD11"/>
    <mergeCell ref="U11:BX11"/>
    <mergeCell ref="AE13:BX13"/>
    <mergeCell ref="A13:AD13"/>
    <mergeCell ref="A177:DD177"/>
    <mergeCell ref="A123:DD123"/>
    <mergeCell ref="A124:DD124"/>
    <mergeCell ref="A125:DD125"/>
    <mergeCell ref="A484:DD484"/>
    <mergeCell ref="A503:DD503"/>
    <mergeCell ref="A975:DD975"/>
    <mergeCell ref="A976:DD976"/>
    <mergeCell ref="A191:DD191"/>
    <mergeCell ref="A254:DD254"/>
    <mergeCell ref="A207:DD207"/>
    <mergeCell ref="A208:DD208"/>
    <mergeCell ref="A200:DD200"/>
    <mergeCell ref="A203:DD203"/>
    <mergeCell ref="A204:DD204"/>
    <mergeCell ref="A213:DD213"/>
    <mergeCell ref="A217:DD217"/>
    <mergeCell ref="A218:DD218"/>
    <mergeCell ref="A219:DD219"/>
    <mergeCell ref="A220:DD220"/>
    <mergeCell ref="A221:DD221"/>
    <mergeCell ref="A178:DD178"/>
    <mergeCell ref="A17:DD17"/>
    <mergeCell ref="A560:DD560"/>
    <mergeCell ref="A561:DD561"/>
    <mergeCell ref="A562:DD562"/>
    <mergeCell ref="A513:DD513"/>
    <mergeCell ref="A556:DD556"/>
    <mergeCell ref="A557:DD557"/>
    <mergeCell ref="A558:DD558"/>
    <mergeCell ref="A638:DD638"/>
    <mergeCell ref="A639:DD639"/>
    <mergeCell ref="V998:AO998"/>
    <mergeCell ref="AR998:BS998"/>
    <mergeCell ref="A990:DD990"/>
    <mergeCell ref="AL993:BM993"/>
    <mergeCell ref="O994:AH994"/>
    <mergeCell ref="AL994:BM994"/>
    <mergeCell ref="V997:AO997"/>
    <mergeCell ref="AR997:BS997"/>
    <mergeCell ref="A978:DD978"/>
    <mergeCell ref="A979:DD979"/>
    <mergeCell ref="A613:DD613"/>
    <mergeCell ref="A986:DD986"/>
    <mergeCell ref="A987:DD987"/>
    <mergeCell ref="A988:DD988"/>
    <mergeCell ref="A971:DD971"/>
    <mergeCell ref="A611:DD611"/>
    <mergeCell ref="A612:DD612"/>
    <mergeCell ref="A606:DD606"/>
    <mergeCell ref="A750:DD750"/>
    <mergeCell ref="A751:DD751"/>
    <mergeCell ref="A931:DD931"/>
    <mergeCell ref="A932:DD932"/>
    <mergeCell ref="A933:DD933"/>
    <mergeCell ref="A195:DD195"/>
    <mergeCell ref="A144:DD144"/>
    <mergeCell ref="A145:DD145"/>
    <mergeCell ref="A147:DD147"/>
    <mergeCell ref="A148:DD148"/>
    <mergeCell ref="A149:DD149"/>
    <mergeCell ref="A171:DD171"/>
    <mergeCell ref="A27:DD27"/>
    <mergeCell ref="A28:DD28"/>
    <mergeCell ref="A29:DD29"/>
    <mergeCell ref="A30:DD30"/>
    <mergeCell ref="A19:DD19"/>
    <mergeCell ref="A20:DD20"/>
    <mergeCell ref="A21:DD21"/>
    <mergeCell ref="A157:DD157"/>
    <mergeCell ref="A158:DD158"/>
    <mergeCell ref="A165:DD165"/>
    <mergeCell ref="A166:DD166"/>
    <mergeCell ref="A167:DD167"/>
    <mergeCell ref="A175:DD175"/>
    <mergeCell ref="A176:DD176"/>
    <mergeCell ref="A179:DD179"/>
    <mergeCell ref="A180:DD180"/>
    <mergeCell ref="A181:DD181"/>
    <mergeCell ref="A184:DD184"/>
    <mergeCell ref="A186:DD186"/>
    <mergeCell ref="A187:DD187"/>
    <mergeCell ref="A188:DD188"/>
    <mergeCell ref="A193:DD193"/>
    <mergeCell ref="A194:DD194"/>
    <mergeCell ref="A185:DD185"/>
    <mergeCell ref="A189:DD189"/>
    <mergeCell ref="A190:DD190"/>
    <mergeCell ref="A183:DD183"/>
    <mergeCell ref="A82:DD82"/>
    <mergeCell ref="A154:DD154"/>
    <mergeCell ref="A155:DD155"/>
    <mergeCell ref="A102:DD102"/>
    <mergeCell ref="A137:DD137"/>
    <mergeCell ref="A138:DD138"/>
    <mergeCell ref="A143:DD143"/>
    <mergeCell ref="A103:DD103"/>
    <mergeCell ref="A104:DD104"/>
    <mergeCell ref="A105:DD105"/>
    <mergeCell ref="A106:DD106"/>
    <mergeCell ref="A94:DD94"/>
    <mergeCell ref="A95:DD95"/>
    <mergeCell ref="A88:DD88"/>
    <mergeCell ref="A89:DD89"/>
    <mergeCell ref="A151:DD151"/>
    <mergeCell ref="A152:DD152"/>
    <mergeCell ref="A153:DD153"/>
    <mergeCell ref="A115:DD115"/>
    <mergeCell ref="A116:DD116"/>
    <mergeCell ref="A117:DD117"/>
    <mergeCell ref="A118:DD118"/>
    <mergeCell ref="A119:DD119"/>
    <mergeCell ref="A120:DD120"/>
    <mergeCell ref="A182:DD182"/>
    <mergeCell ref="A174:DD174"/>
    <mergeCell ref="A172:DD172"/>
    <mergeCell ref="A170:DD170"/>
    <mergeCell ref="A162:DD162"/>
    <mergeCell ref="A163:DD163"/>
    <mergeCell ref="AA1003:AD1003"/>
    <mergeCell ref="AE1003:AH1003"/>
    <mergeCell ref="A1003:B1003"/>
    <mergeCell ref="C1003:F1003"/>
    <mergeCell ref="G1003:H1003"/>
    <mergeCell ref="I1003:Z1003"/>
    <mergeCell ref="A253:DD253"/>
    <mergeCell ref="A210:DD210"/>
    <mergeCell ref="A211:DD211"/>
    <mergeCell ref="A272:DD272"/>
    <mergeCell ref="A277:DD277"/>
    <mergeCell ref="S1001:AL1001"/>
    <mergeCell ref="AP1001:BQ1001"/>
    <mergeCell ref="S1000:AL1000"/>
    <mergeCell ref="AP1000:BQ1000"/>
    <mergeCell ref="A214:DD214"/>
    <mergeCell ref="A215:DD215"/>
    <mergeCell ref="A521:DD521"/>
    <mergeCell ref="A522:DD522"/>
    <mergeCell ref="A523:DD523"/>
    <mergeCell ref="O993:AH993"/>
    <mergeCell ref="A232:DD232"/>
    <mergeCell ref="A233:DD233"/>
    <mergeCell ref="A234:DD234"/>
    <mergeCell ref="A235:DD235"/>
    <mergeCell ref="A236:DD236"/>
    <mergeCell ref="A237:DD237"/>
    <mergeCell ref="A238:DD238"/>
    <mergeCell ref="A239:DD239"/>
    <mergeCell ref="A240:DD240"/>
    <mergeCell ref="A290:DD290"/>
    <mergeCell ref="A280:DD280"/>
    <mergeCell ref="A192:DD192"/>
    <mergeCell ref="A196:DD196"/>
    <mergeCell ref="A199:DD199"/>
    <mergeCell ref="A206:DD206"/>
    <mergeCell ref="A836:DD836"/>
    <mergeCell ref="A850:DD850"/>
    <mergeCell ref="A835:DD835"/>
    <mergeCell ref="A451:DD451"/>
    <mergeCell ref="A452:DD452"/>
    <mergeCell ref="A453:DD453"/>
    <mergeCell ref="A454:DD454"/>
    <mergeCell ref="A457:DD457"/>
    <mergeCell ref="A509:DD509"/>
    <mergeCell ref="A512:DD512"/>
    <mergeCell ref="A294:DD294"/>
    <mergeCell ref="A299:DD299"/>
    <mergeCell ref="A300:DD300"/>
    <mergeCell ref="A278:DD278"/>
    <mergeCell ref="A279:DD279"/>
    <mergeCell ref="A281:DD281"/>
    <mergeCell ref="A282:DD282"/>
    <mergeCell ref="A256:DD256"/>
    <mergeCell ref="A257:DD257"/>
    <mergeCell ref="A258:DD258"/>
    <mergeCell ref="A259:DD259"/>
    <mergeCell ref="A266:DD266"/>
    <mergeCell ref="A267:DD267"/>
    <mergeCell ref="A270:DD270"/>
    <mergeCell ref="A271:DD271"/>
    <mergeCell ref="A276:DD276"/>
    <mergeCell ref="A459:DD459"/>
    <mergeCell ref="A231:DD231"/>
    <mergeCell ref="A164:DD164"/>
    <mergeCell ref="A168:DD168"/>
    <mergeCell ref="A156:DD156"/>
    <mergeCell ref="A136:DD136"/>
    <mergeCell ref="A159:DD159"/>
    <mergeCell ref="A126:DD126"/>
    <mergeCell ref="A173:DD173"/>
    <mergeCell ref="A161:DD161"/>
    <mergeCell ref="A160:DD160"/>
    <mergeCell ref="A142:DD142"/>
    <mergeCell ref="A146:DD146"/>
    <mergeCell ref="A150:DD150"/>
    <mergeCell ref="A96:DD96"/>
    <mergeCell ref="A100:DD100"/>
    <mergeCell ref="A101:DD101"/>
    <mergeCell ref="A139:DD139"/>
    <mergeCell ref="A140:DD140"/>
    <mergeCell ref="A141:DD141"/>
    <mergeCell ref="A98:DD98"/>
    <mergeCell ref="A99:DD99"/>
    <mergeCell ref="A107:DD107"/>
    <mergeCell ref="A108:DD108"/>
    <mergeCell ref="A109:DD109"/>
    <mergeCell ref="A110:DD110"/>
    <mergeCell ref="A111:DD111"/>
    <mergeCell ref="A112:DD112"/>
    <mergeCell ref="A113:DD113"/>
    <mergeCell ref="A114:DD114"/>
    <mergeCell ref="A348:DD348"/>
    <mergeCell ref="A349:DD349"/>
    <mergeCell ref="A350:DD350"/>
    <mergeCell ref="A351:DD351"/>
    <mergeCell ref="A352:DD352"/>
    <mergeCell ref="A353:DD353"/>
    <mergeCell ref="A320:DD320"/>
    <mergeCell ref="A458:DD458"/>
    <mergeCell ref="A321:DD321"/>
    <mergeCell ref="A322:DD322"/>
    <mergeCell ref="A323:DD323"/>
    <mergeCell ref="A324:DD324"/>
    <mergeCell ref="A325:DD325"/>
    <mergeCell ref="A326:DD326"/>
    <mergeCell ref="A327:DD327"/>
    <mergeCell ref="A328:DD328"/>
    <mergeCell ref="A329:DD329"/>
    <mergeCell ref="A331:DD331"/>
    <mergeCell ref="A333:DD333"/>
    <mergeCell ref="A335:DD335"/>
    <mergeCell ref="A363:DD363"/>
    <mergeCell ref="A364:DD364"/>
    <mergeCell ref="A365:DD365"/>
    <mergeCell ref="A371:DD371"/>
    <mergeCell ref="A390:DD390"/>
    <mergeCell ref="A391:DD391"/>
    <mergeCell ref="A342:DD342"/>
    <mergeCell ref="A343:DD343"/>
    <mergeCell ref="A344:DD344"/>
    <mergeCell ref="A345:DD345"/>
    <mergeCell ref="A402:DD402"/>
    <mergeCell ref="A403:DD403"/>
    <mergeCell ref="A285:DD285"/>
    <mergeCell ref="A369:DD369"/>
    <mergeCell ref="A370:DD370"/>
    <mergeCell ref="A307:DD307"/>
    <mergeCell ref="A308:DD308"/>
    <mergeCell ref="A289:DD289"/>
    <mergeCell ref="A315:DD315"/>
    <mergeCell ref="A316:DD316"/>
    <mergeCell ref="A317:DD317"/>
    <mergeCell ref="A319:DD319"/>
    <mergeCell ref="A460:DD460"/>
    <mergeCell ref="A461:DD461"/>
    <mergeCell ref="A295:DD295"/>
    <mergeCell ref="A296:DD296"/>
    <mergeCell ref="A297:DD297"/>
    <mergeCell ref="A298:DD298"/>
    <mergeCell ref="A302:DD302"/>
    <mergeCell ref="A301:DD301"/>
    <mergeCell ref="A291:DD291"/>
    <mergeCell ref="A292:DD292"/>
    <mergeCell ref="A293:DD293"/>
    <mergeCell ref="A354:DD354"/>
    <mergeCell ref="A376:DD376"/>
    <mergeCell ref="A377:DD377"/>
    <mergeCell ref="A378:DD378"/>
    <mergeCell ref="A379:DD379"/>
    <mergeCell ref="A380:DD380"/>
    <mergeCell ref="A339:DD339"/>
    <mergeCell ref="A340:DD340"/>
    <mergeCell ref="A341:DD341"/>
    <mergeCell ref="A456:DD456"/>
    <mergeCell ref="A313:DD313"/>
    <mergeCell ref="A834:DD834"/>
    <mergeCell ref="A851:DD851"/>
    <mergeCell ref="A852:DD852"/>
    <mergeCell ref="A936:DD936"/>
    <mergeCell ref="A937:DD937"/>
    <mergeCell ref="A938:DD938"/>
    <mergeCell ref="A939:DD939"/>
    <mergeCell ref="A940:DD940"/>
    <mergeCell ref="A941:DD941"/>
    <mergeCell ref="A942:DD942"/>
    <mergeCell ref="A943:DD943"/>
    <mergeCell ref="A944:DD944"/>
    <mergeCell ref="A945:DD945"/>
    <mergeCell ref="A946:DD946"/>
    <mergeCell ref="A925:DD925"/>
    <mergeCell ref="A866:DD866"/>
    <mergeCell ref="A868:DD868"/>
    <mergeCell ref="A869:DD869"/>
    <mergeCell ref="A867:DD867"/>
    <mergeCell ref="A855:DD855"/>
    <mergeCell ref="A857:DD857"/>
    <mergeCell ref="A858:DD858"/>
    <mergeCell ref="A859:DD859"/>
    <mergeCell ref="A860:DD860"/>
    <mergeCell ref="A861:DD861"/>
    <mergeCell ref="A862:DD862"/>
    <mergeCell ref="A863:DD863"/>
    <mergeCell ref="A864:DD864"/>
    <mergeCell ref="A865:DD865"/>
    <mergeCell ref="A918:DD918"/>
    <mergeCell ref="A897:DD897"/>
    <mergeCell ref="A487:DD487"/>
    <mergeCell ref="A489:DD489"/>
    <mergeCell ref="A462:DD462"/>
    <mergeCell ref="A837:DD837"/>
    <mergeCell ref="A839:DD839"/>
    <mergeCell ref="A840:DD840"/>
    <mergeCell ref="A841:DD841"/>
    <mergeCell ref="A842:DD842"/>
    <mergeCell ref="A843:DD843"/>
    <mergeCell ref="A844:DD844"/>
    <mergeCell ref="A845:DD845"/>
    <mergeCell ref="A846:DD846"/>
    <mergeCell ref="A848:DD848"/>
    <mergeCell ref="A849:DD849"/>
    <mergeCell ref="A949:DD949"/>
    <mergeCell ref="A950:DD950"/>
    <mergeCell ref="A574:DD574"/>
    <mergeCell ref="A575:DD575"/>
    <mergeCell ref="A510:DD510"/>
    <mergeCell ref="A511:DD511"/>
    <mergeCell ref="A586:DD586"/>
    <mergeCell ref="A587:DD587"/>
    <mergeCell ref="A588:DD588"/>
    <mergeCell ref="A592:DD592"/>
    <mergeCell ref="A593:DD593"/>
    <mergeCell ref="A614:DD614"/>
    <mergeCell ref="A615:DD615"/>
    <mergeCell ref="A619:DD619"/>
    <mergeCell ref="A620:DD620"/>
    <mergeCell ref="A621:DD621"/>
    <mergeCell ref="A594:DD594"/>
    <mergeCell ref="A838:DD838"/>
    <mergeCell ref="A989:DD989"/>
    <mergeCell ref="A241:DD241"/>
    <mergeCell ref="A242:DD242"/>
    <mergeCell ref="A243:DD243"/>
    <mergeCell ref="A244:DD244"/>
    <mergeCell ref="A245:DD245"/>
    <mergeCell ref="A246:DD246"/>
    <mergeCell ref="A247:DD247"/>
    <mergeCell ref="A248:DD248"/>
    <mergeCell ref="A249:DD249"/>
    <mergeCell ref="A250:DD250"/>
    <mergeCell ref="A251:DD251"/>
    <mergeCell ref="A252:DD252"/>
    <mergeCell ref="A263:DD263"/>
    <mergeCell ref="A268:DD268"/>
    <mergeCell ref="A269:DD269"/>
    <mergeCell ref="A474:DD474"/>
    <mergeCell ref="A475:DD475"/>
    <mergeCell ref="A914:DD914"/>
    <mergeCell ref="A404:DD404"/>
    <mergeCell ref="A405:DD405"/>
    <mergeCell ref="A406:DD406"/>
    <mergeCell ref="A407:DD407"/>
    <mergeCell ref="A408:DD408"/>
    <mergeCell ref="A409:DD409"/>
    <mergeCell ref="A410:DD410"/>
    <mergeCell ref="A411:DD411"/>
    <mergeCell ref="A412:DD412"/>
    <mergeCell ref="A465:DD465"/>
    <mergeCell ref="A466:DD466"/>
    <mergeCell ref="A467:DD467"/>
    <mergeCell ref="A468:DD468"/>
    <mergeCell ref="A974:DD974"/>
    <mergeCell ref="A977:DD977"/>
    <mergeCell ref="A970:DD970"/>
    <mergeCell ref="A963:DD963"/>
    <mergeCell ref="A964:DD964"/>
    <mergeCell ref="A966:DD966"/>
    <mergeCell ref="A967:DD967"/>
    <mergeCell ref="A968:DD968"/>
    <mergeCell ref="A969:DD969"/>
    <mergeCell ref="A928:DD928"/>
    <mergeCell ref="A929:DD929"/>
    <mergeCell ref="A930:DD930"/>
    <mergeCell ref="A965:DD965"/>
    <mergeCell ref="A985:DD985"/>
    <mergeCell ref="A870:DD870"/>
    <mergeCell ref="A871:DD871"/>
    <mergeCell ref="A872:DD872"/>
    <mergeCell ref="A873:DD873"/>
    <mergeCell ref="A874:DD874"/>
    <mergeCell ref="A875:DD875"/>
    <mergeCell ref="A876:DD876"/>
    <mergeCell ref="A877:DD877"/>
    <mergeCell ref="A878:DD878"/>
    <mergeCell ref="A879:DD879"/>
    <mergeCell ref="A880:DD880"/>
    <mergeCell ref="A972:DD972"/>
    <mergeCell ref="A973:DD973"/>
    <mergeCell ref="A980:DD980"/>
    <mergeCell ref="A948:DD948"/>
    <mergeCell ref="A881:DD881"/>
    <mergeCell ref="A891:DD891"/>
    <mergeCell ref="A951:DD951"/>
    <mergeCell ref="A898:DD898"/>
    <mergeCell ref="A899:DD899"/>
    <mergeCell ref="A900:DD900"/>
    <mergeCell ref="A901:DD901"/>
    <mergeCell ref="A902:DD902"/>
    <mergeCell ref="A33:DD33"/>
    <mergeCell ref="A34:DD34"/>
    <mergeCell ref="A35:DD35"/>
    <mergeCell ref="A36:DD36"/>
    <mergeCell ref="A37:DD37"/>
    <mergeCell ref="A90:DD90"/>
    <mergeCell ref="A91:DD91"/>
    <mergeCell ref="A93:DD93"/>
    <mergeCell ref="A97:DD97"/>
    <mergeCell ref="A332:DD332"/>
    <mergeCell ref="A169:DD169"/>
    <mergeCell ref="A265:DD265"/>
    <mergeCell ref="A305:DD305"/>
    <mergeCell ref="A476:DD476"/>
    <mergeCell ref="A455:DD455"/>
    <mergeCell ref="A488:DD488"/>
    <mergeCell ref="A485:DD485"/>
    <mergeCell ref="A501:DD501"/>
    <mergeCell ref="A502:DD502"/>
    <mergeCell ref="A504:DD504"/>
    <mergeCell ref="A505:DD505"/>
    <mergeCell ref="A506:DD506"/>
    <mergeCell ref="A490:DD490"/>
    <mergeCell ref="A491:DD491"/>
    <mergeCell ref="A492:DD492"/>
    <mergeCell ref="A413:DD413"/>
    <mergeCell ref="A414:DD414"/>
    <mergeCell ref="A415:DD415"/>
    <mergeCell ref="A416:DD416"/>
    <mergeCell ref="A463:DD463"/>
    <mergeCell ref="A464:DD464"/>
    <mergeCell ref="A286:DD286"/>
    <mergeCell ref="A334:DD334"/>
    <mergeCell ref="A306:DD306"/>
    <mergeCell ref="A309:DD309"/>
    <mergeCell ref="A312:DD312"/>
    <mergeCell ref="A883:DD883"/>
    <mergeCell ref="A884:DD884"/>
    <mergeCell ref="A887:DD887"/>
    <mergeCell ref="A890:DD890"/>
    <mergeCell ref="A885:DD885"/>
    <mergeCell ref="A886:DD886"/>
    <mergeCell ref="A888:DD888"/>
    <mergeCell ref="A889:DD889"/>
    <mergeCell ref="A495:DD495"/>
    <mergeCell ref="A493:DD493"/>
    <mergeCell ref="A494:DD494"/>
    <mergeCell ref="A497:DD497"/>
    <mergeCell ref="A498:DD498"/>
    <mergeCell ref="A496:DD496"/>
    <mergeCell ref="A499:DD499"/>
    <mergeCell ref="A500:DD500"/>
    <mergeCell ref="A469:DD469"/>
    <mergeCell ref="A470:DD470"/>
    <mergeCell ref="A471:DD471"/>
    <mergeCell ref="A472:DD472"/>
    <mergeCell ref="A473:DD473"/>
    <mergeCell ref="A853:DD853"/>
    <mergeCell ref="A486:DD486"/>
  </mergeCells>
  <pageMargins left="0.70866141732283472" right="0.31496062992125984" top="0.59055118110236227" bottom="0.43307086614173229" header="0.19685039370078741" footer="0.19685039370078741"/>
  <pageSetup paperSize="9" scale="97" firstPageNumber="110" orientation="portrait" useFirstPageNumber="1"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DD11"/>
  <sheetViews>
    <sheetView view="pageBreakPreview" topLeftCell="A6" zoomScaleNormal="100" zoomScaleSheetLayoutView="100" workbookViewId="0">
      <selection activeCell="AK7" sqref="AK7:BT7"/>
    </sheetView>
  </sheetViews>
  <sheetFormatPr defaultColWidth="0.85546875" defaultRowHeight="11.25"/>
  <cols>
    <col min="1" max="16384" width="0.85546875" style="76"/>
  </cols>
  <sheetData>
    <row r="1" spans="1:108">
      <c r="DD1" s="77"/>
    </row>
    <row r="3" spans="1:108" ht="12.75">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Z3" s="3"/>
      <c r="BA3" s="3"/>
      <c r="BB3" s="78" t="s">
        <v>25</v>
      </c>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77" t="s">
        <v>26</v>
      </c>
    </row>
    <row r="4" spans="1:108" ht="9.9499999999999993" customHeight="1"/>
    <row r="5" spans="1:108" ht="12.95" customHeight="1">
      <c r="A5" s="177" t="s">
        <v>27</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9"/>
      <c r="AK5" s="177" t="s">
        <v>12</v>
      </c>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9"/>
      <c r="BU5" s="177" t="s">
        <v>28</v>
      </c>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9"/>
    </row>
    <row r="6" spans="1:108">
      <c r="A6" s="180">
        <v>1</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2"/>
      <c r="AK6" s="180">
        <v>2</v>
      </c>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2"/>
      <c r="BU6" s="180">
        <v>3</v>
      </c>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2"/>
    </row>
    <row r="7" spans="1:108" ht="315.75" customHeight="1">
      <c r="A7" s="171" t="s">
        <v>732</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3"/>
      <c r="AK7" s="171" t="s">
        <v>853</v>
      </c>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3"/>
      <c r="BU7" s="171" t="s">
        <v>1779</v>
      </c>
      <c r="BV7" s="172"/>
      <c r="BW7" s="172"/>
      <c r="BX7" s="172"/>
      <c r="BY7" s="172"/>
      <c r="BZ7" s="172"/>
      <c r="CA7" s="172"/>
      <c r="CB7" s="172"/>
      <c r="CC7" s="172"/>
      <c r="CD7" s="172"/>
      <c r="CE7" s="172"/>
      <c r="CF7" s="172"/>
      <c r="CG7" s="172"/>
      <c r="CH7" s="172"/>
      <c r="CI7" s="172"/>
      <c r="CJ7" s="172"/>
      <c r="CK7" s="172"/>
      <c r="CL7" s="172"/>
      <c r="CM7" s="172"/>
      <c r="CN7" s="172"/>
      <c r="CO7" s="172"/>
      <c r="CP7" s="172"/>
      <c r="CQ7" s="172"/>
      <c r="CR7" s="172"/>
      <c r="CS7" s="172"/>
      <c r="CT7" s="172"/>
      <c r="CU7" s="172"/>
      <c r="CV7" s="172"/>
      <c r="CW7" s="172"/>
      <c r="CX7" s="172"/>
      <c r="CY7" s="172"/>
      <c r="CZ7" s="172"/>
      <c r="DA7" s="172"/>
      <c r="DB7" s="172"/>
      <c r="DC7" s="172"/>
      <c r="DD7" s="173"/>
    </row>
    <row r="8" spans="1:108" ht="361.5" customHeight="1">
      <c r="A8" s="171" t="s">
        <v>733</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3"/>
      <c r="AK8" s="171" t="s">
        <v>854</v>
      </c>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3"/>
      <c r="BU8" s="171" t="s">
        <v>1777</v>
      </c>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3"/>
    </row>
    <row r="9" spans="1:108" ht="12" customHeight="1">
      <c r="A9" s="174">
        <v>1</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6"/>
      <c r="AK9" s="174">
        <v>2</v>
      </c>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6"/>
      <c r="BU9" s="174">
        <v>3</v>
      </c>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6"/>
    </row>
    <row r="10" spans="1:108" ht="396.75" customHeight="1">
      <c r="A10" s="171" t="s">
        <v>734</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3"/>
      <c r="AK10" s="171" t="s">
        <v>855</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3"/>
      <c r="BU10" s="171" t="s">
        <v>1778</v>
      </c>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3"/>
    </row>
    <row r="11" spans="1:108" ht="356.25" customHeight="1">
      <c r="A11" s="171" t="s">
        <v>735</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3"/>
      <c r="AK11" s="171" t="s">
        <v>856</v>
      </c>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3"/>
      <c r="BU11" s="171" t="s">
        <v>857</v>
      </c>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3"/>
    </row>
  </sheetData>
  <mergeCells count="21">
    <mergeCell ref="A5:AJ5"/>
    <mergeCell ref="AK5:BT5"/>
    <mergeCell ref="BU5:DD5"/>
    <mergeCell ref="A6:AJ6"/>
    <mergeCell ref="AK6:BT6"/>
    <mergeCell ref="BU6:DD6"/>
    <mergeCell ref="A7:AJ7"/>
    <mergeCell ref="AK7:BT7"/>
    <mergeCell ref="BU7:DD7"/>
    <mergeCell ref="A8:AJ8"/>
    <mergeCell ref="AK8:BT8"/>
    <mergeCell ref="BU8:DD8"/>
    <mergeCell ref="A11:AJ11"/>
    <mergeCell ref="AK11:BT11"/>
    <mergeCell ref="BU11:DD11"/>
    <mergeCell ref="A9:AJ9"/>
    <mergeCell ref="AK9:BT9"/>
    <mergeCell ref="BU9:DD9"/>
    <mergeCell ref="A10:AJ10"/>
    <mergeCell ref="AK10:BT10"/>
    <mergeCell ref="BU10:DD10"/>
  </mergeCells>
  <pageMargins left="0.70866141732283472" right="0.70866141732283472" top="0.74803149606299213" bottom="0.74803149606299213" header="0.31496062992125984" footer="0.31496062992125984"/>
  <pageSetup paperSize="9" scale="96" firstPageNumber="127" fitToHeight="0" orientation="portrait" useFirstPageNumber="1" verticalDpi="0" r:id="rId1"/>
  <headerFooter>
    <oddHeader>&amp;C&amp;P</oddHeader>
  </headerFooter>
  <rowBreaks count="1" manualBreakCount="1">
    <brk id="8" max="16383" man="1"/>
  </rowBreaks>
</worksheet>
</file>

<file path=xl/worksheets/sheet3.xml><?xml version="1.0" encoding="utf-8"?>
<worksheet xmlns="http://schemas.openxmlformats.org/spreadsheetml/2006/main" xmlns:r="http://schemas.openxmlformats.org/officeDocument/2006/relationships">
  <dimension ref="A1:DD12"/>
  <sheetViews>
    <sheetView view="pageBreakPreview" zoomScaleNormal="100" zoomScaleSheetLayoutView="100" workbookViewId="0">
      <selection activeCell="A10" sqref="A10:AC10"/>
    </sheetView>
  </sheetViews>
  <sheetFormatPr defaultColWidth="0.85546875" defaultRowHeight="11.25"/>
  <cols>
    <col min="1" max="16384" width="0.85546875" style="76"/>
  </cols>
  <sheetData>
    <row r="1" spans="1:108">
      <c r="DD1" s="77"/>
    </row>
    <row r="3" spans="1:108" ht="12.75">
      <c r="BB3" s="78" t="s">
        <v>30</v>
      </c>
      <c r="DD3" s="77" t="s">
        <v>29</v>
      </c>
    </row>
    <row r="4" spans="1:108" ht="12.75">
      <c r="BB4" s="78" t="s">
        <v>31</v>
      </c>
    </row>
    <row r="5" spans="1:108" ht="9.9499999999999993" customHeight="1"/>
    <row r="6" spans="1:108">
      <c r="A6" s="186" t="s">
        <v>13</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8"/>
      <c r="AD6" s="183" t="s">
        <v>14</v>
      </c>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5"/>
      <c r="BU6" s="186" t="s">
        <v>15</v>
      </c>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8"/>
    </row>
    <row r="7" spans="1:108">
      <c r="A7" s="189"/>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1"/>
      <c r="AD7" s="183" t="s">
        <v>32</v>
      </c>
      <c r="AE7" s="184"/>
      <c r="AF7" s="184"/>
      <c r="AG7" s="184"/>
      <c r="AH7" s="184"/>
      <c r="AI7" s="184"/>
      <c r="AJ7" s="184"/>
      <c r="AK7" s="184"/>
      <c r="AL7" s="184"/>
      <c r="AM7" s="184"/>
      <c r="AN7" s="184"/>
      <c r="AO7" s="184"/>
      <c r="AP7" s="184"/>
      <c r="AQ7" s="184"/>
      <c r="AR7" s="184"/>
      <c r="AS7" s="184"/>
      <c r="AT7" s="185"/>
      <c r="AU7" s="183" t="s">
        <v>16</v>
      </c>
      <c r="AV7" s="184"/>
      <c r="AW7" s="184"/>
      <c r="AX7" s="184"/>
      <c r="AY7" s="184"/>
      <c r="AZ7" s="184"/>
      <c r="BA7" s="184"/>
      <c r="BB7" s="184"/>
      <c r="BC7" s="184"/>
      <c r="BD7" s="184"/>
      <c r="BE7" s="184"/>
      <c r="BF7" s="184"/>
      <c r="BG7" s="185"/>
      <c r="BH7" s="183" t="s">
        <v>17</v>
      </c>
      <c r="BI7" s="184"/>
      <c r="BJ7" s="184"/>
      <c r="BK7" s="184"/>
      <c r="BL7" s="184"/>
      <c r="BM7" s="184"/>
      <c r="BN7" s="184"/>
      <c r="BO7" s="184"/>
      <c r="BP7" s="184"/>
      <c r="BQ7" s="184"/>
      <c r="BR7" s="184"/>
      <c r="BS7" s="184"/>
      <c r="BT7" s="185"/>
      <c r="BU7" s="189"/>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1"/>
    </row>
    <row r="8" spans="1:108">
      <c r="A8" s="183">
        <v>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5"/>
      <c r="AD8" s="183">
        <v>2</v>
      </c>
      <c r="AE8" s="184"/>
      <c r="AF8" s="184"/>
      <c r="AG8" s="184"/>
      <c r="AH8" s="184"/>
      <c r="AI8" s="184"/>
      <c r="AJ8" s="184"/>
      <c r="AK8" s="184"/>
      <c r="AL8" s="184"/>
      <c r="AM8" s="184"/>
      <c r="AN8" s="184"/>
      <c r="AO8" s="184"/>
      <c r="AP8" s="184"/>
      <c r="AQ8" s="184"/>
      <c r="AR8" s="184"/>
      <c r="AS8" s="184"/>
      <c r="AT8" s="185"/>
      <c r="AU8" s="183">
        <v>3</v>
      </c>
      <c r="AV8" s="184"/>
      <c r="AW8" s="184"/>
      <c r="AX8" s="184"/>
      <c r="AY8" s="184"/>
      <c r="AZ8" s="184"/>
      <c r="BA8" s="184"/>
      <c r="BB8" s="184"/>
      <c r="BC8" s="184"/>
      <c r="BD8" s="184"/>
      <c r="BE8" s="184"/>
      <c r="BF8" s="184"/>
      <c r="BG8" s="185"/>
      <c r="BH8" s="183">
        <v>4</v>
      </c>
      <c r="BI8" s="184"/>
      <c r="BJ8" s="184"/>
      <c r="BK8" s="184"/>
      <c r="BL8" s="184"/>
      <c r="BM8" s="184"/>
      <c r="BN8" s="184"/>
      <c r="BO8" s="184"/>
      <c r="BP8" s="184"/>
      <c r="BQ8" s="184"/>
      <c r="BR8" s="184"/>
      <c r="BS8" s="184"/>
      <c r="BT8" s="185"/>
      <c r="BU8" s="183">
        <v>5</v>
      </c>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5"/>
    </row>
    <row r="9" spans="1:108" s="84" customFormat="1" ht="66.75" customHeight="1">
      <c r="A9" s="192" t="s">
        <v>1367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2" t="s">
        <v>1368</v>
      </c>
      <c r="AE9" s="192"/>
      <c r="AF9" s="192"/>
      <c r="AG9" s="192"/>
      <c r="AH9" s="192"/>
      <c r="AI9" s="192"/>
      <c r="AJ9" s="192"/>
      <c r="AK9" s="192"/>
      <c r="AL9" s="192"/>
      <c r="AM9" s="192"/>
      <c r="AN9" s="192"/>
      <c r="AO9" s="192"/>
      <c r="AP9" s="192"/>
      <c r="AQ9" s="192"/>
      <c r="AR9" s="192"/>
      <c r="AS9" s="192"/>
      <c r="AT9" s="192"/>
      <c r="AU9" s="194" t="s">
        <v>1782</v>
      </c>
      <c r="AV9" s="195"/>
      <c r="AW9" s="195"/>
      <c r="AX9" s="195"/>
      <c r="AY9" s="195"/>
      <c r="AZ9" s="195"/>
      <c r="BA9" s="195"/>
      <c r="BB9" s="195"/>
      <c r="BC9" s="195"/>
      <c r="BD9" s="195"/>
      <c r="BE9" s="195"/>
      <c r="BF9" s="195"/>
      <c r="BG9" s="196"/>
      <c r="BH9" s="197" t="s">
        <v>1399</v>
      </c>
      <c r="BI9" s="197"/>
      <c r="BJ9" s="197"/>
      <c r="BK9" s="197"/>
      <c r="BL9" s="197"/>
      <c r="BM9" s="197"/>
      <c r="BN9" s="197"/>
      <c r="BO9" s="197"/>
      <c r="BP9" s="197"/>
      <c r="BQ9" s="197"/>
      <c r="BR9" s="197"/>
      <c r="BS9" s="197"/>
      <c r="BT9" s="197"/>
      <c r="BU9" s="192" t="s">
        <v>1348</v>
      </c>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row>
    <row r="10" spans="1:108" s="84" customFormat="1" ht="90" customHeight="1">
      <c r="A10" s="192" t="s">
        <v>1349</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t="s">
        <v>1780</v>
      </c>
      <c r="AE10" s="192"/>
      <c r="AF10" s="192"/>
      <c r="AG10" s="192"/>
      <c r="AH10" s="192"/>
      <c r="AI10" s="192"/>
      <c r="AJ10" s="192"/>
      <c r="AK10" s="192"/>
      <c r="AL10" s="192"/>
      <c r="AM10" s="192"/>
      <c r="AN10" s="192"/>
      <c r="AO10" s="192"/>
      <c r="AP10" s="192"/>
      <c r="AQ10" s="192"/>
      <c r="AR10" s="192"/>
      <c r="AS10" s="192"/>
      <c r="AT10" s="192"/>
      <c r="AU10" s="198" t="s">
        <v>1400</v>
      </c>
      <c r="AV10" s="198"/>
      <c r="AW10" s="198"/>
      <c r="AX10" s="198"/>
      <c r="AY10" s="198"/>
      <c r="AZ10" s="198"/>
      <c r="BA10" s="198"/>
      <c r="BB10" s="198"/>
      <c r="BC10" s="198"/>
      <c r="BD10" s="198"/>
      <c r="BE10" s="198"/>
      <c r="BF10" s="198"/>
      <c r="BG10" s="198"/>
      <c r="BH10" s="198" t="s">
        <v>1401</v>
      </c>
      <c r="BI10" s="198"/>
      <c r="BJ10" s="198"/>
      <c r="BK10" s="198"/>
      <c r="BL10" s="198"/>
      <c r="BM10" s="198"/>
      <c r="BN10" s="198"/>
      <c r="BO10" s="198"/>
      <c r="BP10" s="198"/>
      <c r="BQ10" s="198"/>
      <c r="BR10" s="198"/>
      <c r="BS10" s="198"/>
      <c r="BT10" s="198"/>
      <c r="BU10" s="192" t="s">
        <v>1350</v>
      </c>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row>
    <row r="11" spans="1:108" s="84" customFormat="1" ht="69" customHeight="1">
      <c r="A11" s="192" t="s">
        <v>1351</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t="s">
        <v>1781</v>
      </c>
      <c r="AE11" s="192"/>
      <c r="AF11" s="192"/>
      <c r="AG11" s="192"/>
      <c r="AH11" s="192"/>
      <c r="AI11" s="192"/>
      <c r="AJ11" s="192"/>
      <c r="AK11" s="192"/>
      <c r="AL11" s="192"/>
      <c r="AM11" s="192"/>
      <c r="AN11" s="192"/>
      <c r="AO11" s="192"/>
      <c r="AP11" s="192"/>
      <c r="AQ11" s="192"/>
      <c r="AR11" s="192"/>
      <c r="AS11" s="192"/>
      <c r="AT11" s="192"/>
      <c r="AU11" s="199" t="s">
        <v>482</v>
      </c>
      <c r="AV11" s="199"/>
      <c r="AW11" s="199"/>
      <c r="AX11" s="199"/>
      <c r="AY11" s="199"/>
      <c r="AZ11" s="199"/>
      <c r="BA11" s="199"/>
      <c r="BB11" s="199"/>
      <c r="BC11" s="199"/>
      <c r="BD11" s="199"/>
      <c r="BE11" s="199"/>
      <c r="BF11" s="199"/>
      <c r="BG11" s="199"/>
      <c r="BH11" s="199" t="s">
        <v>1369</v>
      </c>
      <c r="BI11" s="199"/>
      <c r="BJ11" s="199"/>
      <c r="BK11" s="199"/>
      <c r="BL11" s="199"/>
      <c r="BM11" s="199"/>
      <c r="BN11" s="199"/>
      <c r="BO11" s="199"/>
      <c r="BP11" s="199"/>
      <c r="BQ11" s="199"/>
      <c r="BR11" s="199"/>
      <c r="BS11" s="199"/>
      <c r="BT11" s="199"/>
      <c r="BU11" s="192" t="s">
        <v>1352</v>
      </c>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row>
    <row r="12" spans="1:108" s="84" customFormat="1" ht="90" customHeight="1">
      <c r="A12" s="192" t="s">
        <v>1783</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t="s">
        <v>1370</v>
      </c>
      <c r="AE12" s="192"/>
      <c r="AF12" s="192"/>
      <c r="AG12" s="192"/>
      <c r="AH12" s="192"/>
      <c r="AI12" s="192"/>
      <c r="AJ12" s="192"/>
      <c r="AK12" s="192"/>
      <c r="AL12" s="192"/>
      <c r="AM12" s="192"/>
      <c r="AN12" s="192"/>
      <c r="AO12" s="192"/>
      <c r="AP12" s="192"/>
      <c r="AQ12" s="192"/>
      <c r="AR12" s="192"/>
      <c r="AS12" s="192"/>
      <c r="AT12" s="192"/>
      <c r="AU12" s="198" t="s">
        <v>1402</v>
      </c>
      <c r="AV12" s="198"/>
      <c r="AW12" s="198"/>
      <c r="AX12" s="198"/>
      <c r="AY12" s="198"/>
      <c r="AZ12" s="198"/>
      <c r="BA12" s="198"/>
      <c r="BB12" s="198"/>
      <c r="BC12" s="198"/>
      <c r="BD12" s="198"/>
      <c r="BE12" s="198"/>
      <c r="BF12" s="198"/>
      <c r="BG12" s="198"/>
      <c r="BH12" s="197" t="s">
        <v>1403</v>
      </c>
      <c r="BI12" s="197"/>
      <c r="BJ12" s="197"/>
      <c r="BK12" s="197"/>
      <c r="BL12" s="197"/>
      <c r="BM12" s="197"/>
      <c r="BN12" s="197"/>
      <c r="BO12" s="197"/>
      <c r="BP12" s="197"/>
      <c r="BQ12" s="197"/>
      <c r="BR12" s="197"/>
      <c r="BS12" s="197"/>
      <c r="BT12" s="197"/>
      <c r="BU12" s="192" t="s">
        <v>1353</v>
      </c>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row>
  </sheetData>
  <mergeCells count="31">
    <mergeCell ref="A12:AC12"/>
    <mergeCell ref="AD12:AT12"/>
    <mergeCell ref="AU12:BG12"/>
    <mergeCell ref="BH12:BT12"/>
    <mergeCell ref="BU12:DD12"/>
    <mergeCell ref="A11:AC11"/>
    <mergeCell ref="AD11:AT11"/>
    <mergeCell ref="AU11:BG11"/>
    <mergeCell ref="BH11:BT11"/>
    <mergeCell ref="BU11:DD11"/>
    <mergeCell ref="A10:AC10"/>
    <mergeCell ref="AD10:AT10"/>
    <mergeCell ref="AU10:BG10"/>
    <mergeCell ref="BH10:BT10"/>
    <mergeCell ref="BU10:DD10"/>
    <mergeCell ref="A9:AC9"/>
    <mergeCell ref="AD9:AT9"/>
    <mergeCell ref="AU9:BG9"/>
    <mergeCell ref="BH9:BT9"/>
    <mergeCell ref="BU9:DD9"/>
    <mergeCell ref="A6:AC7"/>
    <mergeCell ref="AD6:BT6"/>
    <mergeCell ref="BU6:DD7"/>
    <mergeCell ref="AD7:AT7"/>
    <mergeCell ref="AU7:BG7"/>
    <mergeCell ref="BH7:BT7"/>
    <mergeCell ref="A8:AC8"/>
    <mergeCell ref="AD8:AT8"/>
    <mergeCell ref="AU8:BG8"/>
    <mergeCell ref="BH8:BT8"/>
    <mergeCell ref="BU8:DD8"/>
  </mergeCells>
  <pageMargins left="0.70866141732283472" right="0.62992125984251968" top="0.74803149606299213" bottom="0.74803149606299213" header="0.31496062992125984" footer="0.31496062992125984"/>
  <pageSetup paperSize="9" scale="98" firstPageNumber="129" orientation="portrait" useFirstPageNumber="1" verticalDpi="0" r:id="rId1"/>
  <headerFooter>
    <oddHeader>&amp;C&amp;P</oddHeader>
  </headerFooter>
</worksheet>
</file>

<file path=xl/worksheets/sheet4.xml><?xml version="1.0" encoding="utf-8"?>
<worksheet xmlns="http://schemas.openxmlformats.org/spreadsheetml/2006/main" xmlns:r="http://schemas.openxmlformats.org/officeDocument/2006/relationships">
  <dimension ref="A1:DD26"/>
  <sheetViews>
    <sheetView view="pageBreakPreview" zoomScale="75" zoomScaleNormal="100" zoomScaleSheetLayoutView="75" workbookViewId="0">
      <selection activeCell="AK11" sqref="AK11:BT11"/>
    </sheetView>
  </sheetViews>
  <sheetFormatPr defaultColWidth="0.85546875" defaultRowHeight="11.25"/>
  <cols>
    <col min="1" max="16384" width="0.85546875" style="76"/>
  </cols>
  <sheetData>
    <row r="1" spans="1:108">
      <c r="DD1" s="77"/>
    </row>
    <row r="3" spans="1:108" ht="12.75">
      <c r="BB3" s="78" t="s">
        <v>34</v>
      </c>
      <c r="DD3" s="77" t="s">
        <v>33</v>
      </c>
    </row>
    <row r="4" spans="1:108" ht="12.75">
      <c r="BB4" s="78" t="s">
        <v>35</v>
      </c>
    </row>
    <row r="5" spans="1:108" ht="9.9499999999999993" customHeight="1"/>
    <row r="6" spans="1:108" ht="22.5" customHeight="1">
      <c r="A6" s="257" t="s">
        <v>113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9"/>
      <c r="AK6" s="257" t="s">
        <v>18</v>
      </c>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9"/>
      <c r="BU6" s="257" t="s">
        <v>19</v>
      </c>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9"/>
    </row>
    <row r="7" spans="1:108">
      <c r="A7" s="177">
        <v>1</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9"/>
      <c r="AK7" s="177">
        <v>2</v>
      </c>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9"/>
      <c r="BU7" s="177">
        <v>3</v>
      </c>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9"/>
    </row>
    <row r="8" spans="1:108" ht="362.25" customHeight="1">
      <c r="A8" s="255" t="s">
        <v>957</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171" t="s">
        <v>958</v>
      </c>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3"/>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3"/>
    </row>
    <row r="9" spans="1:108" ht="99.75" customHeight="1">
      <c r="A9" s="255" t="s">
        <v>959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171" t="s">
        <v>960</v>
      </c>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3"/>
      <c r="BU9" s="262"/>
      <c r="BV9" s="263"/>
      <c r="BW9" s="263"/>
      <c r="BX9" s="263"/>
      <c r="BY9" s="263"/>
      <c r="BZ9" s="263"/>
      <c r="CA9" s="263"/>
      <c r="CB9" s="263"/>
      <c r="CC9" s="263"/>
      <c r="CD9" s="263"/>
      <c r="CE9" s="263"/>
      <c r="CF9" s="263"/>
      <c r="CG9" s="263"/>
      <c r="CH9" s="263"/>
      <c r="CI9" s="263"/>
      <c r="CJ9" s="263"/>
      <c r="CK9" s="263"/>
      <c r="CL9" s="263"/>
      <c r="CM9" s="263"/>
      <c r="CN9" s="263"/>
      <c r="CO9" s="263"/>
      <c r="CP9" s="263"/>
      <c r="CQ9" s="263"/>
      <c r="CR9" s="263"/>
      <c r="CS9" s="263"/>
      <c r="CT9" s="263"/>
      <c r="CU9" s="263"/>
      <c r="CV9" s="263"/>
      <c r="CW9" s="263"/>
      <c r="CX9" s="263"/>
      <c r="CY9" s="263"/>
      <c r="CZ9" s="263"/>
      <c r="DA9" s="263"/>
      <c r="DB9" s="263"/>
      <c r="DC9" s="263"/>
      <c r="DD9" s="264"/>
    </row>
    <row r="10" spans="1:108" ht="183.75" customHeight="1">
      <c r="A10" s="255" t="s">
        <v>961</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171" t="s">
        <v>962</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3"/>
      <c r="BU10" s="172" t="s">
        <v>1785</v>
      </c>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3"/>
    </row>
    <row r="11" spans="1:108" ht="149.25" customHeight="1">
      <c r="A11" s="255" t="s">
        <v>963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171" t="s">
        <v>964</v>
      </c>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3"/>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3"/>
    </row>
    <row r="12" spans="1:108" ht="294" customHeight="1">
      <c r="A12" s="260" t="s">
        <v>965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16" t="s">
        <v>966</v>
      </c>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38"/>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6"/>
    </row>
    <row r="13" spans="1:108" ht="300.75" customHeight="1">
      <c r="A13" s="231" t="s">
        <v>1763</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3"/>
      <c r="AK13" s="227"/>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34"/>
      <c r="BU13" s="235"/>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34"/>
    </row>
    <row r="14" spans="1:108" ht="202.5" customHeight="1">
      <c r="A14" s="236" t="s">
        <v>1764</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16"/>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38"/>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38"/>
    </row>
    <row r="15" spans="1:108" ht="124.5" customHeight="1">
      <c r="A15" s="252" t="s">
        <v>967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4"/>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40"/>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40"/>
    </row>
    <row r="16" spans="1:108" ht="253.5" customHeight="1">
      <c r="A16" s="244" t="s">
        <v>968</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6"/>
      <c r="AK16" s="247" t="s">
        <v>1755</v>
      </c>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9"/>
      <c r="BU16" s="241"/>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3"/>
    </row>
    <row r="17" spans="1:108" ht="178.5" customHeight="1">
      <c r="A17" s="227" t="s">
        <v>1762</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3"/>
      <c r="AK17" s="231" t="s">
        <v>1756</v>
      </c>
      <c r="AL17" s="250"/>
      <c r="AM17" s="250"/>
      <c r="AN17" s="250"/>
      <c r="AO17" s="250"/>
      <c r="AP17" s="250"/>
      <c r="AQ17" s="250"/>
      <c r="AR17" s="250"/>
      <c r="AS17" s="250"/>
      <c r="AT17" s="250"/>
      <c r="AU17" s="250"/>
      <c r="AV17" s="250"/>
      <c r="AW17" s="250"/>
      <c r="AX17" s="250"/>
      <c r="AY17" s="250"/>
      <c r="AZ17" s="250"/>
      <c r="BA17" s="250"/>
      <c r="BB17" s="250"/>
      <c r="BC17" s="250"/>
      <c r="BD17" s="250"/>
      <c r="BE17" s="250"/>
      <c r="BF17" s="250"/>
      <c r="BG17" s="250"/>
      <c r="BH17" s="250"/>
      <c r="BI17" s="250"/>
      <c r="BJ17" s="250"/>
      <c r="BK17" s="250"/>
      <c r="BL17" s="250"/>
      <c r="BM17" s="250"/>
      <c r="BN17" s="250"/>
      <c r="BO17" s="250"/>
      <c r="BP17" s="250"/>
      <c r="BQ17" s="250"/>
      <c r="BR17" s="250"/>
      <c r="BS17" s="250"/>
      <c r="BT17" s="251"/>
      <c r="BU17" s="235"/>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34"/>
    </row>
    <row r="18" spans="1:108" ht="273" customHeight="1">
      <c r="A18" s="222" t="s">
        <v>1761</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4"/>
      <c r="AK18" s="222" t="s">
        <v>969</v>
      </c>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5"/>
      <c r="BU18" s="226"/>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5"/>
    </row>
    <row r="19" spans="1:108" ht="186.75" customHeight="1">
      <c r="A19" s="227" t="s">
        <v>970</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9"/>
      <c r="AK19" s="230"/>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2"/>
      <c r="BU19" s="210"/>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2"/>
    </row>
    <row r="20" spans="1:108" ht="210.75" customHeight="1">
      <c r="A20" s="171" t="s">
        <v>1760</v>
      </c>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1" t="s">
        <v>964</v>
      </c>
      <c r="AL20" s="172"/>
      <c r="AM20" s="172"/>
      <c r="AN20" s="172"/>
      <c r="AO20" s="172"/>
      <c r="AP20" s="172"/>
      <c r="AQ20" s="172"/>
      <c r="AR20" s="172"/>
      <c r="AS20" s="172"/>
      <c r="AT20" s="172"/>
      <c r="AU20" s="172"/>
      <c r="AV20" s="172"/>
      <c r="AW20" s="172"/>
      <c r="AX20" s="172"/>
      <c r="AY20" s="172"/>
      <c r="AZ20" s="172"/>
      <c r="BA20" s="172"/>
      <c r="BB20" s="172"/>
      <c r="BC20" s="172"/>
      <c r="BD20" s="172"/>
      <c r="BE20" s="172"/>
      <c r="BF20" s="172"/>
      <c r="BG20" s="172"/>
      <c r="BH20" s="172"/>
      <c r="BI20" s="172"/>
      <c r="BJ20" s="172"/>
      <c r="BK20" s="172"/>
      <c r="BL20" s="172"/>
      <c r="BM20" s="172"/>
      <c r="BN20" s="172"/>
      <c r="BO20" s="172"/>
      <c r="BP20" s="172"/>
      <c r="BQ20" s="172"/>
      <c r="BR20" s="172"/>
      <c r="BS20" s="172"/>
      <c r="BT20" s="173"/>
      <c r="BU20" s="213"/>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5"/>
    </row>
    <row r="21" spans="1:108" ht="231.75" customHeight="1">
      <c r="A21" s="216" t="s">
        <v>1759</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8"/>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20"/>
      <c r="BU21" s="221"/>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20"/>
    </row>
    <row r="22" spans="1:108" ht="108" customHeight="1">
      <c r="A22" s="204" t="s">
        <v>1758</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6"/>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c r="BL22" s="202"/>
      <c r="BM22" s="202"/>
      <c r="BN22" s="202"/>
      <c r="BO22" s="202"/>
      <c r="BP22" s="202"/>
      <c r="BQ22" s="202"/>
      <c r="BR22" s="202"/>
      <c r="BS22" s="202"/>
      <c r="BT22" s="203"/>
      <c r="BU22" s="201"/>
      <c r="BV22" s="202"/>
      <c r="BW22" s="202"/>
      <c r="BX22" s="202"/>
      <c r="BY22" s="202"/>
      <c r="BZ22" s="202"/>
      <c r="CA22" s="202"/>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3"/>
    </row>
    <row r="23" spans="1:108" ht="222.75" customHeight="1">
      <c r="A23" s="204" t="s">
        <v>1757</v>
      </c>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6"/>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c r="BL23" s="202"/>
      <c r="BM23" s="202"/>
      <c r="BN23" s="202"/>
      <c r="BO23" s="202"/>
      <c r="BP23" s="202"/>
      <c r="BQ23" s="202"/>
      <c r="BR23" s="202"/>
      <c r="BS23" s="202"/>
      <c r="BT23" s="203"/>
      <c r="BU23" s="201"/>
      <c r="BV23" s="202"/>
      <c r="BW23" s="202"/>
      <c r="BX23" s="202"/>
      <c r="BY23" s="202"/>
      <c r="BZ23" s="202"/>
      <c r="CA23" s="202"/>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3"/>
    </row>
    <row r="24" spans="1:108" ht="119.25" customHeight="1">
      <c r="A24" s="207" t="s">
        <v>971</v>
      </c>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7"/>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208"/>
      <c r="BM24" s="208"/>
      <c r="BN24" s="208"/>
      <c r="BO24" s="208"/>
      <c r="BP24" s="208"/>
      <c r="BQ24" s="208"/>
      <c r="BR24" s="208"/>
      <c r="BS24" s="208"/>
      <c r="BT24" s="209"/>
      <c r="BU24" s="210"/>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c r="CY24" s="211"/>
      <c r="CZ24" s="211"/>
      <c r="DA24" s="211"/>
      <c r="DB24" s="211"/>
      <c r="DC24" s="211"/>
      <c r="DD24" s="212"/>
    </row>
    <row r="25" spans="1:108" ht="245.25" customHeight="1">
      <c r="A25" s="200" t="s">
        <v>972</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t="s">
        <v>964</v>
      </c>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192"/>
      <c r="BV25" s="192"/>
      <c r="BW25" s="192"/>
      <c r="BX25" s="192"/>
      <c r="BY25" s="192"/>
      <c r="BZ25" s="192"/>
      <c r="CA25" s="192"/>
      <c r="CB25" s="192"/>
      <c r="CC25" s="192"/>
      <c r="CD25" s="192"/>
      <c r="CE25" s="192"/>
      <c r="CF25" s="192"/>
      <c r="CG25" s="192"/>
      <c r="CH25" s="192"/>
      <c r="CI25" s="192"/>
      <c r="CJ25" s="192"/>
      <c r="CK25" s="192"/>
      <c r="CL25" s="192"/>
      <c r="CM25" s="192"/>
      <c r="CN25" s="192"/>
      <c r="CO25" s="192"/>
      <c r="CP25" s="192"/>
      <c r="CQ25" s="192"/>
      <c r="CR25" s="192"/>
      <c r="CS25" s="192"/>
      <c r="CT25" s="192"/>
      <c r="CU25" s="192"/>
      <c r="CV25" s="192"/>
      <c r="CW25" s="192"/>
      <c r="CX25" s="192"/>
      <c r="CY25" s="192"/>
      <c r="CZ25" s="192"/>
      <c r="DA25" s="192"/>
      <c r="DB25" s="192"/>
      <c r="DC25" s="192"/>
      <c r="DD25" s="192"/>
    </row>
    <row r="26" spans="1:108" ht="34.700000000000003" customHeight="1">
      <c r="A26" s="192" t="s">
        <v>973</v>
      </c>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200" t="s">
        <v>964</v>
      </c>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192"/>
      <c r="BV26" s="192"/>
      <c r="BW26" s="192"/>
      <c r="BX26" s="192"/>
      <c r="BY26" s="192"/>
      <c r="BZ26" s="192"/>
      <c r="CA26" s="192"/>
      <c r="CB26" s="192"/>
      <c r="CC26" s="192"/>
      <c r="CD26" s="192"/>
      <c r="CE26" s="192"/>
      <c r="CF26" s="192"/>
      <c r="CG26" s="192"/>
      <c r="CH26" s="192"/>
      <c r="CI26" s="192"/>
      <c r="CJ26" s="192"/>
      <c r="CK26" s="192"/>
      <c r="CL26" s="192"/>
      <c r="CM26" s="192"/>
      <c r="CN26" s="192"/>
      <c r="CO26" s="192"/>
      <c r="CP26" s="192"/>
      <c r="CQ26" s="192"/>
      <c r="CR26" s="192"/>
      <c r="CS26" s="192"/>
      <c r="CT26" s="192"/>
      <c r="CU26" s="192"/>
      <c r="CV26" s="192"/>
      <c r="CW26" s="192"/>
      <c r="CX26" s="192"/>
      <c r="CY26" s="192"/>
      <c r="CZ26" s="192"/>
      <c r="DA26" s="192"/>
      <c r="DB26" s="192"/>
      <c r="DC26" s="192"/>
      <c r="DD26" s="192"/>
    </row>
  </sheetData>
  <mergeCells count="63">
    <mergeCell ref="A6:AJ6"/>
    <mergeCell ref="AK6:BT6"/>
    <mergeCell ref="BU6:DD6"/>
    <mergeCell ref="A12:AJ12"/>
    <mergeCell ref="AK12:BT12"/>
    <mergeCell ref="A8:AJ8"/>
    <mergeCell ref="AK8:BT8"/>
    <mergeCell ref="BU8:DD8"/>
    <mergeCell ref="A9:AJ9"/>
    <mergeCell ref="AK9:BT9"/>
    <mergeCell ref="BU9:DD9"/>
    <mergeCell ref="A10:AJ10"/>
    <mergeCell ref="AK10:BT10"/>
    <mergeCell ref="BU12:DD12"/>
    <mergeCell ref="A7:AJ7"/>
    <mergeCell ref="AK7:BT7"/>
    <mergeCell ref="BU7:DD7"/>
    <mergeCell ref="BU10:DD10"/>
    <mergeCell ref="A11:AJ11"/>
    <mergeCell ref="AK11:BT11"/>
    <mergeCell ref="BU11:DD11"/>
    <mergeCell ref="BU17:DD17"/>
    <mergeCell ref="BU15:DD15"/>
    <mergeCell ref="BU16:DD16"/>
    <mergeCell ref="A16:AJ16"/>
    <mergeCell ref="AK16:BT16"/>
    <mergeCell ref="A17:AJ17"/>
    <mergeCell ref="AK17:BT17"/>
    <mergeCell ref="A15:AJ15"/>
    <mergeCell ref="AK15:BT15"/>
    <mergeCell ref="A13:AJ13"/>
    <mergeCell ref="AK13:BT13"/>
    <mergeCell ref="BU13:DD13"/>
    <mergeCell ref="A14:AJ14"/>
    <mergeCell ref="AK14:BT14"/>
    <mergeCell ref="BU14:DD14"/>
    <mergeCell ref="A18:AJ18"/>
    <mergeCell ref="AK18:BT18"/>
    <mergeCell ref="BU18:DD18"/>
    <mergeCell ref="A19:AJ19"/>
    <mergeCell ref="AK19:BT19"/>
    <mergeCell ref="BU19:DD19"/>
    <mergeCell ref="A20:AJ20"/>
    <mergeCell ref="AK20:BT20"/>
    <mergeCell ref="BU20:DD20"/>
    <mergeCell ref="A21:AJ21"/>
    <mergeCell ref="AK21:BT21"/>
    <mergeCell ref="BU21:DD21"/>
    <mergeCell ref="BU22:DD22"/>
    <mergeCell ref="A23:AJ23"/>
    <mergeCell ref="AK23:BT23"/>
    <mergeCell ref="BU23:DD23"/>
    <mergeCell ref="A24:AJ24"/>
    <mergeCell ref="AK24:BT24"/>
    <mergeCell ref="BU24:DD24"/>
    <mergeCell ref="A22:AJ22"/>
    <mergeCell ref="AK22:BT22"/>
    <mergeCell ref="A25:AJ25"/>
    <mergeCell ref="AK25:BT25"/>
    <mergeCell ref="BU25:DD25"/>
    <mergeCell ref="A26:AJ26"/>
    <mergeCell ref="AK26:BT26"/>
    <mergeCell ref="BU26:DD26"/>
  </mergeCells>
  <pageMargins left="0.74803149606299213" right="0.70866141732283472" top="0.59055118110236227" bottom="0.59055118110236227" header="0.31496062992125984" footer="0.31496062992125984"/>
  <pageSetup paperSize="9" scale="94" firstPageNumber="130" orientation="portrait" useFirstPageNumber="1" verticalDpi="0" r:id="rId1"/>
  <headerFooter>
    <oddHeader>&amp;C&amp;P</oddHeader>
  </headerFooter>
  <rowBreaks count="1" manualBreakCount="1">
    <brk id="20" max="107" man="1"/>
  </rowBreaks>
</worksheet>
</file>

<file path=xl/worksheets/sheet5.xml><?xml version="1.0" encoding="utf-8"?>
<worksheet xmlns="http://schemas.openxmlformats.org/spreadsheetml/2006/main" xmlns:r="http://schemas.openxmlformats.org/officeDocument/2006/relationships">
  <dimension ref="A1:DD11"/>
  <sheetViews>
    <sheetView view="pageBreakPreview" zoomScaleNormal="100" zoomScaleSheetLayoutView="100" workbookViewId="0">
      <selection activeCell="CA7" sqref="CA7:DD7"/>
    </sheetView>
  </sheetViews>
  <sheetFormatPr defaultColWidth="0.85546875" defaultRowHeight="11.25"/>
  <cols>
    <col min="1" max="16" width="0.85546875" style="76"/>
    <col min="17" max="17" width="3.7109375" style="76" customWidth="1"/>
    <col min="18" max="16384" width="0.85546875" style="76"/>
  </cols>
  <sheetData>
    <row r="1" spans="1:108">
      <c r="DD1" s="77"/>
    </row>
    <row r="3" spans="1:108" ht="12.75">
      <c r="BB3" s="78" t="s">
        <v>37</v>
      </c>
      <c r="DD3" s="77" t="s">
        <v>36</v>
      </c>
    </row>
    <row r="4" spans="1:108" ht="9.9499999999999993" customHeight="1"/>
    <row r="5" spans="1:108" ht="22.5" customHeight="1">
      <c r="A5" s="270" t="s">
        <v>38</v>
      </c>
      <c r="B5" s="270"/>
      <c r="C5" s="270"/>
      <c r="D5" s="270"/>
      <c r="E5" s="270"/>
      <c r="F5" s="270"/>
      <c r="G5" s="270"/>
      <c r="H5" s="270"/>
      <c r="I5" s="270"/>
      <c r="J5" s="270"/>
      <c r="K5" s="270"/>
      <c r="L5" s="270"/>
      <c r="M5" s="270"/>
      <c r="N5" s="270"/>
      <c r="O5" s="270"/>
      <c r="P5" s="270"/>
      <c r="Q5" s="270"/>
      <c r="R5" s="270" t="s">
        <v>39</v>
      </c>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t="s">
        <v>40</v>
      </c>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t="s">
        <v>41</v>
      </c>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row>
    <row r="6" spans="1:108">
      <c r="A6" s="271">
        <v>1</v>
      </c>
      <c r="B6" s="271"/>
      <c r="C6" s="271"/>
      <c r="D6" s="271"/>
      <c r="E6" s="271"/>
      <c r="F6" s="271"/>
      <c r="G6" s="271"/>
      <c r="H6" s="271"/>
      <c r="I6" s="271"/>
      <c r="J6" s="271"/>
      <c r="K6" s="271"/>
      <c r="L6" s="271"/>
      <c r="M6" s="271"/>
      <c r="N6" s="271"/>
      <c r="O6" s="271"/>
      <c r="P6" s="271"/>
      <c r="Q6" s="271"/>
      <c r="R6" s="271">
        <v>2</v>
      </c>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v>3</v>
      </c>
      <c r="AR6" s="271"/>
      <c r="AS6" s="271"/>
      <c r="AT6" s="271"/>
      <c r="AU6" s="271"/>
      <c r="AV6" s="271"/>
      <c r="AW6" s="271"/>
      <c r="AX6" s="271"/>
      <c r="AY6" s="271"/>
      <c r="AZ6" s="271"/>
      <c r="BA6" s="271"/>
      <c r="BB6" s="271"/>
      <c r="BC6" s="271"/>
      <c r="BD6" s="271"/>
      <c r="BE6" s="271"/>
      <c r="BF6" s="271"/>
      <c r="BG6" s="271"/>
      <c r="BH6" s="271"/>
      <c r="BI6" s="271"/>
      <c r="BJ6" s="271"/>
      <c r="BK6" s="271"/>
      <c r="BL6" s="271"/>
      <c r="BM6" s="271"/>
      <c r="BN6" s="271"/>
      <c r="BO6" s="271"/>
      <c r="BP6" s="271"/>
      <c r="BQ6" s="271"/>
      <c r="BR6" s="271"/>
      <c r="BS6" s="271"/>
      <c r="BT6" s="271"/>
      <c r="BU6" s="271"/>
      <c r="BV6" s="271"/>
      <c r="BW6" s="271"/>
      <c r="BX6" s="271"/>
      <c r="BY6" s="271"/>
      <c r="BZ6" s="271"/>
      <c r="CA6" s="271">
        <v>4</v>
      </c>
      <c r="CB6" s="271"/>
      <c r="CC6" s="271"/>
      <c r="CD6" s="271"/>
      <c r="CE6" s="271"/>
      <c r="CF6" s="271"/>
      <c r="CG6" s="271"/>
      <c r="CH6" s="271"/>
      <c r="CI6" s="271"/>
      <c r="CJ6" s="271"/>
      <c r="CK6" s="271"/>
      <c r="CL6" s="271"/>
      <c r="CM6" s="271"/>
      <c r="CN6" s="271"/>
      <c r="CO6" s="271"/>
      <c r="CP6" s="271"/>
      <c r="CQ6" s="271"/>
      <c r="CR6" s="271"/>
      <c r="CS6" s="271"/>
      <c r="CT6" s="271"/>
      <c r="CU6" s="271"/>
      <c r="CV6" s="271"/>
      <c r="CW6" s="271"/>
      <c r="CX6" s="271"/>
      <c r="CY6" s="271"/>
      <c r="CZ6" s="271"/>
      <c r="DA6" s="271"/>
      <c r="DB6" s="271"/>
      <c r="DC6" s="271"/>
      <c r="DD6" s="271"/>
    </row>
    <row r="7" spans="1:108" s="84" customFormat="1" ht="158.25" customHeight="1">
      <c r="A7" s="171" t="s">
        <v>1354</v>
      </c>
      <c r="B7" s="172"/>
      <c r="C7" s="172"/>
      <c r="D7" s="172"/>
      <c r="E7" s="172"/>
      <c r="F7" s="172"/>
      <c r="G7" s="172"/>
      <c r="H7" s="172"/>
      <c r="I7" s="172"/>
      <c r="J7" s="172"/>
      <c r="K7" s="172"/>
      <c r="L7" s="172"/>
      <c r="M7" s="172"/>
      <c r="N7" s="172"/>
      <c r="O7" s="172"/>
      <c r="P7" s="172"/>
      <c r="Q7" s="173"/>
      <c r="R7" s="272" t="s">
        <v>1406</v>
      </c>
      <c r="S7" s="273"/>
      <c r="T7" s="273"/>
      <c r="U7" s="273"/>
      <c r="V7" s="273"/>
      <c r="W7" s="273"/>
      <c r="X7" s="273"/>
      <c r="Y7" s="273"/>
      <c r="Z7" s="273"/>
      <c r="AA7" s="273"/>
      <c r="AB7" s="273"/>
      <c r="AC7" s="273"/>
      <c r="AD7" s="273"/>
      <c r="AE7" s="273"/>
      <c r="AF7" s="273"/>
      <c r="AG7" s="273"/>
      <c r="AH7" s="273"/>
      <c r="AI7" s="273"/>
      <c r="AJ7" s="273"/>
      <c r="AK7" s="273"/>
      <c r="AL7" s="273"/>
      <c r="AM7" s="273"/>
      <c r="AN7" s="273"/>
      <c r="AO7" s="273"/>
      <c r="AP7" s="274"/>
      <c r="AQ7" s="171" t="s">
        <v>1355</v>
      </c>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3"/>
      <c r="CA7" s="171" t="s">
        <v>1356</v>
      </c>
      <c r="CB7" s="172"/>
      <c r="CC7" s="172"/>
      <c r="CD7" s="172"/>
      <c r="CE7" s="172"/>
      <c r="CF7" s="172"/>
      <c r="CG7" s="172"/>
      <c r="CH7" s="172"/>
      <c r="CI7" s="172"/>
      <c r="CJ7" s="172"/>
      <c r="CK7" s="172"/>
      <c r="CL7" s="172"/>
      <c r="CM7" s="172"/>
      <c r="CN7" s="172"/>
      <c r="CO7" s="172"/>
      <c r="CP7" s="172"/>
      <c r="CQ7" s="172"/>
      <c r="CR7" s="172"/>
      <c r="CS7" s="172"/>
      <c r="CT7" s="172"/>
      <c r="CU7" s="172"/>
      <c r="CV7" s="172"/>
      <c r="CW7" s="172"/>
      <c r="CX7" s="172"/>
      <c r="CY7" s="172"/>
      <c r="CZ7" s="172"/>
      <c r="DA7" s="172"/>
      <c r="DB7" s="172"/>
      <c r="DC7" s="172"/>
      <c r="DD7" s="173"/>
    </row>
    <row r="8" spans="1:108" s="84" customFormat="1" ht="36.75" customHeight="1">
      <c r="A8" s="200" t="s">
        <v>1357</v>
      </c>
      <c r="B8" s="200"/>
      <c r="C8" s="200"/>
      <c r="D8" s="200"/>
      <c r="E8" s="200"/>
      <c r="F8" s="200"/>
      <c r="G8" s="200"/>
      <c r="H8" s="200"/>
      <c r="I8" s="200"/>
      <c r="J8" s="200"/>
      <c r="K8" s="200"/>
      <c r="L8" s="200"/>
      <c r="M8" s="200"/>
      <c r="N8" s="200"/>
      <c r="O8" s="200"/>
      <c r="P8" s="200"/>
      <c r="Q8" s="200"/>
      <c r="R8" s="275" t="s">
        <v>1358</v>
      </c>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00" t="s">
        <v>1359</v>
      </c>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t="s">
        <v>1360</v>
      </c>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row>
    <row r="9" spans="1:108" s="84" customFormat="1" ht="55.5" customHeight="1">
      <c r="A9" s="200" t="s">
        <v>1361</v>
      </c>
      <c r="B9" s="200"/>
      <c r="C9" s="200"/>
      <c r="D9" s="200"/>
      <c r="E9" s="200"/>
      <c r="F9" s="200"/>
      <c r="G9" s="200"/>
      <c r="H9" s="200"/>
      <c r="I9" s="200"/>
      <c r="J9" s="200"/>
      <c r="K9" s="200"/>
      <c r="L9" s="200"/>
      <c r="M9" s="200"/>
      <c r="N9" s="200"/>
      <c r="O9" s="200"/>
      <c r="P9" s="200"/>
      <c r="Q9" s="200"/>
      <c r="R9" s="275" t="s">
        <v>1362</v>
      </c>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00" t="s">
        <v>1363</v>
      </c>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t="s">
        <v>1364</v>
      </c>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row>
    <row r="10" spans="1:108" s="84" customFormat="1" ht="124.5" customHeight="1">
      <c r="A10" s="200" t="s">
        <v>1371</v>
      </c>
      <c r="B10" s="200"/>
      <c r="C10" s="200"/>
      <c r="D10" s="200"/>
      <c r="E10" s="200"/>
      <c r="F10" s="200"/>
      <c r="G10" s="200"/>
      <c r="H10" s="200"/>
      <c r="I10" s="200"/>
      <c r="J10" s="200"/>
      <c r="K10" s="200"/>
      <c r="L10" s="200"/>
      <c r="M10" s="200"/>
      <c r="N10" s="200"/>
      <c r="O10" s="200"/>
      <c r="P10" s="200"/>
      <c r="Q10" s="200"/>
      <c r="R10" s="275" t="s">
        <v>1366</v>
      </c>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00" t="s">
        <v>1363</v>
      </c>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171" t="s">
        <v>1365</v>
      </c>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3"/>
    </row>
    <row r="11" spans="1:108" ht="98.25" customHeight="1">
      <c r="A11" s="171" t="s">
        <v>1405</v>
      </c>
      <c r="B11" s="172"/>
      <c r="C11" s="172"/>
      <c r="D11" s="172"/>
      <c r="E11" s="172"/>
      <c r="F11" s="172"/>
      <c r="G11" s="172"/>
      <c r="H11" s="172"/>
      <c r="I11" s="172"/>
      <c r="J11" s="172"/>
      <c r="K11" s="172"/>
      <c r="L11" s="172"/>
      <c r="M11" s="172"/>
      <c r="N11" s="172"/>
      <c r="O11" s="172"/>
      <c r="P11" s="172"/>
      <c r="Q11" s="173"/>
      <c r="R11" s="267" t="s">
        <v>1407</v>
      </c>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9"/>
      <c r="AQ11" s="200" t="s">
        <v>1372</v>
      </c>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t="s">
        <v>1373</v>
      </c>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row>
  </sheetData>
  <mergeCells count="28">
    <mergeCell ref="A8:Q8"/>
    <mergeCell ref="R8:AP8"/>
    <mergeCell ref="AQ8:BZ8"/>
    <mergeCell ref="CA8:DD8"/>
    <mergeCell ref="A10:Q10"/>
    <mergeCell ref="R10:AP10"/>
    <mergeCell ref="AQ10:BZ10"/>
    <mergeCell ref="CA10:DD10"/>
    <mergeCell ref="A9:Q9"/>
    <mergeCell ref="R9:AP9"/>
    <mergeCell ref="AQ9:BZ9"/>
    <mergeCell ref="CA9:DD9"/>
    <mergeCell ref="A11:Q11"/>
    <mergeCell ref="R11:AP11"/>
    <mergeCell ref="AQ11:BZ11"/>
    <mergeCell ref="CA11:DD11"/>
    <mergeCell ref="A5:Q5"/>
    <mergeCell ref="R5:AP5"/>
    <mergeCell ref="AQ5:BZ5"/>
    <mergeCell ref="CA5:DD5"/>
    <mergeCell ref="A6:Q6"/>
    <mergeCell ref="R6:AP6"/>
    <mergeCell ref="AQ6:BZ6"/>
    <mergeCell ref="CA6:DD6"/>
    <mergeCell ref="A7:Q7"/>
    <mergeCell ref="R7:AP7"/>
    <mergeCell ref="AQ7:BZ7"/>
    <mergeCell ref="CA7:DD7"/>
  </mergeCells>
  <pageMargins left="0.74803149606299213" right="0.70866141732283472" top="0.74803149606299213" bottom="0.74803149606299213" header="0.31496062992125984" footer="0.31496062992125984"/>
  <pageSetup paperSize="9" scale="93" firstPageNumber="136" orientation="portrait" useFirstPageNumber="1" verticalDpi="0" r:id="rId1"/>
  <headerFooter>
    <oddHeader>&amp;C&amp;P</oddHeader>
  </headerFooter>
</worksheet>
</file>

<file path=xl/worksheets/sheet6.xml><?xml version="1.0" encoding="utf-8"?>
<worksheet xmlns="http://schemas.openxmlformats.org/spreadsheetml/2006/main" xmlns:r="http://schemas.openxmlformats.org/officeDocument/2006/relationships">
  <dimension ref="A1:DD8"/>
  <sheetViews>
    <sheetView view="pageBreakPreview" zoomScaleNormal="100" zoomScaleSheetLayoutView="100" workbookViewId="0">
      <selection activeCell="CA8" sqref="CA8:DD8"/>
    </sheetView>
  </sheetViews>
  <sheetFormatPr defaultColWidth="0.85546875" defaultRowHeight="11.25"/>
  <cols>
    <col min="1" max="77" width="0.85546875" style="76"/>
    <col min="78" max="78" width="2.140625" style="76" customWidth="1"/>
    <col min="79" max="16384" width="0.85546875" style="76"/>
  </cols>
  <sheetData>
    <row r="1" spans="1:108">
      <c r="DD1" s="77"/>
    </row>
    <row r="3" spans="1:108" ht="12.75">
      <c r="A3" s="79"/>
      <c r="B3" s="79"/>
      <c r="C3" s="79"/>
      <c r="D3" s="79"/>
      <c r="E3" s="79"/>
      <c r="F3" s="79"/>
      <c r="G3" s="79"/>
      <c r="H3" s="79"/>
      <c r="I3" s="79"/>
      <c r="J3" s="79"/>
      <c r="K3" s="79"/>
      <c r="L3" s="79"/>
      <c r="M3" s="79"/>
      <c r="N3" s="79"/>
      <c r="O3" s="281" t="s">
        <v>552</v>
      </c>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c r="CA3" s="281"/>
      <c r="CB3" s="281"/>
      <c r="CC3" s="281"/>
      <c r="CD3" s="281"/>
      <c r="CE3" s="281"/>
      <c r="CF3" s="281"/>
      <c r="CG3" s="281"/>
      <c r="CH3" s="281"/>
      <c r="CI3" s="281"/>
      <c r="CJ3" s="281"/>
      <c r="CK3" s="281"/>
      <c r="CL3" s="281"/>
      <c r="CM3" s="281"/>
      <c r="CN3" s="281"/>
      <c r="CO3" s="281"/>
      <c r="CP3" s="281"/>
      <c r="CQ3" s="79"/>
      <c r="CR3" s="79"/>
      <c r="CS3" s="79"/>
      <c r="CT3" s="79"/>
      <c r="CU3" s="79"/>
      <c r="CV3" s="79"/>
      <c r="CW3" s="79"/>
      <c r="CX3" s="79"/>
      <c r="CY3" s="79"/>
      <c r="CZ3" s="79"/>
      <c r="DA3" s="79"/>
      <c r="DB3" s="79"/>
      <c r="DC3" s="79"/>
      <c r="DD3" s="38" t="s">
        <v>42</v>
      </c>
    </row>
    <row r="4" spans="1:108" ht="12.95" customHeight="1">
      <c r="A4" s="281" t="s">
        <v>551</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c r="CA4" s="281"/>
      <c r="CB4" s="281"/>
      <c r="CC4" s="281"/>
      <c r="CD4" s="281"/>
      <c r="CE4" s="281"/>
      <c r="CF4" s="281"/>
      <c r="CG4" s="281"/>
      <c r="CH4" s="281"/>
      <c r="CI4" s="281"/>
      <c r="CJ4" s="281"/>
      <c r="CK4" s="281"/>
      <c r="CL4" s="281"/>
      <c r="CM4" s="281"/>
      <c r="CN4" s="281"/>
      <c r="CO4" s="281"/>
      <c r="CP4" s="281"/>
      <c r="CQ4" s="281"/>
      <c r="CR4" s="281"/>
      <c r="CS4" s="281"/>
      <c r="CT4" s="281"/>
      <c r="CU4" s="281"/>
      <c r="CV4" s="281"/>
      <c r="CW4" s="281"/>
      <c r="CX4" s="281"/>
      <c r="CY4" s="281"/>
      <c r="CZ4" s="281"/>
      <c r="DA4" s="281"/>
      <c r="DB4" s="281"/>
      <c r="DC4" s="281"/>
      <c r="DD4" s="281"/>
    </row>
    <row r="5" spans="1:108" ht="9.9499999999999993" customHeight="1"/>
    <row r="6" spans="1:108" ht="22.5" customHeight="1">
      <c r="A6" s="270" t="s">
        <v>553</v>
      </c>
      <c r="B6" s="270"/>
      <c r="C6" s="270"/>
      <c r="D6" s="270"/>
      <c r="E6" s="270"/>
      <c r="F6" s="270"/>
      <c r="G6" s="270"/>
      <c r="H6" s="270"/>
      <c r="I6" s="270"/>
      <c r="J6" s="270"/>
      <c r="K6" s="270"/>
      <c r="L6" s="270"/>
      <c r="M6" s="270"/>
      <c r="N6" s="270"/>
      <c r="O6" s="270"/>
      <c r="P6" s="270"/>
      <c r="Q6" s="270"/>
      <c r="R6" s="270"/>
      <c r="S6" s="270"/>
      <c r="T6" s="270"/>
      <c r="U6" s="270"/>
      <c r="V6" s="270"/>
      <c r="W6" s="270"/>
      <c r="X6" s="270" t="s">
        <v>20</v>
      </c>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t="s">
        <v>43</v>
      </c>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t="s">
        <v>44</v>
      </c>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row>
    <row r="7" spans="1:108" ht="12" customHeight="1">
      <c r="A7" s="271">
        <v>1</v>
      </c>
      <c r="B7" s="271"/>
      <c r="C7" s="271"/>
      <c r="D7" s="271"/>
      <c r="E7" s="271"/>
      <c r="F7" s="271"/>
      <c r="G7" s="271"/>
      <c r="H7" s="271"/>
      <c r="I7" s="271"/>
      <c r="J7" s="271"/>
      <c r="K7" s="271"/>
      <c r="L7" s="271"/>
      <c r="M7" s="271"/>
      <c r="N7" s="271"/>
      <c r="O7" s="271"/>
      <c r="P7" s="271"/>
      <c r="Q7" s="271"/>
      <c r="R7" s="271"/>
      <c r="S7" s="271"/>
      <c r="T7" s="271"/>
      <c r="U7" s="271"/>
      <c r="V7" s="271"/>
      <c r="W7" s="271"/>
      <c r="X7" s="271">
        <v>2</v>
      </c>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c r="AX7" s="271"/>
      <c r="AY7" s="271"/>
      <c r="AZ7" s="271">
        <v>3</v>
      </c>
      <c r="BA7" s="271"/>
      <c r="BB7" s="271"/>
      <c r="BC7" s="271"/>
      <c r="BD7" s="271"/>
      <c r="BE7" s="271"/>
      <c r="BF7" s="271"/>
      <c r="BG7" s="271"/>
      <c r="BH7" s="271"/>
      <c r="BI7" s="271"/>
      <c r="BJ7" s="271"/>
      <c r="BK7" s="271"/>
      <c r="BL7" s="271"/>
      <c r="BM7" s="271"/>
      <c r="BN7" s="271"/>
      <c r="BO7" s="271"/>
      <c r="BP7" s="271"/>
      <c r="BQ7" s="271"/>
      <c r="BR7" s="271"/>
      <c r="BS7" s="271"/>
      <c r="BT7" s="271"/>
      <c r="BU7" s="271"/>
      <c r="BV7" s="271"/>
      <c r="BW7" s="271"/>
      <c r="BX7" s="271"/>
      <c r="BY7" s="271"/>
      <c r="BZ7" s="271"/>
      <c r="CA7" s="271">
        <v>4</v>
      </c>
      <c r="CB7" s="271"/>
      <c r="CC7" s="271"/>
      <c r="CD7" s="271"/>
      <c r="CE7" s="271"/>
      <c r="CF7" s="271"/>
      <c r="CG7" s="271"/>
      <c r="CH7" s="271"/>
      <c r="CI7" s="271"/>
      <c r="CJ7" s="271"/>
      <c r="CK7" s="271"/>
      <c r="CL7" s="271"/>
      <c r="CM7" s="271"/>
      <c r="CN7" s="271"/>
      <c r="CO7" s="271"/>
      <c r="CP7" s="271"/>
      <c r="CQ7" s="271"/>
      <c r="CR7" s="271"/>
      <c r="CS7" s="271"/>
      <c r="CT7" s="271"/>
      <c r="CU7" s="271"/>
      <c r="CV7" s="271"/>
      <c r="CW7" s="271"/>
      <c r="CX7" s="271"/>
      <c r="CY7" s="271"/>
      <c r="CZ7" s="271"/>
      <c r="DA7" s="271"/>
      <c r="DB7" s="271"/>
      <c r="DC7" s="271"/>
      <c r="DD7" s="271"/>
    </row>
    <row r="8" spans="1:108" ht="396.75" customHeight="1">
      <c r="A8" s="276" t="s">
        <v>1081</v>
      </c>
      <c r="B8" s="276"/>
      <c r="C8" s="276"/>
      <c r="D8" s="276"/>
      <c r="E8" s="276"/>
      <c r="F8" s="276"/>
      <c r="G8" s="276"/>
      <c r="H8" s="276"/>
      <c r="I8" s="276"/>
      <c r="J8" s="276"/>
      <c r="K8" s="276"/>
      <c r="L8" s="276"/>
      <c r="M8" s="276"/>
      <c r="N8" s="276"/>
      <c r="O8" s="276"/>
      <c r="P8" s="276"/>
      <c r="Q8" s="276"/>
      <c r="R8" s="276"/>
      <c r="S8" s="276"/>
      <c r="T8" s="276"/>
      <c r="U8" s="276"/>
      <c r="V8" s="276"/>
      <c r="W8" s="276"/>
      <c r="X8" s="200" t="s">
        <v>1082</v>
      </c>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t="s">
        <v>1765</v>
      </c>
      <c r="BA8" s="200"/>
      <c r="BB8" s="200"/>
      <c r="BC8" s="200"/>
      <c r="BD8" s="200"/>
      <c r="BE8" s="200"/>
      <c r="BF8" s="200"/>
      <c r="BG8" s="200"/>
      <c r="BH8" s="277"/>
      <c r="BI8" s="277"/>
      <c r="BJ8" s="277"/>
      <c r="BK8" s="277"/>
      <c r="BL8" s="277"/>
      <c r="BM8" s="277"/>
      <c r="BN8" s="277"/>
      <c r="BO8" s="277"/>
      <c r="BP8" s="277"/>
      <c r="BQ8" s="277"/>
      <c r="BR8" s="277"/>
      <c r="BS8" s="277"/>
      <c r="BT8" s="277"/>
      <c r="BU8" s="277"/>
      <c r="BV8" s="277"/>
      <c r="BW8" s="277"/>
      <c r="BX8" s="277"/>
      <c r="BY8" s="277"/>
      <c r="BZ8" s="277"/>
      <c r="CA8" s="278" t="s">
        <v>1083</v>
      </c>
      <c r="CB8" s="279"/>
      <c r="CC8" s="279"/>
      <c r="CD8" s="279"/>
      <c r="CE8" s="279"/>
      <c r="CF8" s="279"/>
      <c r="CG8" s="279"/>
      <c r="CH8" s="279"/>
      <c r="CI8" s="279"/>
      <c r="CJ8" s="279"/>
      <c r="CK8" s="279"/>
      <c r="CL8" s="279"/>
      <c r="CM8" s="279"/>
      <c r="CN8" s="279"/>
      <c r="CO8" s="279"/>
      <c r="CP8" s="279"/>
      <c r="CQ8" s="279"/>
      <c r="CR8" s="279"/>
      <c r="CS8" s="279"/>
      <c r="CT8" s="279"/>
      <c r="CU8" s="279"/>
      <c r="CV8" s="279"/>
      <c r="CW8" s="279"/>
      <c r="CX8" s="279"/>
      <c r="CY8" s="279"/>
      <c r="CZ8" s="279"/>
      <c r="DA8" s="279"/>
      <c r="DB8" s="279"/>
      <c r="DC8" s="279"/>
      <c r="DD8" s="280"/>
    </row>
  </sheetData>
  <mergeCells count="14">
    <mergeCell ref="O3:CP3"/>
    <mergeCell ref="A4:DD4"/>
    <mergeCell ref="A6:W6"/>
    <mergeCell ref="X6:AY6"/>
    <mergeCell ref="AZ6:BZ6"/>
    <mergeCell ref="CA6:DD6"/>
    <mergeCell ref="A7:W7"/>
    <mergeCell ref="X7:AY7"/>
    <mergeCell ref="AZ7:BZ7"/>
    <mergeCell ref="CA7:DD7"/>
    <mergeCell ref="A8:W8"/>
    <mergeCell ref="X8:AY8"/>
    <mergeCell ref="AZ8:BZ8"/>
    <mergeCell ref="CA8:DD8"/>
  </mergeCells>
  <pageMargins left="0.74803149606299213" right="0.70866141732283472" top="0.74803149606299213" bottom="0.74803149606299213" header="0.31496062992125984" footer="0.31496062992125984"/>
  <pageSetup paperSize="9" scale="96" firstPageNumber="137" orientation="portrait" useFirstPageNumber="1" verticalDpi="0" r:id="rId1"/>
  <headerFooter>
    <oddHeader>&amp;C&amp;P</oddHeader>
  </headerFooter>
</worksheet>
</file>

<file path=xl/worksheets/sheet7.xml><?xml version="1.0" encoding="utf-8"?>
<worksheet xmlns="http://schemas.openxmlformats.org/spreadsheetml/2006/main" xmlns:r="http://schemas.openxmlformats.org/officeDocument/2006/relationships">
  <dimension ref="A1:DD17"/>
  <sheetViews>
    <sheetView view="pageBreakPreview" zoomScaleNormal="100" zoomScaleSheetLayoutView="100" workbookViewId="0">
      <selection activeCell="BT10" sqref="BT10:CF10"/>
    </sheetView>
  </sheetViews>
  <sheetFormatPr defaultColWidth="0.85546875" defaultRowHeight="11.25"/>
  <cols>
    <col min="1" max="16384" width="0.85546875" style="76"/>
  </cols>
  <sheetData>
    <row r="1" spans="1:108">
      <c r="DD1" s="77"/>
    </row>
    <row r="3" spans="1:108" ht="12.75">
      <c r="BB3" s="78" t="s">
        <v>21</v>
      </c>
      <c r="DD3" s="77" t="s">
        <v>45</v>
      </c>
    </row>
    <row r="4" spans="1:108" ht="9.9499999999999993" customHeight="1"/>
    <row r="5" spans="1:108" ht="21.75" customHeight="1">
      <c r="A5" s="257" t="s">
        <v>22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9"/>
      <c r="BG5" s="257" t="s">
        <v>47</v>
      </c>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9"/>
      <c r="CG5" s="186" t="s">
        <v>48</v>
      </c>
      <c r="CH5" s="187"/>
      <c r="CI5" s="187"/>
      <c r="CJ5" s="187"/>
      <c r="CK5" s="187"/>
      <c r="CL5" s="187"/>
      <c r="CM5" s="187"/>
      <c r="CN5" s="187"/>
      <c r="CO5" s="187"/>
      <c r="CP5" s="187"/>
      <c r="CQ5" s="187"/>
      <c r="CR5" s="187"/>
      <c r="CS5" s="187"/>
      <c r="CT5" s="187"/>
      <c r="CU5" s="187"/>
      <c r="CV5" s="187"/>
      <c r="CW5" s="187"/>
      <c r="CX5" s="187"/>
      <c r="CY5" s="187"/>
      <c r="CZ5" s="187"/>
      <c r="DA5" s="187"/>
      <c r="DB5" s="187"/>
      <c r="DC5" s="187"/>
      <c r="DD5" s="188"/>
    </row>
    <row r="6" spans="1:108">
      <c r="A6" s="286" t="s">
        <v>23</v>
      </c>
      <c r="B6" s="287"/>
      <c r="C6" s="287"/>
      <c r="D6" s="287"/>
      <c r="E6" s="287"/>
      <c r="F6" s="287"/>
      <c r="G6" s="287"/>
      <c r="H6" s="287"/>
      <c r="I6" s="287"/>
      <c r="J6" s="287"/>
      <c r="K6" s="287"/>
      <c r="L6" s="287"/>
      <c r="M6" s="287"/>
      <c r="N6" s="287"/>
      <c r="O6" s="287"/>
      <c r="P6" s="288"/>
      <c r="Q6" s="286" t="s">
        <v>17</v>
      </c>
      <c r="R6" s="287"/>
      <c r="S6" s="287"/>
      <c r="T6" s="287"/>
      <c r="U6" s="287"/>
      <c r="V6" s="287"/>
      <c r="W6" s="287"/>
      <c r="X6" s="287"/>
      <c r="Y6" s="287"/>
      <c r="Z6" s="287"/>
      <c r="AA6" s="287"/>
      <c r="AB6" s="287"/>
      <c r="AC6" s="287"/>
      <c r="AD6" s="288"/>
      <c r="AE6" s="183" t="s">
        <v>24</v>
      </c>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5"/>
      <c r="BG6" s="186" t="s">
        <v>1071</v>
      </c>
      <c r="BH6" s="187"/>
      <c r="BI6" s="187"/>
      <c r="BJ6" s="187"/>
      <c r="BK6" s="187"/>
      <c r="BL6" s="187"/>
      <c r="BM6" s="187"/>
      <c r="BN6" s="187"/>
      <c r="BO6" s="187"/>
      <c r="BP6" s="187"/>
      <c r="BQ6" s="187"/>
      <c r="BR6" s="187"/>
      <c r="BS6" s="188"/>
      <c r="BT6" s="186" t="s">
        <v>46</v>
      </c>
      <c r="BU6" s="187"/>
      <c r="BV6" s="187"/>
      <c r="BW6" s="187"/>
      <c r="BX6" s="187"/>
      <c r="BY6" s="187"/>
      <c r="BZ6" s="187"/>
      <c r="CA6" s="187"/>
      <c r="CB6" s="187"/>
      <c r="CC6" s="187"/>
      <c r="CD6" s="187"/>
      <c r="CE6" s="187"/>
      <c r="CF6" s="188"/>
      <c r="CG6" s="283"/>
      <c r="CH6" s="284"/>
      <c r="CI6" s="284"/>
      <c r="CJ6" s="284"/>
      <c r="CK6" s="284"/>
      <c r="CL6" s="284"/>
      <c r="CM6" s="284"/>
      <c r="CN6" s="284"/>
      <c r="CO6" s="284"/>
      <c r="CP6" s="284"/>
      <c r="CQ6" s="284"/>
      <c r="CR6" s="284"/>
      <c r="CS6" s="284"/>
      <c r="CT6" s="284"/>
      <c r="CU6" s="284"/>
      <c r="CV6" s="284"/>
      <c r="CW6" s="284"/>
      <c r="CX6" s="284"/>
      <c r="CY6" s="284"/>
      <c r="CZ6" s="284"/>
      <c r="DA6" s="284"/>
      <c r="DB6" s="284"/>
      <c r="DC6" s="284"/>
      <c r="DD6" s="285"/>
    </row>
    <row r="7" spans="1:108">
      <c r="A7" s="289"/>
      <c r="B7" s="290"/>
      <c r="C7" s="290"/>
      <c r="D7" s="290"/>
      <c r="E7" s="290"/>
      <c r="F7" s="290"/>
      <c r="G7" s="290"/>
      <c r="H7" s="290"/>
      <c r="I7" s="290"/>
      <c r="J7" s="290"/>
      <c r="K7" s="290"/>
      <c r="L7" s="290"/>
      <c r="M7" s="290"/>
      <c r="N7" s="290"/>
      <c r="O7" s="290"/>
      <c r="P7" s="291"/>
      <c r="Q7" s="289"/>
      <c r="R7" s="290"/>
      <c r="S7" s="290"/>
      <c r="T7" s="290"/>
      <c r="U7" s="290"/>
      <c r="V7" s="290"/>
      <c r="W7" s="290"/>
      <c r="X7" s="290"/>
      <c r="Y7" s="290"/>
      <c r="Z7" s="290"/>
      <c r="AA7" s="290"/>
      <c r="AB7" s="290"/>
      <c r="AC7" s="290"/>
      <c r="AD7" s="291"/>
      <c r="AE7" s="183" t="s">
        <v>16</v>
      </c>
      <c r="AF7" s="184"/>
      <c r="AG7" s="184"/>
      <c r="AH7" s="184"/>
      <c r="AI7" s="184"/>
      <c r="AJ7" s="184"/>
      <c r="AK7" s="184"/>
      <c r="AL7" s="184"/>
      <c r="AM7" s="184"/>
      <c r="AN7" s="184"/>
      <c r="AO7" s="184"/>
      <c r="AP7" s="184"/>
      <c r="AQ7" s="184"/>
      <c r="AR7" s="185"/>
      <c r="AS7" s="183" t="s">
        <v>17</v>
      </c>
      <c r="AT7" s="184"/>
      <c r="AU7" s="184"/>
      <c r="AV7" s="184"/>
      <c r="AW7" s="184"/>
      <c r="AX7" s="184"/>
      <c r="AY7" s="184"/>
      <c r="AZ7" s="184"/>
      <c r="BA7" s="184"/>
      <c r="BB7" s="184"/>
      <c r="BC7" s="184"/>
      <c r="BD7" s="184"/>
      <c r="BE7" s="184"/>
      <c r="BF7" s="185"/>
      <c r="BG7" s="189"/>
      <c r="BH7" s="190"/>
      <c r="BI7" s="190"/>
      <c r="BJ7" s="190"/>
      <c r="BK7" s="190"/>
      <c r="BL7" s="190"/>
      <c r="BM7" s="190"/>
      <c r="BN7" s="190"/>
      <c r="BO7" s="190"/>
      <c r="BP7" s="190"/>
      <c r="BQ7" s="190"/>
      <c r="BR7" s="190"/>
      <c r="BS7" s="191"/>
      <c r="BT7" s="189"/>
      <c r="BU7" s="190"/>
      <c r="BV7" s="190"/>
      <c r="BW7" s="190"/>
      <c r="BX7" s="190"/>
      <c r="BY7" s="190"/>
      <c r="BZ7" s="190"/>
      <c r="CA7" s="190"/>
      <c r="CB7" s="190"/>
      <c r="CC7" s="190"/>
      <c r="CD7" s="190"/>
      <c r="CE7" s="190"/>
      <c r="CF7" s="191"/>
      <c r="CG7" s="189"/>
      <c r="CH7" s="190"/>
      <c r="CI7" s="190"/>
      <c r="CJ7" s="190"/>
      <c r="CK7" s="190"/>
      <c r="CL7" s="190"/>
      <c r="CM7" s="190"/>
      <c r="CN7" s="190"/>
      <c r="CO7" s="190"/>
      <c r="CP7" s="190"/>
      <c r="CQ7" s="190"/>
      <c r="CR7" s="190"/>
      <c r="CS7" s="190"/>
      <c r="CT7" s="190"/>
      <c r="CU7" s="190"/>
      <c r="CV7" s="190"/>
      <c r="CW7" s="190"/>
      <c r="CX7" s="190"/>
      <c r="CY7" s="190"/>
      <c r="CZ7" s="190"/>
      <c r="DA7" s="190"/>
      <c r="DB7" s="190"/>
      <c r="DC7" s="190"/>
      <c r="DD7" s="191"/>
    </row>
    <row r="8" spans="1:108">
      <c r="A8" s="183">
        <v>1</v>
      </c>
      <c r="B8" s="184"/>
      <c r="C8" s="184"/>
      <c r="D8" s="184"/>
      <c r="E8" s="184"/>
      <c r="F8" s="184"/>
      <c r="G8" s="184"/>
      <c r="H8" s="184"/>
      <c r="I8" s="184"/>
      <c r="J8" s="184"/>
      <c r="K8" s="184"/>
      <c r="L8" s="184"/>
      <c r="M8" s="184"/>
      <c r="N8" s="184"/>
      <c r="O8" s="184"/>
      <c r="P8" s="185"/>
      <c r="Q8" s="183">
        <v>2</v>
      </c>
      <c r="R8" s="184"/>
      <c r="S8" s="184"/>
      <c r="T8" s="184"/>
      <c r="U8" s="184"/>
      <c r="V8" s="184"/>
      <c r="W8" s="184"/>
      <c r="X8" s="184"/>
      <c r="Y8" s="184"/>
      <c r="Z8" s="184"/>
      <c r="AA8" s="184"/>
      <c r="AB8" s="184"/>
      <c r="AC8" s="184"/>
      <c r="AD8" s="185"/>
      <c r="AE8" s="183">
        <v>3</v>
      </c>
      <c r="AF8" s="184"/>
      <c r="AG8" s="184"/>
      <c r="AH8" s="184"/>
      <c r="AI8" s="184"/>
      <c r="AJ8" s="184"/>
      <c r="AK8" s="184"/>
      <c r="AL8" s="184"/>
      <c r="AM8" s="184"/>
      <c r="AN8" s="184"/>
      <c r="AO8" s="184"/>
      <c r="AP8" s="184"/>
      <c r="AQ8" s="184"/>
      <c r="AR8" s="185"/>
      <c r="AS8" s="183">
        <v>4</v>
      </c>
      <c r="AT8" s="184"/>
      <c r="AU8" s="184"/>
      <c r="AV8" s="184"/>
      <c r="AW8" s="184"/>
      <c r="AX8" s="184"/>
      <c r="AY8" s="184"/>
      <c r="AZ8" s="184"/>
      <c r="BA8" s="184"/>
      <c r="BB8" s="184"/>
      <c r="BC8" s="184"/>
      <c r="BD8" s="184"/>
      <c r="BE8" s="184"/>
      <c r="BF8" s="185"/>
      <c r="BG8" s="183">
        <v>5</v>
      </c>
      <c r="BH8" s="184"/>
      <c r="BI8" s="184"/>
      <c r="BJ8" s="184"/>
      <c r="BK8" s="184"/>
      <c r="BL8" s="184"/>
      <c r="BM8" s="184"/>
      <c r="BN8" s="184"/>
      <c r="BO8" s="184"/>
      <c r="BP8" s="184"/>
      <c r="BQ8" s="184"/>
      <c r="BR8" s="184"/>
      <c r="BS8" s="185"/>
      <c r="BT8" s="183">
        <v>6</v>
      </c>
      <c r="BU8" s="184"/>
      <c r="BV8" s="184"/>
      <c r="BW8" s="184"/>
      <c r="BX8" s="184"/>
      <c r="BY8" s="184"/>
      <c r="BZ8" s="184"/>
      <c r="CA8" s="184"/>
      <c r="CB8" s="184"/>
      <c r="CC8" s="184"/>
      <c r="CD8" s="184"/>
      <c r="CE8" s="184"/>
      <c r="CF8" s="185"/>
      <c r="CG8" s="183">
        <v>7</v>
      </c>
      <c r="CH8" s="184"/>
      <c r="CI8" s="184"/>
      <c r="CJ8" s="184"/>
      <c r="CK8" s="184"/>
      <c r="CL8" s="184"/>
      <c r="CM8" s="184"/>
      <c r="CN8" s="184"/>
      <c r="CO8" s="184"/>
      <c r="CP8" s="184"/>
      <c r="CQ8" s="184"/>
      <c r="CR8" s="184"/>
      <c r="CS8" s="184"/>
      <c r="CT8" s="184"/>
      <c r="CU8" s="184"/>
      <c r="CV8" s="184"/>
      <c r="CW8" s="184"/>
      <c r="CX8" s="184"/>
      <c r="CY8" s="184"/>
      <c r="CZ8" s="184"/>
      <c r="DA8" s="184"/>
      <c r="DB8" s="184"/>
      <c r="DC8" s="184"/>
      <c r="DD8" s="185"/>
    </row>
    <row r="9" spans="1:108" ht="69" customHeight="1">
      <c r="A9" s="192" t="s">
        <v>736</v>
      </c>
      <c r="B9" s="192"/>
      <c r="C9" s="192"/>
      <c r="D9" s="192"/>
      <c r="E9" s="192"/>
      <c r="F9" s="192"/>
      <c r="G9" s="192"/>
      <c r="H9" s="192"/>
      <c r="I9" s="192"/>
      <c r="J9" s="192"/>
      <c r="K9" s="192"/>
      <c r="L9" s="192"/>
      <c r="M9" s="192"/>
      <c r="N9" s="192"/>
      <c r="O9" s="192"/>
      <c r="P9" s="192"/>
      <c r="Q9" s="282">
        <v>42394</v>
      </c>
      <c r="R9" s="282"/>
      <c r="S9" s="282"/>
      <c r="T9" s="282"/>
      <c r="U9" s="282"/>
      <c r="V9" s="282"/>
      <c r="W9" s="282"/>
      <c r="X9" s="282"/>
      <c r="Y9" s="282"/>
      <c r="Z9" s="282"/>
      <c r="AA9" s="282"/>
      <c r="AB9" s="282"/>
      <c r="AC9" s="282"/>
      <c r="AD9" s="282"/>
      <c r="AE9" s="199" t="s">
        <v>737</v>
      </c>
      <c r="AF9" s="199"/>
      <c r="AG9" s="199"/>
      <c r="AH9" s="199"/>
      <c r="AI9" s="199"/>
      <c r="AJ9" s="199"/>
      <c r="AK9" s="199"/>
      <c r="AL9" s="199"/>
      <c r="AM9" s="199"/>
      <c r="AN9" s="199"/>
      <c r="AO9" s="199"/>
      <c r="AP9" s="199"/>
      <c r="AQ9" s="199"/>
      <c r="AR9" s="199"/>
      <c r="AS9" s="282">
        <v>42340</v>
      </c>
      <c r="AT9" s="282"/>
      <c r="AU9" s="282"/>
      <c r="AV9" s="282"/>
      <c r="AW9" s="282"/>
      <c r="AX9" s="282"/>
      <c r="AY9" s="282"/>
      <c r="AZ9" s="282"/>
      <c r="BA9" s="282"/>
      <c r="BB9" s="282"/>
      <c r="BC9" s="282"/>
      <c r="BD9" s="282"/>
      <c r="BE9" s="282"/>
      <c r="BF9" s="282"/>
      <c r="BG9" s="199"/>
      <c r="BH9" s="199"/>
      <c r="BI9" s="199"/>
      <c r="BJ9" s="199"/>
      <c r="BK9" s="199"/>
      <c r="BL9" s="199"/>
      <c r="BM9" s="199"/>
      <c r="BN9" s="199"/>
      <c r="BO9" s="199"/>
      <c r="BP9" s="199"/>
      <c r="BQ9" s="199"/>
      <c r="BR9" s="199"/>
      <c r="BS9" s="199"/>
      <c r="BT9" s="271"/>
      <c r="BU9" s="271"/>
      <c r="BV9" s="271"/>
      <c r="BW9" s="271"/>
      <c r="BX9" s="271"/>
      <c r="BY9" s="271"/>
      <c r="BZ9" s="271"/>
      <c r="CA9" s="271"/>
      <c r="CB9" s="271"/>
      <c r="CC9" s="271"/>
      <c r="CD9" s="271"/>
      <c r="CE9" s="271"/>
      <c r="CF9" s="271"/>
      <c r="CG9" s="192" t="s">
        <v>738</v>
      </c>
      <c r="CH9" s="192"/>
      <c r="CI9" s="192"/>
      <c r="CJ9" s="192"/>
      <c r="CK9" s="192"/>
      <c r="CL9" s="192"/>
      <c r="CM9" s="192"/>
      <c r="CN9" s="192"/>
      <c r="CO9" s="192"/>
      <c r="CP9" s="192"/>
      <c r="CQ9" s="192"/>
      <c r="CR9" s="192"/>
      <c r="CS9" s="192"/>
      <c r="CT9" s="192"/>
      <c r="CU9" s="192"/>
      <c r="CV9" s="192"/>
      <c r="CW9" s="192"/>
      <c r="CX9" s="192"/>
      <c r="CY9" s="192"/>
      <c r="CZ9" s="192"/>
      <c r="DA9" s="192"/>
      <c r="DB9" s="192"/>
      <c r="DC9" s="192"/>
      <c r="DD9" s="192"/>
    </row>
    <row r="10" spans="1:108" ht="101.25" customHeight="1">
      <c r="A10" s="192" t="s">
        <v>1404</v>
      </c>
      <c r="B10" s="192"/>
      <c r="C10" s="192"/>
      <c r="D10" s="192"/>
      <c r="E10" s="192"/>
      <c r="F10" s="192"/>
      <c r="G10" s="192"/>
      <c r="H10" s="192"/>
      <c r="I10" s="192"/>
      <c r="J10" s="192"/>
      <c r="K10" s="192"/>
      <c r="L10" s="192"/>
      <c r="M10" s="192"/>
      <c r="N10" s="192"/>
      <c r="O10" s="192"/>
      <c r="P10" s="192"/>
      <c r="Q10" s="282">
        <v>42411</v>
      </c>
      <c r="R10" s="282"/>
      <c r="S10" s="282"/>
      <c r="T10" s="282"/>
      <c r="U10" s="282"/>
      <c r="V10" s="282"/>
      <c r="W10" s="282"/>
      <c r="X10" s="282"/>
      <c r="Y10" s="282"/>
      <c r="Z10" s="282"/>
      <c r="AA10" s="282"/>
      <c r="AB10" s="282"/>
      <c r="AC10" s="282"/>
      <c r="AD10" s="282"/>
      <c r="AE10" s="199" t="s">
        <v>739</v>
      </c>
      <c r="AF10" s="199"/>
      <c r="AG10" s="199"/>
      <c r="AH10" s="199"/>
      <c r="AI10" s="199"/>
      <c r="AJ10" s="199"/>
      <c r="AK10" s="199"/>
      <c r="AL10" s="199"/>
      <c r="AM10" s="199"/>
      <c r="AN10" s="199"/>
      <c r="AO10" s="199"/>
      <c r="AP10" s="199"/>
      <c r="AQ10" s="199"/>
      <c r="AR10" s="199"/>
      <c r="AS10" s="282">
        <v>42409</v>
      </c>
      <c r="AT10" s="282"/>
      <c r="AU10" s="282"/>
      <c r="AV10" s="282"/>
      <c r="AW10" s="282"/>
      <c r="AX10" s="282"/>
      <c r="AY10" s="282"/>
      <c r="AZ10" s="282"/>
      <c r="BA10" s="282"/>
      <c r="BB10" s="282"/>
      <c r="BC10" s="282"/>
      <c r="BD10" s="282"/>
      <c r="BE10" s="282"/>
      <c r="BF10" s="282"/>
      <c r="BG10" s="199"/>
      <c r="BH10" s="199"/>
      <c r="BI10" s="199"/>
      <c r="BJ10" s="199"/>
      <c r="BK10" s="199"/>
      <c r="BL10" s="199"/>
      <c r="BM10" s="199"/>
      <c r="BN10" s="199"/>
      <c r="BO10" s="199"/>
      <c r="BP10" s="199"/>
      <c r="BQ10" s="199"/>
      <c r="BR10" s="199"/>
      <c r="BS10" s="199"/>
      <c r="BT10" s="271"/>
      <c r="BU10" s="271"/>
      <c r="BV10" s="271"/>
      <c r="BW10" s="271"/>
      <c r="BX10" s="271"/>
      <c r="BY10" s="271"/>
      <c r="BZ10" s="271"/>
      <c r="CA10" s="271"/>
      <c r="CB10" s="271"/>
      <c r="CC10" s="271"/>
      <c r="CD10" s="271"/>
      <c r="CE10" s="271"/>
      <c r="CF10" s="271"/>
      <c r="CG10" s="192" t="s">
        <v>738</v>
      </c>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row>
    <row r="11" spans="1:108" ht="45.75" customHeight="1">
      <c r="A11" s="192" t="s">
        <v>740</v>
      </c>
      <c r="B11" s="192"/>
      <c r="C11" s="192"/>
      <c r="D11" s="192"/>
      <c r="E11" s="192"/>
      <c r="F11" s="192"/>
      <c r="G11" s="192"/>
      <c r="H11" s="192"/>
      <c r="I11" s="192"/>
      <c r="J11" s="192"/>
      <c r="K11" s="192"/>
      <c r="L11" s="192"/>
      <c r="M11" s="192"/>
      <c r="N11" s="192"/>
      <c r="O11" s="192"/>
      <c r="P11" s="192"/>
      <c r="Q11" s="282">
        <v>42566</v>
      </c>
      <c r="R11" s="282"/>
      <c r="S11" s="282"/>
      <c r="T11" s="282"/>
      <c r="U11" s="282"/>
      <c r="V11" s="282"/>
      <c r="W11" s="282"/>
      <c r="X11" s="282"/>
      <c r="Y11" s="282"/>
      <c r="Z11" s="282"/>
      <c r="AA11" s="282"/>
      <c r="AB11" s="282"/>
      <c r="AC11" s="282"/>
      <c r="AD11" s="282"/>
      <c r="AE11" s="199" t="s">
        <v>741</v>
      </c>
      <c r="AF11" s="199"/>
      <c r="AG11" s="199"/>
      <c r="AH11" s="199"/>
      <c r="AI11" s="199"/>
      <c r="AJ11" s="199"/>
      <c r="AK11" s="199"/>
      <c r="AL11" s="199"/>
      <c r="AM11" s="199"/>
      <c r="AN11" s="199"/>
      <c r="AO11" s="199"/>
      <c r="AP11" s="199"/>
      <c r="AQ11" s="199"/>
      <c r="AR11" s="199"/>
      <c r="AS11" s="282">
        <v>42550</v>
      </c>
      <c r="AT11" s="282"/>
      <c r="AU11" s="282"/>
      <c r="AV11" s="282"/>
      <c r="AW11" s="282"/>
      <c r="AX11" s="282"/>
      <c r="AY11" s="282"/>
      <c r="AZ11" s="282"/>
      <c r="BA11" s="282"/>
      <c r="BB11" s="282"/>
      <c r="BC11" s="282"/>
      <c r="BD11" s="282"/>
      <c r="BE11" s="282"/>
      <c r="BF11" s="282"/>
      <c r="BG11" s="199"/>
      <c r="BH11" s="199"/>
      <c r="BI11" s="199"/>
      <c r="BJ11" s="199"/>
      <c r="BK11" s="199"/>
      <c r="BL11" s="199"/>
      <c r="BM11" s="199"/>
      <c r="BN11" s="199"/>
      <c r="BO11" s="199"/>
      <c r="BP11" s="199"/>
      <c r="BQ11" s="199"/>
      <c r="BR11" s="199"/>
      <c r="BS11" s="199"/>
      <c r="BT11" s="271"/>
      <c r="BU11" s="271"/>
      <c r="BV11" s="271"/>
      <c r="BW11" s="271"/>
      <c r="BX11" s="271"/>
      <c r="BY11" s="271"/>
      <c r="BZ11" s="271"/>
      <c r="CA11" s="271"/>
      <c r="CB11" s="271"/>
      <c r="CC11" s="271"/>
      <c r="CD11" s="271"/>
      <c r="CE11" s="271"/>
      <c r="CF11" s="271"/>
      <c r="CG11" s="192" t="s">
        <v>738</v>
      </c>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row>
    <row r="12" spans="1:108" ht="45.2" customHeight="1">
      <c r="A12" s="192" t="s">
        <v>740</v>
      </c>
      <c r="B12" s="192"/>
      <c r="C12" s="192"/>
      <c r="D12" s="192"/>
      <c r="E12" s="192"/>
      <c r="F12" s="192"/>
      <c r="G12" s="192"/>
      <c r="H12" s="192"/>
      <c r="I12" s="192"/>
      <c r="J12" s="192"/>
      <c r="K12" s="192"/>
      <c r="L12" s="192"/>
      <c r="M12" s="192"/>
      <c r="N12" s="192"/>
      <c r="O12" s="192"/>
      <c r="P12" s="192"/>
      <c r="Q12" s="282">
        <v>42566</v>
      </c>
      <c r="R12" s="282"/>
      <c r="S12" s="282"/>
      <c r="T12" s="282"/>
      <c r="U12" s="282"/>
      <c r="V12" s="282"/>
      <c r="W12" s="282"/>
      <c r="X12" s="282"/>
      <c r="Y12" s="282"/>
      <c r="Z12" s="282"/>
      <c r="AA12" s="282"/>
      <c r="AB12" s="282"/>
      <c r="AC12" s="282"/>
      <c r="AD12" s="282"/>
      <c r="AE12" s="199" t="s">
        <v>196</v>
      </c>
      <c r="AF12" s="199"/>
      <c r="AG12" s="199"/>
      <c r="AH12" s="199"/>
      <c r="AI12" s="199"/>
      <c r="AJ12" s="199"/>
      <c r="AK12" s="199"/>
      <c r="AL12" s="199"/>
      <c r="AM12" s="199"/>
      <c r="AN12" s="199"/>
      <c r="AO12" s="199"/>
      <c r="AP12" s="199"/>
      <c r="AQ12" s="199"/>
      <c r="AR12" s="199"/>
      <c r="AS12" s="282">
        <v>42550</v>
      </c>
      <c r="AT12" s="282"/>
      <c r="AU12" s="282"/>
      <c r="AV12" s="282"/>
      <c r="AW12" s="282"/>
      <c r="AX12" s="282"/>
      <c r="AY12" s="282"/>
      <c r="AZ12" s="282"/>
      <c r="BA12" s="282"/>
      <c r="BB12" s="282"/>
      <c r="BC12" s="282"/>
      <c r="BD12" s="282"/>
      <c r="BE12" s="282"/>
      <c r="BF12" s="282"/>
      <c r="BG12" s="199"/>
      <c r="BH12" s="199"/>
      <c r="BI12" s="199"/>
      <c r="BJ12" s="199"/>
      <c r="BK12" s="199"/>
      <c r="BL12" s="199"/>
      <c r="BM12" s="199"/>
      <c r="BN12" s="199"/>
      <c r="BO12" s="199"/>
      <c r="BP12" s="199"/>
      <c r="BQ12" s="199"/>
      <c r="BR12" s="199"/>
      <c r="BS12" s="199"/>
      <c r="BT12" s="271"/>
      <c r="BU12" s="271"/>
      <c r="BV12" s="271"/>
      <c r="BW12" s="271"/>
      <c r="BX12" s="271"/>
      <c r="BY12" s="271"/>
      <c r="BZ12" s="271"/>
      <c r="CA12" s="271"/>
      <c r="CB12" s="271"/>
      <c r="CC12" s="271"/>
      <c r="CD12" s="271"/>
      <c r="CE12" s="271"/>
      <c r="CF12" s="271"/>
      <c r="CG12" s="192" t="s">
        <v>738</v>
      </c>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row>
    <row r="13" spans="1:108" ht="45.2" customHeight="1">
      <c r="A13" s="192" t="s">
        <v>740</v>
      </c>
      <c r="B13" s="192"/>
      <c r="C13" s="192"/>
      <c r="D13" s="192"/>
      <c r="E13" s="192"/>
      <c r="F13" s="192"/>
      <c r="G13" s="192"/>
      <c r="H13" s="192"/>
      <c r="I13" s="192"/>
      <c r="J13" s="192"/>
      <c r="K13" s="192"/>
      <c r="L13" s="192"/>
      <c r="M13" s="192"/>
      <c r="N13" s="192"/>
      <c r="O13" s="192"/>
      <c r="P13" s="192"/>
      <c r="Q13" s="282">
        <v>42614</v>
      </c>
      <c r="R13" s="282"/>
      <c r="S13" s="282"/>
      <c r="T13" s="282"/>
      <c r="U13" s="282"/>
      <c r="V13" s="282"/>
      <c r="W13" s="282"/>
      <c r="X13" s="282"/>
      <c r="Y13" s="282"/>
      <c r="Z13" s="282"/>
      <c r="AA13" s="282"/>
      <c r="AB13" s="282"/>
      <c r="AC13" s="282"/>
      <c r="AD13" s="282"/>
      <c r="AE13" s="199" t="s">
        <v>1379</v>
      </c>
      <c r="AF13" s="199"/>
      <c r="AG13" s="199"/>
      <c r="AH13" s="199"/>
      <c r="AI13" s="199"/>
      <c r="AJ13" s="199"/>
      <c r="AK13" s="199"/>
      <c r="AL13" s="199"/>
      <c r="AM13" s="199"/>
      <c r="AN13" s="199"/>
      <c r="AO13" s="199"/>
      <c r="AP13" s="199"/>
      <c r="AQ13" s="199"/>
      <c r="AR13" s="199"/>
      <c r="AS13" s="282">
        <v>42565</v>
      </c>
      <c r="AT13" s="282"/>
      <c r="AU13" s="282"/>
      <c r="AV13" s="282"/>
      <c r="AW13" s="282"/>
      <c r="AX13" s="282"/>
      <c r="AY13" s="282"/>
      <c r="AZ13" s="282"/>
      <c r="BA13" s="282"/>
      <c r="BB13" s="282"/>
      <c r="BC13" s="282"/>
      <c r="BD13" s="282"/>
      <c r="BE13" s="282"/>
      <c r="BF13" s="282"/>
      <c r="BG13" s="199"/>
      <c r="BH13" s="199"/>
      <c r="BI13" s="199"/>
      <c r="BJ13" s="199"/>
      <c r="BK13" s="199"/>
      <c r="BL13" s="199"/>
      <c r="BM13" s="199"/>
      <c r="BN13" s="199"/>
      <c r="BO13" s="199"/>
      <c r="BP13" s="199"/>
      <c r="BQ13" s="199"/>
      <c r="BR13" s="199"/>
      <c r="BS13" s="199"/>
      <c r="BT13" s="271"/>
      <c r="BU13" s="271"/>
      <c r="BV13" s="271"/>
      <c r="BW13" s="271"/>
      <c r="BX13" s="271"/>
      <c r="BY13" s="271"/>
      <c r="BZ13" s="271"/>
      <c r="CA13" s="271"/>
      <c r="CB13" s="271"/>
      <c r="CC13" s="271"/>
      <c r="CD13" s="271"/>
      <c r="CE13" s="271"/>
      <c r="CF13" s="271"/>
      <c r="CG13" s="192" t="s">
        <v>738</v>
      </c>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row>
    <row r="14" spans="1:108" ht="57" customHeight="1">
      <c r="A14" s="192" t="s">
        <v>742</v>
      </c>
      <c r="B14" s="192"/>
      <c r="C14" s="192"/>
      <c r="D14" s="192"/>
      <c r="E14" s="192"/>
      <c r="F14" s="192"/>
      <c r="G14" s="192"/>
      <c r="H14" s="192"/>
      <c r="I14" s="192"/>
      <c r="J14" s="192"/>
      <c r="K14" s="192"/>
      <c r="L14" s="192"/>
      <c r="M14" s="192"/>
      <c r="N14" s="192"/>
      <c r="O14" s="192"/>
      <c r="P14" s="192"/>
      <c r="Q14" s="282">
        <v>42644</v>
      </c>
      <c r="R14" s="282"/>
      <c r="S14" s="282"/>
      <c r="T14" s="282"/>
      <c r="U14" s="282"/>
      <c r="V14" s="282"/>
      <c r="W14" s="282"/>
      <c r="X14" s="282"/>
      <c r="Y14" s="282"/>
      <c r="Z14" s="282"/>
      <c r="AA14" s="282"/>
      <c r="AB14" s="282"/>
      <c r="AC14" s="282"/>
      <c r="AD14" s="282"/>
      <c r="AE14" s="199" t="s">
        <v>386</v>
      </c>
      <c r="AF14" s="199"/>
      <c r="AG14" s="199"/>
      <c r="AH14" s="199"/>
      <c r="AI14" s="199"/>
      <c r="AJ14" s="199"/>
      <c r="AK14" s="199"/>
      <c r="AL14" s="199"/>
      <c r="AM14" s="199"/>
      <c r="AN14" s="199"/>
      <c r="AO14" s="199"/>
      <c r="AP14" s="199"/>
      <c r="AQ14" s="199"/>
      <c r="AR14" s="199"/>
      <c r="AS14" s="282">
        <v>42628</v>
      </c>
      <c r="AT14" s="282"/>
      <c r="AU14" s="282"/>
      <c r="AV14" s="282"/>
      <c r="AW14" s="282"/>
      <c r="AX14" s="282"/>
      <c r="AY14" s="282"/>
      <c r="AZ14" s="282"/>
      <c r="BA14" s="282"/>
      <c r="BB14" s="282"/>
      <c r="BC14" s="282"/>
      <c r="BD14" s="282"/>
      <c r="BE14" s="282"/>
      <c r="BF14" s="282"/>
      <c r="BG14" s="199"/>
      <c r="BH14" s="199"/>
      <c r="BI14" s="199"/>
      <c r="BJ14" s="199"/>
      <c r="BK14" s="199"/>
      <c r="BL14" s="199"/>
      <c r="BM14" s="199"/>
      <c r="BN14" s="199"/>
      <c r="BO14" s="199"/>
      <c r="BP14" s="199"/>
      <c r="BQ14" s="199"/>
      <c r="BR14" s="199"/>
      <c r="BS14" s="199"/>
      <c r="BT14" s="271"/>
      <c r="BU14" s="271"/>
      <c r="BV14" s="271"/>
      <c r="BW14" s="271"/>
      <c r="BX14" s="271"/>
      <c r="BY14" s="271"/>
      <c r="BZ14" s="271"/>
      <c r="CA14" s="271"/>
      <c r="CB14" s="271"/>
      <c r="CC14" s="271"/>
      <c r="CD14" s="271"/>
      <c r="CE14" s="271"/>
      <c r="CF14" s="271"/>
      <c r="CG14" s="192" t="s">
        <v>738</v>
      </c>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row>
    <row r="15" spans="1:108" ht="102" customHeight="1">
      <c r="A15" s="192" t="s">
        <v>743</v>
      </c>
      <c r="B15" s="192"/>
      <c r="C15" s="192"/>
      <c r="D15" s="192"/>
      <c r="E15" s="192"/>
      <c r="F15" s="192"/>
      <c r="G15" s="192"/>
      <c r="H15" s="192"/>
      <c r="I15" s="192"/>
      <c r="J15" s="192"/>
      <c r="K15" s="192"/>
      <c r="L15" s="192"/>
      <c r="M15" s="192"/>
      <c r="N15" s="192"/>
      <c r="O15" s="192"/>
      <c r="P15" s="192"/>
      <c r="Q15" s="282">
        <v>42644</v>
      </c>
      <c r="R15" s="282"/>
      <c r="S15" s="282"/>
      <c r="T15" s="282"/>
      <c r="U15" s="282"/>
      <c r="V15" s="282"/>
      <c r="W15" s="282"/>
      <c r="X15" s="282"/>
      <c r="Y15" s="282"/>
      <c r="Z15" s="282"/>
      <c r="AA15" s="282"/>
      <c r="AB15" s="282"/>
      <c r="AC15" s="282"/>
      <c r="AD15" s="282"/>
      <c r="AE15" s="199" t="s">
        <v>744</v>
      </c>
      <c r="AF15" s="199"/>
      <c r="AG15" s="199"/>
      <c r="AH15" s="199"/>
      <c r="AI15" s="199"/>
      <c r="AJ15" s="199"/>
      <c r="AK15" s="199"/>
      <c r="AL15" s="199"/>
      <c r="AM15" s="199"/>
      <c r="AN15" s="199"/>
      <c r="AO15" s="199"/>
      <c r="AP15" s="199"/>
      <c r="AQ15" s="199"/>
      <c r="AR15" s="199"/>
      <c r="AS15" s="282">
        <v>42639</v>
      </c>
      <c r="AT15" s="282"/>
      <c r="AU15" s="282"/>
      <c r="AV15" s="282"/>
      <c r="AW15" s="282"/>
      <c r="AX15" s="282"/>
      <c r="AY15" s="282"/>
      <c r="AZ15" s="282"/>
      <c r="BA15" s="282"/>
      <c r="BB15" s="282"/>
      <c r="BC15" s="282"/>
      <c r="BD15" s="282"/>
      <c r="BE15" s="282"/>
      <c r="BF15" s="282"/>
      <c r="BG15" s="199"/>
      <c r="BH15" s="199"/>
      <c r="BI15" s="199"/>
      <c r="BJ15" s="199"/>
      <c r="BK15" s="199"/>
      <c r="BL15" s="199"/>
      <c r="BM15" s="199"/>
      <c r="BN15" s="199"/>
      <c r="BO15" s="199"/>
      <c r="BP15" s="199"/>
      <c r="BQ15" s="199"/>
      <c r="BR15" s="199"/>
      <c r="BS15" s="199"/>
      <c r="BT15" s="271"/>
      <c r="BU15" s="271"/>
      <c r="BV15" s="271"/>
      <c r="BW15" s="271"/>
      <c r="BX15" s="271"/>
      <c r="BY15" s="271"/>
      <c r="BZ15" s="271"/>
      <c r="CA15" s="271"/>
      <c r="CB15" s="271"/>
      <c r="CC15" s="271"/>
      <c r="CD15" s="271"/>
      <c r="CE15" s="271"/>
      <c r="CF15" s="271"/>
      <c r="CG15" s="192" t="s">
        <v>738</v>
      </c>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row>
    <row r="16" spans="1:108" ht="113.25" customHeight="1">
      <c r="A16" s="192" t="s">
        <v>745</v>
      </c>
      <c r="B16" s="192"/>
      <c r="C16" s="192"/>
      <c r="D16" s="192"/>
      <c r="E16" s="192"/>
      <c r="F16" s="192"/>
      <c r="G16" s="192"/>
      <c r="H16" s="192"/>
      <c r="I16" s="192"/>
      <c r="J16" s="192"/>
      <c r="K16" s="192"/>
      <c r="L16" s="192"/>
      <c r="M16" s="192"/>
      <c r="N16" s="192"/>
      <c r="O16" s="192"/>
      <c r="P16" s="192"/>
      <c r="Q16" s="282">
        <v>42675</v>
      </c>
      <c r="R16" s="282"/>
      <c r="S16" s="282"/>
      <c r="T16" s="282"/>
      <c r="U16" s="282"/>
      <c r="V16" s="282"/>
      <c r="W16" s="282"/>
      <c r="X16" s="282"/>
      <c r="Y16" s="282"/>
      <c r="Z16" s="282"/>
      <c r="AA16" s="282"/>
      <c r="AB16" s="282"/>
      <c r="AC16" s="282"/>
      <c r="AD16" s="282"/>
      <c r="AE16" s="199" t="s">
        <v>744</v>
      </c>
      <c r="AF16" s="199"/>
      <c r="AG16" s="199"/>
      <c r="AH16" s="199"/>
      <c r="AI16" s="199"/>
      <c r="AJ16" s="199"/>
      <c r="AK16" s="199"/>
      <c r="AL16" s="199"/>
      <c r="AM16" s="199"/>
      <c r="AN16" s="199"/>
      <c r="AO16" s="199"/>
      <c r="AP16" s="199"/>
      <c r="AQ16" s="199"/>
      <c r="AR16" s="199"/>
      <c r="AS16" s="282">
        <v>42639</v>
      </c>
      <c r="AT16" s="282"/>
      <c r="AU16" s="282"/>
      <c r="AV16" s="282"/>
      <c r="AW16" s="282"/>
      <c r="AX16" s="282"/>
      <c r="AY16" s="282"/>
      <c r="AZ16" s="282"/>
      <c r="BA16" s="282"/>
      <c r="BB16" s="282"/>
      <c r="BC16" s="282"/>
      <c r="BD16" s="282"/>
      <c r="BE16" s="282"/>
      <c r="BF16" s="282"/>
      <c r="BG16" s="199"/>
      <c r="BH16" s="199"/>
      <c r="BI16" s="199"/>
      <c r="BJ16" s="199"/>
      <c r="BK16" s="199"/>
      <c r="BL16" s="199"/>
      <c r="BM16" s="199"/>
      <c r="BN16" s="199"/>
      <c r="BO16" s="199"/>
      <c r="BP16" s="199"/>
      <c r="BQ16" s="199"/>
      <c r="BR16" s="199"/>
      <c r="BS16" s="199"/>
      <c r="BT16" s="271"/>
      <c r="BU16" s="271"/>
      <c r="BV16" s="271"/>
      <c r="BW16" s="271"/>
      <c r="BX16" s="271"/>
      <c r="BY16" s="271"/>
      <c r="BZ16" s="271"/>
      <c r="CA16" s="271"/>
      <c r="CB16" s="271"/>
      <c r="CC16" s="271"/>
      <c r="CD16" s="271"/>
      <c r="CE16" s="271"/>
      <c r="CF16" s="271"/>
      <c r="CG16" s="192" t="s">
        <v>738</v>
      </c>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row>
    <row r="17" spans="1:108" ht="45.2" customHeight="1">
      <c r="A17" s="192" t="s">
        <v>740</v>
      </c>
      <c r="B17" s="192"/>
      <c r="C17" s="192"/>
      <c r="D17" s="192"/>
      <c r="E17" s="192"/>
      <c r="F17" s="192"/>
      <c r="G17" s="192"/>
      <c r="H17" s="192"/>
      <c r="I17" s="192"/>
      <c r="J17" s="192"/>
      <c r="K17" s="192"/>
      <c r="L17" s="192"/>
      <c r="M17" s="192"/>
      <c r="N17" s="192"/>
      <c r="O17" s="192"/>
      <c r="P17" s="192"/>
      <c r="Q17" s="282">
        <v>42705</v>
      </c>
      <c r="R17" s="282"/>
      <c r="S17" s="282"/>
      <c r="T17" s="282"/>
      <c r="U17" s="282"/>
      <c r="V17" s="282"/>
      <c r="W17" s="282"/>
      <c r="X17" s="282"/>
      <c r="Y17" s="282"/>
      <c r="Z17" s="282"/>
      <c r="AA17" s="282"/>
      <c r="AB17" s="282"/>
      <c r="AC17" s="282"/>
      <c r="AD17" s="282"/>
      <c r="AE17" s="199" t="s">
        <v>746</v>
      </c>
      <c r="AF17" s="199"/>
      <c r="AG17" s="199"/>
      <c r="AH17" s="199"/>
      <c r="AI17" s="199"/>
      <c r="AJ17" s="199"/>
      <c r="AK17" s="199"/>
      <c r="AL17" s="199"/>
      <c r="AM17" s="199"/>
      <c r="AN17" s="199"/>
      <c r="AO17" s="199"/>
      <c r="AP17" s="199"/>
      <c r="AQ17" s="199"/>
      <c r="AR17" s="199"/>
      <c r="AS17" s="282">
        <v>42702</v>
      </c>
      <c r="AT17" s="282"/>
      <c r="AU17" s="282"/>
      <c r="AV17" s="282"/>
      <c r="AW17" s="282"/>
      <c r="AX17" s="282"/>
      <c r="AY17" s="282"/>
      <c r="AZ17" s="282"/>
      <c r="BA17" s="282"/>
      <c r="BB17" s="282"/>
      <c r="BC17" s="282"/>
      <c r="BD17" s="282"/>
      <c r="BE17" s="282"/>
      <c r="BF17" s="282"/>
      <c r="BG17" s="199"/>
      <c r="BH17" s="199"/>
      <c r="BI17" s="199"/>
      <c r="BJ17" s="199"/>
      <c r="BK17" s="199"/>
      <c r="BL17" s="199"/>
      <c r="BM17" s="199"/>
      <c r="BN17" s="199"/>
      <c r="BO17" s="199"/>
      <c r="BP17" s="199"/>
      <c r="BQ17" s="199"/>
      <c r="BR17" s="199"/>
      <c r="BS17" s="199"/>
      <c r="BT17" s="271"/>
      <c r="BU17" s="271"/>
      <c r="BV17" s="271"/>
      <c r="BW17" s="271"/>
      <c r="BX17" s="271"/>
      <c r="BY17" s="271"/>
      <c r="BZ17" s="271"/>
      <c r="CA17" s="271"/>
      <c r="CB17" s="271"/>
      <c r="CC17" s="271"/>
      <c r="CD17" s="271"/>
      <c r="CE17" s="271"/>
      <c r="CF17" s="271"/>
      <c r="CG17" s="192" t="s">
        <v>738</v>
      </c>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row>
  </sheetData>
  <mergeCells count="80">
    <mergeCell ref="A5:BF5"/>
    <mergeCell ref="BG5:CF5"/>
    <mergeCell ref="CG5:DD7"/>
    <mergeCell ref="A6:P7"/>
    <mergeCell ref="Q6:AD7"/>
    <mergeCell ref="AE6:BF6"/>
    <mergeCell ref="BG6:BS7"/>
    <mergeCell ref="BT6:CF7"/>
    <mergeCell ref="AE7:AR7"/>
    <mergeCell ref="AS7:BF7"/>
    <mergeCell ref="CG8:DD8"/>
    <mergeCell ref="BT9:CF9"/>
    <mergeCell ref="CG9:DD9"/>
    <mergeCell ref="A8:P8"/>
    <mergeCell ref="Q8:AD8"/>
    <mergeCell ref="AE8:AR8"/>
    <mergeCell ref="AS8:BF8"/>
    <mergeCell ref="BG8:BS8"/>
    <mergeCell ref="BT8:CF8"/>
    <mergeCell ref="A9:P9"/>
    <mergeCell ref="Q9:AD9"/>
    <mergeCell ref="AE9:AR9"/>
    <mergeCell ref="AS9:BF9"/>
    <mergeCell ref="BG9:BS9"/>
    <mergeCell ref="A16:P16"/>
    <mergeCell ref="CG16:DD16"/>
    <mergeCell ref="A17:P17"/>
    <mergeCell ref="CG17:DD17"/>
    <mergeCell ref="Q17:AD17"/>
    <mergeCell ref="AE17:AR17"/>
    <mergeCell ref="AS17:BF17"/>
    <mergeCell ref="BG17:BS17"/>
    <mergeCell ref="BT17:CF17"/>
    <mergeCell ref="Q16:AD16"/>
    <mergeCell ref="AE16:AR16"/>
    <mergeCell ref="AS16:BF16"/>
    <mergeCell ref="BG16:BS16"/>
    <mergeCell ref="BT16:CF16"/>
    <mergeCell ref="CG10:DD10"/>
    <mergeCell ref="A11:P11"/>
    <mergeCell ref="Q11:AD11"/>
    <mergeCell ref="AE11:AR11"/>
    <mergeCell ref="AS11:BF11"/>
    <mergeCell ref="BG11:BS11"/>
    <mergeCell ref="BT11:CF11"/>
    <mergeCell ref="CG11:DD11"/>
    <mergeCell ref="A10:P10"/>
    <mergeCell ref="Q10:AD10"/>
    <mergeCell ref="AE10:AR10"/>
    <mergeCell ref="AS10:BF10"/>
    <mergeCell ref="BG10:BS10"/>
    <mergeCell ref="BT10:CF10"/>
    <mergeCell ref="CG12:DD12"/>
    <mergeCell ref="A13:P13"/>
    <mergeCell ref="Q13:AD13"/>
    <mergeCell ref="AE13:AR13"/>
    <mergeCell ref="AS13:BF13"/>
    <mergeCell ref="BG13:BS13"/>
    <mergeCell ref="BT13:CF13"/>
    <mergeCell ref="CG13:DD13"/>
    <mergeCell ref="A12:P12"/>
    <mergeCell ref="Q12:AD12"/>
    <mergeCell ref="AE12:AR12"/>
    <mergeCell ref="AS12:BF12"/>
    <mergeCell ref="BG12:BS12"/>
    <mergeCell ref="BT12:CF12"/>
    <mergeCell ref="BG14:BS14"/>
    <mergeCell ref="BT14:CF14"/>
    <mergeCell ref="CG14:DD14"/>
    <mergeCell ref="A15:P15"/>
    <mergeCell ref="Q15:AD15"/>
    <mergeCell ref="AE15:AR15"/>
    <mergeCell ref="AS15:BF15"/>
    <mergeCell ref="BG15:BS15"/>
    <mergeCell ref="BT15:CF15"/>
    <mergeCell ref="CG15:DD15"/>
    <mergeCell ref="A14:P14"/>
    <mergeCell ref="Q14:AD14"/>
    <mergeCell ref="AE14:AR14"/>
    <mergeCell ref="AS14:BF14"/>
  </mergeCells>
  <pageMargins left="0.74803149606299213" right="0.35433070866141736" top="0.74803149606299213" bottom="0.74803149606299213" header="0.31496062992125984" footer="0.31496062992125984"/>
  <pageSetup paperSize="9" scale="98" firstPageNumber="138" orientation="portrait" useFirstPageNumber="1" verticalDpi="0" r:id="rId1"/>
  <headerFooter>
    <oddHeader>&amp;C&amp;P</oddHeader>
  </headerFooter>
</worksheet>
</file>

<file path=xl/worksheets/sheet8.xml><?xml version="1.0" encoding="utf-8"?>
<worksheet xmlns="http://schemas.openxmlformats.org/spreadsheetml/2006/main" xmlns:r="http://schemas.openxmlformats.org/officeDocument/2006/relationships">
  <dimension ref="A1:CW12"/>
  <sheetViews>
    <sheetView zoomScaleNormal="100" zoomScaleSheetLayoutView="85" workbookViewId="0">
      <selection activeCell="A2" sqref="A2:CV2"/>
    </sheetView>
  </sheetViews>
  <sheetFormatPr defaultColWidth="0.85546875" defaultRowHeight="11.25"/>
  <cols>
    <col min="1" max="35" width="0.85546875" style="76"/>
    <col min="36" max="37" width="0.85546875" style="76" customWidth="1"/>
    <col min="38" max="78" width="0.85546875" style="76"/>
    <col min="79" max="79" width="1.5703125" style="76" customWidth="1"/>
    <col min="80" max="81" width="0.85546875" style="76"/>
    <col min="82" max="82" width="1.5703125" style="76" customWidth="1"/>
    <col min="83" max="98" width="0.85546875" style="76"/>
    <col min="99" max="99" width="5.42578125" style="76" customWidth="1"/>
    <col min="100" max="100" width="5.7109375" style="76" customWidth="1"/>
    <col min="101" max="101" width="1.5703125" style="76" customWidth="1"/>
    <col min="102" max="16384" width="0.85546875" style="76"/>
  </cols>
  <sheetData>
    <row r="1" spans="1:101" s="79" customFormat="1" ht="12.75">
      <c r="O1" s="137" t="s">
        <v>554</v>
      </c>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U1" s="81" t="s">
        <v>49</v>
      </c>
      <c r="CW1" s="82"/>
    </row>
    <row r="2" spans="1:101" ht="12.95" customHeight="1">
      <c r="A2" s="281" t="s">
        <v>551</v>
      </c>
      <c r="B2" s="281"/>
      <c r="C2" s="281"/>
      <c r="D2" s="281"/>
      <c r="E2" s="281"/>
      <c r="F2" s="281"/>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1"/>
      <c r="AS2" s="281"/>
      <c r="AT2" s="281"/>
      <c r="AU2" s="281"/>
      <c r="AV2" s="281"/>
      <c r="AW2" s="281"/>
      <c r="AX2" s="281"/>
      <c r="AY2" s="281"/>
      <c r="AZ2" s="281"/>
      <c r="BA2" s="281"/>
      <c r="BB2" s="281"/>
      <c r="BC2" s="281"/>
      <c r="BD2" s="281"/>
      <c r="BE2" s="281"/>
      <c r="BF2" s="281"/>
      <c r="BG2" s="281"/>
      <c r="BH2" s="281"/>
      <c r="BI2" s="281"/>
      <c r="BJ2" s="281"/>
      <c r="BK2" s="281"/>
      <c r="BL2" s="281"/>
      <c r="BM2" s="281"/>
      <c r="BN2" s="281"/>
      <c r="BO2" s="281"/>
      <c r="BP2" s="281"/>
      <c r="BQ2" s="281"/>
      <c r="BR2" s="281"/>
      <c r="BS2" s="281"/>
      <c r="BT2" s="281"/>
      <c r="BU2" s="281"/>
      <c r="BV2" s="281"/>
      <c r="BW2" s="281"/>
      <c r="BX2" s="281"/>
      <c r="BY2" s="281"/>
      <c r="BZ2" s="281"/>
      <c r="CA2" s="281"/>
      <c r="CB2" s="281"/>
      <c r="CC2" s="281"/>
      <c r="CD2" s="281"/>
      <c r="CE2" s="281"/>
      <c r="CF2" s="281"/>
      <c r="CG2" s="281"/>
      <c r="CH2" s="281"/>
      <c r="CI2" s="281"/>
      <c r="CJ2" s="281"/>
      <c r="CK2" s="281"/>
      <c r="CL2" s="281"/>
      <c r="CM2" s="281"/>
      <c r="CN2" s="281"/>
      <c r="CO2" s="281"/>
      <c r="CP2" s="281"/>
      <c r="CQ2" s="281"/>
      <c r="CR2" s="281"/>
      <c r="CS2" s="281"/>
      <c r="CT2" s="281"/>
      <c r="CU2" s="281"/>
      <c r="CV2" s="281"/>
      <c r="CW2" s="83"/>
    </row>
    <row r="3" spans="1:101" ht="9.9499999999999993" customHeight="1">
      <c r="CW3" s="83"/>
    </row>
    <row r="4" spans="1:101" ht="23.25" customHeight="1">
      <c r="A4" s="257" t="s">
        <v>50</v>
      </c>
      <c r="B4" s="258"/>
      <c r="C4" s="258"/>
      <c r="D4" s="258"/>
      <c r="E4" s="258"/>
      <c r="F4" s="258"/>
      <c r="G4" s="258"/>
      <c r="H4" s="258"/>
      <c r="I4" s="258"/>
      <c r="J4" s="258"/>
      <c r="K4" s="258"/>
      <c r="L4" s="258"/>
      <c r="M4" s="258"/>
      <c r="N4" s="258"/>
      <c r="O4" s="258"/>
      <c r="P4" s="259"/>
      <c r="Q4" s="257" t="s">
        <v>51</v>
      </c>
      <c r="R4" s="258"/>
      <c r="S4" s="258"/>
      <c r="T4" s="258"/>
      <c r="U4" s="258"/>
      <c r="V4" s="258"/>
      <c r="W4" s="258"/>
      <c r="X4" s="258"/>
      <c r="Y4" s="258"/>
      <c r="Z4" s="258"/>
      <c r="AA4" s="258"/>
      <c r="AB4" s="258"/>
      <c r="AC4" s="258"/>
      <c r="AD4" s="258"/>
      <c r="AE4" s="258"/>
      <c r="AF4" s="258"/>
      <c r="AG4" s="258"/>
      <c r="AH4" s="258"/>
      <c r="AI4" s="258"/>
      <c r="AJ4" s="258"/>
      <c r="AK4" s="259"/>
      <c r="AL4" s="257" t="s">
        <v>52</v>
      </c>
      <c r="AM4" s="258"/>
      <c r="AN4" s="258"/>
      <c r="AO4" s="258"/>
      <c r="AP4" s="258"/>
      <c r="AQ4" s="258"/>
      <c r="AR4" s="258"/>
      <c r="AS4" s="258"/>
      <c r="AT4" s="258"/>
      <c r="AU4" s="258"/>
      <c r="AV4" s="258"/>
      <c r="AW4" s="258"/>
      <c r="AX4" s="258"/>
      <c r="AY4" s="258"/>
      <c r="AZ4" s="258"/>
      <c r="BA4" s="258"/>
      <c r="BB4" s="258"/>
      <c r="BC4" s="258"/>
      <c r="BD4" s="258"/>
      <c r="BE4" s="258"/>
      <c r="BF4" s="259"/>
      <c r="BG4" s="257" t="s">
        <v>53</v>
      </c>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9"/>
      <c r="CG4" s="257" t="s">
        <v>54</v>
      </c>
      <c r="CH4" s="258"/>
      <c r="CI4" s="258"/>
      <c r="CJ4" s="258"/>
      <c r="CK4" s="258"/>
      <c r="CL4" s="258"/>
      <c r="CM4" s="258"/>
      <c r="CN4" s="258"/>
      <c r="CO4" s="258"/>
      <c r="CP4" s="258"/>
      <c r="CQ4" s="258"/>
      <c r="CR4" s="258"/>
      <c r="CS4" s="258"/>
      <c r="CT4" s="258"/>
      <c r="CU4" s="258"/>
      <c r="CV4" s="259"/>
      <c r="CW4" s="83"/>
    </row>
    <row r="5" spans="1:101">
      <c r="A5" s="183">
        <v>1</v>
      </c>
      <c r="B5" s="184"/>
      <c r="C5" s="184"/>
      <c r="D5" s="184"/>
      <c r="E5" s="184"/>
      <c r="F5" s="184"/>
      <c r="G5" s="184"/>
      <c r="H5" s="184"/>
      <c r="I5" s="184"/>
      <c r="J5" s="184"/>
      <c r="K5" s="184"/>
      <c r="L5" s="184"/>
      <c r="M5" s="184"/>
      <c r="N5" s="184"/>
      <c r="O5" s="184"/>
      <c r="P5" s="185"/>
      <c r="Q5" s="183">
        <v>2</v>
      </c>
      <c r="R5" s="184"/>
      <c r="S5" s="184"/>
      <c r="T5" s="184"/>
      <c r="U5" s="184"/>
      <c r="V5" s="184"/>
      <c r="W5" s="184"/>
      <c r="X5" s="184"/>
      <c r="Y5" s="184"/>
      <c r="Z5" s="184"/>
      <c r="AA5" s="184"/>
      <c r="AB5" s="184"/>
      <c r="AC5" s="184"/>
      <c r="AD5" s="184"/>
      <c r="AE5" s="184"/>
      <c r="AF5" s="184"/>
      <c r="AG5" s="184"/>
      <c r="AH5" s="184"/>
      <c r="AI5" s="184"/>
      <c r="AJ5" s="184"/>
      <c r="AK5" s="185"/>
      <c r="AL5" s="183">
        <v>3</v>
      </c>
      <c r="AM5" s="184"/>
      <c r="AN5" s="184"/>
      <c r="AO5" s="184"/>
      <c r="AP5" s="184"/>
      <c r="AQ5" s="184"/>
      <c r="AR5" s="184"/>
      <c r="AS5" s="184"/>
      <c r="AT5" s="184"/>
      <c r="AU5" s="184"/>
      <c r="AV5" s="184"/>
      <c r="AW5" s="184"/>
      <c r="AX5" s="184"/>
      <c r="AY5" s="184"/>
      <c r="AZ5" s="184"/>
      <c r="BA5" s="184"/>
      <c r="BB5" s="184"/>
      <c r="BC5" s="184"/>
      <c r="BD5" s="184"/>
      <c r="BE5" s="184"/>
      <c r="BF5" s="185"/>
      <c r="BG5" s="183">
        <v>4</v>
      </c>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5"/>
      <c r="CG5" s="183">
        <v>5</v>
      </c>
      <c r="CH5" s="184"/>
      <c r="CI5" s="184"/>
      <c r="CJ5" s="184"/>
      <c r="CK5" s="184"/>
      <c r="CL5" s="184"/>
      <c r="CM5" s="184"/>
      <c r="CN5" s="184"/>
      <c r="CO5" s="184"/>
      <c r="CP5" s="184"/>
      <c r="CQ5" s="184"/>
      <c r="CR5" s="184"/>
      <c r="CS5" s="184"/>
      <c r="CT5" s="184"/>
      <c r="CU5" s="184"/>
      <c r="CV5" s="185"/>
      <c r="CW5" s="83"/>
    </row>
    <row r="6" spans="1:101" s="80" customFormat="1" ht="369" customHeight="1">
      <c r="A6" s="294" t="s">
        <v>1084</v>
      </c>
      <c r="B6" s="294"/>
      <c r="C6" s="294"/>
      <c r="D6" s="294"/>
      <c r="E6" s="294"/>
      <c r="F6" s="294"/>
      <c r="G6" s="294"/>
      <c r="H6" s="294"/>
      <c r="I6" s="294"/>
      <c r="J6" s="294"/>
      <c r="K6" s="294"/>
      <c r="L6" s="294"/>
      <c r="M6" s="294"/>
      <c r="N6" s="294"/>
      <c r="O6" s="294"/>
      <c r="P6" s="294"/>
      <c r="Q6" s="294" t="s">
        <v>1085</v>
      </c>
      <c r="R6" s="294"/>
      <c r="S6" s="294"/>
      <c r="T6" s="294"/>
      <c r="U6" s="294"/>
      <c r="V6" s="294"/>
      <c r="W6" s="294"/>
      <c r="X6" s="294"/>
      <c r="Y6" s="294"/>
      <c r="Z6" s="294"/>
      <c r="AA6" s="294"/>
      <c r="AB6" s="294"/>
      <c r="AC6" s="294"/>
      <c r="AD6" s="294"/>
      <c r="AE6" s="294"/>
      <c r="AF6" s="294"/>
      <c r="AG6" s="294"/>
      <c r="AH6" s="294"/>
      <c r="AI6" s="294"/>
      <c r="AJ6" s="294"/>
      <c r="AK6" s="294"/>
      <c r="AL6" s="294" t="s">
        <v>1086</v>
      </c>
      <c r="AM6" s="294"/>
      <c r="AN6" s="294"/>
      <c r="AO6" s="294"/>
      <c r="AP6" s="294"/>
      <c r="AQ6" s="294"/>
      <c r="AR6" s="294"/>
      <c r="AS6" s="294"/>
      <c r="AT6" s="294"/>
      <c r="AU6" s="294"/>
      <c r="AV6" s="294"/>
      <c r="AW6" s="294"/>
      <c r="AX6" s="294"/>
      <c r="AY6" s="294"/>
      <c r="AZ6" s="294"/>
      <c r="BA6" s="294"/>
      <c r="BB6" s="294"/>
      <c r="BC6" s="294"/>
      <c r="BD6" s="294"/>
      <c r="BE6" s="294"/>
      <c r="BF6" s="294"/>
      <c r="BG6" s="294" t="s">
        <v>1775</v>
      </c>
      <c r="BH6" s="294"/>
      <c r="BI6" s="294"/>
      <c r="BJ6" s="294"/>
      <c r="BK6" s="294"/>
      <c r="BL6" s="294"/>
      <c r="BM6" s="294"/>
      <c r="BN6" s="294"/>
      <c r="BO6" s="294"/>
      <c r="BP6" s="294"/>
      <c r="BQ6" s="294"/>
      <c r="BR6" s="294"/>
      <c r="BS6" s="294"/>
      <c r="BT6" s="294"/>
      <c r="BU6" s="294"/>
      <c r="BV6" s="294"/>
      <c r="BW6" s="294"/>
      <c r="BX6" s="294"/>
      <c r="BY6" s="294"/>
      <c r="BZ6" s="294"/>
      <c r="CA6" s="294"/>
      <c r="CB6" s="294"/>
      <c r="CC6" s="294"/>
      <c r="CD6" s="294"/>
      <c r="CE6" s="294"/>
      <c r="CF6" s="294"/>
      <c r="CG6" s="294" t="s">
        <v>1766</v>
      </c>
      <c r="CH6" s="294"/>
      <c r="CI6" s="294"/>
      <c r="CJ6" s="294"/>
      <c r="CK6" s="294"/>
      <c r="CL6" s="294"/>
      <c r="CM6" s="294"/>
      <c r="CN6" s="294"/>
      <c r="CO6" s="294"/>
      <c r="CP6" s="294"/>
      <c r="CQ6" s="294"/>
      <c r="CR6" s="294"/>
      <c r="CS6" s="294"/>
      <c r="CT6" s="294"/>
      <c r="CU6" s="294"/>
      <c r="CV6" s="294"/>
      <c r="CW6" s="83"/>
    </row>
    <row r="7" spans="1:101" s="80" customFormat="1" ht="249" customHeight="1">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c r="AX7" s="292"/>
      <c r="AY7" s="292"/>
      <c r="AZ7" s="292"/>
      <c r="BA7" s="292"/>
      <c r="BB7" s="292"/>
      <c r="BC7" s="292"/>
      <c r="BD7" s="292"/>
      <c r="BE7" s="292"/>
      <c r="BF7" s="292"/>
      <c r="BG7" s="293" t="s">
        <v>1772</v>
      </c>
      <c r="BH7" s="293"/>
      <c r="BI7" s="293"/>
      <c r="BJ7" s="293"/>
      <c r="BK7" s="293"/>
      <c r="BL7" s="293"/>
      <c r="BM7" s="293"/>
      <c r="BN7" s="293"/>
      <c r="BO7" s="293"/>
      <c r="BP7" s="293"/>
      <c r="BQ7" s="293"/>
      <c r="BR7" s="293"/>
      <c r="BS7" s="293"/>
      <c r="BT7" s="293"/>
      <c r="BU7" s="293"/>
      <c r="BV7" s="293"/>
      <c r="BW7" s="293"/>
      <c r="BX7" s="293"/>
      <c r="BY7" s="293"/>
      <c r="BZ7" s="293"/>
      <c r="CA7" s="293"/>
      <c r="CB7" s="293"/>
      <c r="CC7" s="293"/>
      <c r="CD7" s="293"/>
      <c r="CE7" s="293"/>
      <c r="CF7" s="293"/>
      <c r="CG7" s="293" t="s">
        <v>1767</v>
      </c>
      <c r="CH7" s="293"/>
      <c r="CI7" s="293"/>
      <c r="CJ7" s="293"/>
      <c r="CK7" s="293"/>
      <c r="CL7" s="293"/>
      <c r="CM7" s="293"/>
      <c r="CN7" s="293"/>
      <c r="CO7" s="293"/>
      <c r="CP7" s="293"/>
      <c r="CQ7" s="293"/>
      <c r="CR7" s="293"/>
      <c r="CS7" s="293"/>
      <c r="CT7" s="293"/>
      <c r="CU7" s="293"/>
      <c r="CV7" s="293"/>
      <c r="CW7" s="83"/>
    </row>
    <row r="8" spans="1:101" s="80" customFormat="1" ht="341.25" customHeight="1">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71" t="s">
        <v>1087</v>
      </c>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3"/>
      <c r="CG8" s="200" t="s">
        <v>1768</v>
      </c>
      <c r="CH8" s="200"/>
      <c r="CI8" s="200"/>
      <c r="CJ8" s="200"/>
      <c r="CK8" s="200"/>
      <c r="CL8" s="200"/>
      <c r="CM8" s="200"/>
      <c r="CN8" s="200"/>
      <c r="CO8" s="200"/>
      <c r="CP8" s="200"/>
      <c r="CQ8" s="200"/>
      <c r="CR8" s="200"/>
      <c r="CS8" s="200"/>
      <c r="CT8" s="200"/>
      <c r="CU8" s="200"/>
      <c r="CV8" s="200"/>
      <c r="CW8" s="83"/>
    </row>
    <row r="9" spans="1:101" s="80" customFormat="1" ht="409.5" customHeight="1">
      <c r="A9" s="192"/>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71" t="s">
        <v>1770</v>
      </c>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3"/>
      <c r="CG9" s="200" t="s">
        <v>1771</v>
      </c>
      <c r="CH9" s="200"/>
      <c r="CI9" s="200"/>
      <c r="CJ9" s="200"/>
      <c r="CK9" s="200"/>
      <c r="CL9" s="200"/>
      <c r="CM9" s="200"/>
      <c r="CN9" s="200"/>
      <c r="CO9" s="200"/>
      <c r="CP9" s="200"/>
      <c r="CQ9" s="200"/>
      <c r="CR9" s="200"/>
      <c r="CS9" s="200"/>
      <c r="CT9" s="200"/>
      <c r="CU9" s="200"/>
      <c r="CV9" s="200"/>
      <c r="CW9" s="83"/>
    </row>
    <row r="10" spans="1:101" s="80" customFormat="1" ht="136.5" customHeight="1">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c r="AW10" s="295"/>
      <c r="AX10" s="295"/>
      <c r="AY10" s="295"/>
      <c r="AZ10" s="295"/>
      <c r="BA10" s="295"/>
      <c r="BB10" s="295"/>
      <c r="BC10" s="295"/>
      <c r="BD10" s="295"/>
      <c r="BE10" s="295"/>
      <c r="BF10" s="295"/>
      <c r="BG10" s="294"/>
      <c r="BH10" s="294"/>
      <c r="BI10" s="294"/>
      <c r="BJ10" s="294"/>
      <c r="BK10" s="294"/>
      <c r="BL10" s="294"/>
      <c r="BM10" s="294"/>
      <c r="BN10" s="294"/>
      <c r="BO10" s="294"/>
      <c r="BP10" s="294"/>
      <c r="BQ10" s="294"/>
      <c r="BR10" s="294"/>
      <c r="BS10" s="294"/>
      <c r="BT10" s="294"/>
      <c r="BU10" s="294"/>
      <c r="BV10" s="294"/>
      <c r="BW10" s="294"/>
      <c r="BX10" s="294"/>
      <c r="BY10" s="294"/>
      <c r="BZ10" s="294"/>
      <c r="CA10" s="294"/>
      <c r="CB10" s="294"/>
      <c r="CC10" s="294"/>
      <c r="CD10" s="294"/>
      <c r="CE10" s="294"/>
      <c r="CF10" s="294"/>
      <c r="CG10" s="294" t="s">
        <v>1773</v>
      </c>
      <c r="CH10" s="294"/>
      <c r="CI10" s="294"/>
      <c r="CJ10" s="294"/>
      <c r="CK10" s="294"/>
      <c r="CL10" s="294"/>
      <c r="CM10" s="294"/>
      <c r="CN10" s="294"/>
      <c r="CO10" s="294"/>
      <c r="CP10" s="294"/>
      <c r="CQ10" s="294"/>
      <c r="CR10" s="294"/>
      <c r="CS10" s="294"/>
      <c r="CT10" s="294"/>
      <c r="CU10" s="294"/>
      <c r="CV10" s="294"/>
      <c r="CW10" s="83"/>
    </row>
    <row r="11" spans="1:101" s="80" customFormat="1" ht="224.25" customHeight="1">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07" t="s">
        <v>1774</v>
      </c>
      <c r="CH11" s="208"/>
      <c r="CI11" s="208"/>
      <c r="CJ11" s="208"/>
      <c r="CK11" s="208"/>
      <c r="CL11" s="208"/>
      <c r="CM11" s="208"/>
      <c r="CN11" s="208"/>
      <c r="CO11" s="208"/>
      <c r="CP11" s="208"/>
      <c r="CQ11" s="208"/>
      <c r="CR11" s="208"/>
      <c r="CS11" s="208"/>
      <c r="CT11" s="208"/>
      <c r="CU11" s="208"/>
      <c r="CV11" s="209"/>
      <c r="CW11" s="83"/>
    </row>
    <row r="12" spans="1:101" s="80" customFormat="1" ht="186.75" customHeight="1">
      <c r="A12" s="296"/>
      <c r="B12" s="277"/>
      <c r="C12" s="277"/>
      <c r="D12" s="277"/>
      <c r="E12" s="277"/>
      <c r="F12" s="277"/>
      <c r="G12" s="277"/>
      <c r="H12" s="277"/>
      <c r="I12" s="277"/>
      <c r="J12" s="277"/>
      <c r="K12" s="277"/>
      <c r="L12" s="277"/>
      <c r="M12" s="277"/>
      <c r="N12" s="277"/>
      <c r="O12" s="277"/>
      <c r="P12" s="277"/>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71" t="s">
        <v>1769</v>
      </c>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3"/>
      <c r="CG12" s="200" t="s">
        <v>1776</v>
      </c>
      <c r="CH12" s="200"/>
      <c r="CI12" s="200"/>
      <c r="CJ12" s="200"/>
      <c r="CK12" s="200"/>
      <c r="CL12" s="200"/>
      <c r="CM12" s="200"/>
      <c r="CN12" s="200"/>
      <c r="CO12" s="200"/>
      <c r="CP12" s="200"/>
      <c r="CQ12" s="200"/>
      <c r="CR12" s="200"/>
      <c r="CS12" s="200"/>
      <c r="CT12" s="200"/>
      <c r="CU12" s="200"/>
      <c r="CV12" s="200"/>
      <c r="CW12" s="83"/>
    </row>
  </sheetData>
  <mergeCells count="47">
    <mergeCell ref="O1:CP1"/>
    <mergeCell ref="A2:CV2"/>
    <mergeCell ref="BG4:CF4"/>
    <mergeCell ref="CG4:CV4"/>
    <mergeCell ref="BG5:CF5"/>
    <mergeCell ref="CG5:CV5"/>
    <mergeCell ref="A4:P4"/>
    <mergeCell ref="Q4:AK4"/>
    <mergeCell ref="AL4:BF4"/>
    <mergeCell ref="A5:P5"/>
    <mergeCell ref="Q5:AK5"/>
    <mergeCell ref="AL5:BF5"/>
    <mergeCell ref="Q12:AK12"/>
    <mergeCell ref="AL12:BF12"/>
    <mergeCell ref="BG12:CF12"/>
    <mergeCell ref="CG12:CV12"/>
    <mergeCell ref="A11:P11"/>
    <mergeCell ref="Q11:AK11"/>
    <mergeCell ref="AL11:BF11"/>
    <mergeCell ref="BG11:CF11"/>
    <mergeCell ref="CG11:CV11"/>
    <mergeCell ref="A12:P12"/>
    <mergeCell ref="A9:P9"/>
    <mergeCell ref="Q9:AK9"/>
    <mergeCell ref="AL9:BF9"/>
    <mergeCell ref="BG9:CF9"/>
    <mergeCell ref="CG9:CV9"/>
    <mergeCell ref="A10:P10"/>
    <mergeCell ref="Q10:AK10"/>
    <mergeCell ref="AL10:BF10"/>
    <mergeCell ref="BG10:CF10"/>
    <mergeCell ref="CG10:CV10"/>
    <mergeCell ref="A6:P6"/>
    <mergeCell ref="Q6:AK6"/>
    <mergeCell ref="AL6:BF6"/>
    <mergeCell ref="BG6:CF6"/>
    <mergeCell ref="CG6:CV6"/>
    <mergeCell ref="A7:P7"/>
    <mergeCell ref="Q7:AK7"/>
    <mergeCell ref="AL7:BF7"/>
    <mergeCell ref="BG7:CF7"/>
    <mergeCell ref="CG7:CV7"/>
    <mergeCell ref="A8:P8"/>
    <mergeCell ref="Q8:AK8"/>
    <mergeCell ref="AL8:BF8"/>
    <mergeCell ref="BG8:CF8"/>
    <mergeCell ref="CG8:CV8"/>
  </mergeCells>
  <pageMargins left="0.74803149606299213" right="0.47244094488188981" top="0.74803149606299213" bottom="0.74803149606299213" header="0.31496062992125984" footer="0.31496062992125984"/>
  <pageSetup paperSize="9" scale="96" firstPageNumber="139" orientation="portrait" useFirstPageNumber="1" verticalDpi="0" r:id="rId1"/>
  <headerFooter>
    <oddHeader>&amp;C&amp;P</oddHeader>
  </headerFooter>
</worksheet>
</file>

<file path=xl/worksheets/sheet9.xml><?xml version="1.0" encoding="utf-8"?>
<worksheet xmlns="http://schemas.openxmlformats.org/spreadsheetml/2006/main" xmlns:r="http://schemas.openxmlformats.org/officeDocument/2006/relationships">
  <dimension ref="A1:DD20"/>
  <sheetViews>
    <sheetView view="pageBreakPreview" zoomScaleNormal="100" workbookViewId="0">
      <pane xSplit="23" ySplit="10" topLeftCell="X11" activePane="bottomRight" state="frozen"/>
      <selection pane="topRight" activeCell="X1" sqref="X1"/>
      <selection pane="bottomLeft" activeCell="A11" sqref="A11"/>
      <selection pane="bottomRight" activeCell="A8" sqref="A8:W10"/>
    </sheetView>
  </sheetViews>
  <sheetFormatPr defaultColWidth="0.85546875" defaultRowHeight="11.25"/>
  <cols>
    <col min="1" max="22" width="0.85546875" style="69"/>
    <col min="23" max="23" width="2" style="69" customWidth="1"/>
    <col min="24" max="16384" width="0.85546875" style="69"/>
  </cols>
  <sheetData>
    <row r="1" spans="1:108" s="5" customFormat="1" ht="9.75">
      <c r="DD1" s="9"/>
    </row>
    <row r="2" spans="1:108" ht="9.9499999999999993" customHeight="1" thickBot="1"/>
    <row r="3" spans="1:108" s="10" customFormat="1" ht="15" customHeight="1" thickBot="1">
      <c r="CD3" s="18" t="s">
        <v>55</v>
      </c>
      <c r="CF3" s="305" t="s">
        <v>58</v>
      </c>
      <c r="CG3" s="306"/>
      <c r="CH3" s="306"/>
      <c r="CI3" s="306"/>
      <c r="CJ3" s="306"/>
      <c r="CK3" s="306"/>
      <c r="CL3" s="306"/>
      <c r="CM3" s="306"/>
      <c r="CN3" s="306"/>
      <c r="CO3" s="306"/>
      <c r="CP3" s="306"/>
      <c r="CQ3" s="306"/>
      <c r="CR3" s="306"/>
      <c r="CS3" s="306"/>
      <c r="CT3" s="306"/>
      <c r="CU3" s="306"/>
      <c r="CV3" s="306"/>
      <c r="CW3" s="306"/>
      <c r="CX3" s="306"/>
      <c r="CY3" s="306"/>
      <c r="CZ3" s="306"/>
      <c r="DA3" s="306"/>
      <c r="DB3" s="306"/>
      <c r="DC3" s="306"/>
      <c r="DD3" s="307"/>
    </row>
    <row r="5" spans="1:108" ht="12.95" customHeight="1">
      <c r="A5" s="304" t="s">
        <v>567</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c r="BA5" s="304"/>
      <c r="BB5" s="304"/>
      <c r="BC5" s="304"/>
      <c r="BD5" s="304"/>
      <c r="BE5" s="304"/>
      <c r="BF5" s="304"/>
      <c r="BG5" s="304"/>
      <c r="BH5" s="304"/>
      <c r="BI5" s="304"/>
      <c r="BJ5" s="304"/>
      <c r="BK5" s="304"/>
      <c r="BL5" s="304"/>
      <c r="BM5" s="304"/>
      <c r="BN5" s="304"/>
      <c r="BO5" s="304"/>
      <c r="BP5" s="304"/>
      <c r="BQ5" s="304"/>
      <c r="BR5" s="304"/>
      <c r="BS5" s="304"/>
      <c r="BT5" s="304"/>
      <c r="BU5" s="304"/>
      <c r="BV5" s="304"/>
      <c r="BW5" s="304"/>
      <c r="BX5" s="304"/>
      <c r="BY5" s="304"/>
      <c r="BZ5" s="304"/>
      <c r="CA5" s="304"/>
      <c r="CB5" s="304"/>
      <c r="CC5" s="304"/>
      <c r="CD5" s="304"/>
      <c r="CE5" s="304"/>
      <c r="CF5" s="304"/>
      <c r="CG5" s="304"/>
      <c r="CH5" s="304"/>
      <c r="CI5" s="304"/>
      <c r="CJ5" s="304"/>
      <c r="CK5" s="304"/>
      <c r="CL5" s="304"/>
      <c r="CM5" s="304"/>
      <c r="CN5" s="304"/>
      <c r="CO5" s="304"/>
      <c r="CP5" s="304"/>
      <c r="CQ5" s="304"/>
      <c r="CR5" s="304"/>
      <c r="CS5" s="304"/>
      <c r="CT5" s="304"/>
      <c r="CU5" s="304"/>
      <c r="CV5" s="304"/>
      <c r="CW5" s="304"/>
      <c r="CX5" s="304"/>
      <c r="CY5" s="304"/>
      <c r="CZ5" s="304"/>
      <c r="DA5" s="304"/>
      <c r="DB5" s="304"/>
      <c r="DC5" s="304"/>
      <c r="DD5" s="304"/>
    </row>
    <row r="6" spans="1:108" ht="12.95" customHeight="1">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c r="BA6" s="304"/>
      <c r="BB6" s="304"/>
      <c r="BC6" s="304"/>
      <c r="BD6" s="304"/>
      <c r="BE6" s="304"/>
      <c r="BF6" s="304"/>
      <c r="BG6" s="304"/>
      <c r="BH6" s="304"/>
      <c r="BI6" s="304"/>
      <c r="BJ6" s="304"/>
      <c r="BK6" s="304"/>
      <c r="BL6" s="304"/>
      <c r="BM6" s="304"/>
      <c r="BN6" s="304"/>
      <c r="BO6" s="304"/>
      <c r="BP6" s="304"/>
      <c r="BQ6" s="304"/>
      <c r="BR6" s="304"/>
      <c r="BS6" s="304"/>
      <c r="BT6" s="304"/>
      <c r="BU6" s="304"/>
      <c r="BV6" s="304"/>
      <c r="BW6" s="304"/>
      <c r="BX6" s="304"/>
      <c r="BY6" s="304"/>
      <c r="BZ6" s="304"/>
      <c r="CA6" s="304"/>
      <c r="CB6" s="304"/>
      <c r="CC6" s="304"/>
      <c r="CD6" s="304"/>
      <c r="CE6" s="304"/>
      <c r="CF6" s="304"/>
      <c r="CG6" s="304"/>
      <c r="CH6" s="304"/>
      <c r="CI6" s="304"/>
      <c r="CJ6" s="304"/>
      <c r="CK6" s="304"/>
      <c r="CL6" s="304"/>
      <c r="CM6" s="304"/>
      <c r="CN6" s="304"/>
      <c r="CO6" s="304"/>
      <c r="CP6" s="304"/>
      <c r="CQ6" s="304"/>
      <c r="CR6" s="304"/>
      <c r="CS6" s="304"/>
      <c r="CT6" s="304"/>
      <c r="CU6" s="304"/>
      <c r="CV6" s="304"/>
      <c r="CW6" s="304"/>
      <c r="CX6" s="304"/>
      <c r="CY6" s="304"/>
      <c r="CZ6" s="304"/>
      <c r="DA6" s="304"/>
      <c r="DB6" s="304"/>
      <c r="DC6" s="304"/>
      <c r="DD6" s="304"/>
    </row>
    <row r="7" spans="1:108" ht="9.9499999999999993" customHeight="1"/>
    <row r="8" spans="1:108" ht="12.95" customHeight="1">
      <c r="A8" s="186" t="s">
        <v>568</v>
      </c>
      <c r="B8" s="187"/>
      <c r="C8" s="187"/>
      <c r="D8" s="187"/>
      <c r="E8" s="187"/>
      <c r="F8" s="187"/>
      <c r="G8" s="187"/>
      <c r="H8" s="187"/>
      <c r="I8" s="187"/>
      <c r="J8" s="187"/>
      <c r="K8" s="187"/>
      <c r="L8" s="187"/>
      <c r="M8" s="187"/>
      <c r="N8" s="187"/>
      <c r="O8" s="187"/>
      <c r="P8" s="187"/>
      <c r="Q8" s="187"/>
      <c r="R8" s="187"/>
      <c r="S8" s="187"/>
      <c r="T8" s="187"/>
      <c r="U8" s="187"/>
      <c r="V8" s="187"/>
      <c r="W8" s="188"/>
      <c r="X8" s="314" t="s">
        <v>60</v>
      </c>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c r="AW8" s="315"/>
      <c r="AX8" s="315"/>
      <c r="AY8" s="315"/>
      <c r="AZ8" s="315"/>
      <c r="BA8" s="315"/>
      <c r="BB8" s="315"/>
      <c r="BC8" s="315"/>
      <c r="BD8" s="315"/>
      <c r="BE8" s="315"/>
      <c r="BF8" s="315"/>
      <c r="BG8" s="315"/>
      <c r="BH8" s="315"/>
      <c r="BI8" s="315"/>
      <c r="BJ8" s="315"/>
      <c r="BK8" s="316"/>
      <c r="BL8" s="186" t="s">
        <v>123</v>
      </c>
      <c r="BM8" s="187"/>
      <c r="BN8" s="187"/>
      <c r="BO8" s="187"/>
      <c r="BP8" s="187"/>
      <c r="BQ8" s="187"/>
      <c r="BR8" s="187"/>
      <c r="BS8" s="187"/>
      <c r="BT8" s="187"/>
      <c r="BU8" s="187"/>
      <c r="BV8" s="187"/>
      <c r="BW8" s="187"/>
      <c r="BX8" s="187"/>
      <c r="BY8" s="187"/>
      <c r="BZ8" s="187"/>
      <c r="CA8" s="187"/>
      <c r="CB8" s="187"/>
      <c r="CC8" s="187"/>
      <c r="CD8" s="187"/>
      <c r="CE8" s="188"/>
      <c r="CF8" s="186" t="s">
        <v>61</v>
      </c>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8"/>
    </row>
    <row r="9" spans="1:108" ht="42.75" customHeight="1">
      <c r="A9" s="189"/>
      <c r="B9" s="190"/>
      <c r="C9" s="190"/>
      <c r="D9" s="190"/>
      <c r="E9" s="190"/>
      <c r="F9" s="190"/>
      <c r="G9" s="190"/>
      <c r="H9" s="190"/>
      <c r="I9" s="190"/>
      <c r="J9" s="190"/>
      <c r="K9" s="190"/>
      <c r="L9" s="190"/>
      <c r="M9" s="190"/>
      <c r="N9" s="190"/>
      <c r="O9" s="190"/>
      <c r="P9" s="190"/>
      <c r="Q9" s="190"/>
      <c r="R9" s="190"/>
      <c r="S9" s="190"/>
      <c r="T9" s="190"/>
      <c r="U9" s="190"/>
      <c r="V9" s="190"/>
      <c r="W9" s="191"/>
      <c r="X9" s="257" t="s">
        <v>59</v>
      </c>
      <c r="Y9" s="258"/>
      <c r="Z9" s="258"/>
      <c r="AA9" s="258"/>
      <c r="AB9" s="258"/>
      <c r="AC9" s="258"/>
      <c r="AD9" s="258"/>
      <c r="AE9" s="258"/>
      <c r="AF9" s="258"/>
      <c r="AG9" s="258"/>
      <c r="AH9" s="258"/>
      <c r="AI9" s="258"/>
      <c r="AJ9" s="258"/>
      <c r="AK9" s="258"/>
      <c r="AL9" s="258"/>
      <c r="AM9" s="258"/>
      <c r="AN9" s="258"/>
      <c r="AO9" s="258"/>
      <c r="AP9" s="258"/>
      <c r="AQ9" s="259"/>
      <c r="AR9" s="257" t="s">
        <v>569</v>
      </c>
      <c r="AS9" s="258"/>
      <c r="AT9" s="258"/>
      <c r="AU9" s="258"/>
      <c r="AV9" s="258"/>
      <c r="AW9" s="258"/>
      <c r="AX9" s="258"/>
      <c r="AY9" s="258"/>
      <c r="AZ9" s="258"/>
      <c r="BA9" s="258"/>
      <c r="BB9" s="258"/>
      <c r="BC9" s="258"/>
      <c r="BD9" s="258"/>
      <c r="BE9" s="258"/>
      <c r="BF9" s="258"/>
      <c r="BG9" s="258"/>
      <c r="BH9" s="258"/>
      <c r="BI9" s="258"/>
      <c r="BJ9" s="258"/>
      <c r="BK9" s="259"/>
      <c r="BL9" s="189"/>
      <c r="BM9" s="190"/>
      <c r="BN9" s="190"/>
      <c r="BO9" s="190"/>
      <c r="BP9" s="190"/>
      <c r="BQ9" s="190"/>
      <c r="BR9" s="190"/>
      <c r="BS9" s="190"/>
      <c r="BT9" s="190"/>
      <c r="BU9" s="190"/>
      <c r="BV9" s="190"/>
      <c r="BW9" s="190"/>
      <c r="BX9" s="190"/>
      <c r="BY9" s="190"/>
      <c r="BZ9" s="190"/>
      <c r="CA9" s="190"/>
      <c r="CB9" s="190"/>
      <c r="CC9" s="190"/>
      <c r="CD9" s="190"/>
      <c r="CE9" s="191"/>
      <c r="CF9" s="189"/>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c r="A10" s="308">
        <v>1</v>
      </c>
      <c r="B10" s="309"/>
      <c r="C10" s="309"/>
      <c r="D10" s="309"/>
      <c r="E10" s="309"/>
      <c r="F10" s="309"/>
      <c r="G10" s="309"/>
      <c r="H10" s="309"/>
      <c r="I10" s="309"/>
      <c r="J10" s="309"/>
      <c r="K10" s="309"/>
      <c r="L10" s="309"/>
      <c r="M10" s="309"/>
      <c r="N10" s="309"/>
      <c r="O10" s="309"/>
      <c r="P10" s="309"/>
      <c r="Q10" s="309"/>
      <c r="R10" s="309"/>
      <c r="S10" s="309"/>
      <c r="T10" s="309"/>
      <c r="U10" s="309"/>
      <c r="V10" s="309"/>
      <c r="W10" s="310"/>
      <c r="X10" s="311">
        <v>2</v>
      </c>
      <c r="Y10" s="312"/>
      <c r="Z10" s="312"/>
      <c r="AA10" s="312"/>
      <c r="AB10" s="312"/>
      <c r="AC10" s="312"/>
      <c r="AD10" s="312"/>
      <c r="AE10" s="312"/>
      <c r="AF10" s="312"/>
      <c r="AG10" s="312"/>
      <c r="AH10" s="312"/>
      <c r="AI10" s="312"/>
      <c r="AJ10" s="312"/>
      <c r="AK10" s="312"/>
      <c r="AL10" s="312"/>
      <c r="AM10" s="312"/>
      <c r="AN10" s="312"/>
      <c r="AO10" s="312"/>
      <c r="AP10" s="312"/>
      <c r="AQ10" s="313"/>
      <c r="AR10" s="311">
        <v>3</v>
      </c>
      <c r="AS10" s="312"/>
      <c r="AT10" s="312"/>
      <c r="AU10" s="312"/>
      <c r="AV10" s="312"/>
      <c r="AW10" s="312"/>
      <c r="AX10" s="312"/>
      <c r="AY10" s="312"/>
      <c r="AZ10" s="312"/>
      <c r="BA10" s="312"/>
      <c r="BB10" s="312"/>
      <c r="BC10" s="312"/>
      <c r="BD10" s="312"/>
      <c r="BE10" s="312"/>
      <c r="BF10" s="312"/>
      <c r="BG10" s="312"/>
      <c r="BH10" s="312"/>
      <c r="BI10" s="312"/>
      <c r="BJ10" s="312"/>
      <c r="BK10" s="313"/>
      <c r="BL10" s="311">
        <v>4</v>
      </c>
      <c r="BM10" s="312"/>
      <c r="BN10" s="312"/>
      <c r="BO10" s="312"/>
      <c r="BP10" s="312"/>
      <c r="BQ10" s="312"/>
      <c r="BR10" s="312"/>
      <c r="BS10" s="312"/>
      <c r="BT10" s="312"/>
      <c r="BU10" s="312"/>
      <c r="BV10" s="312"/>
      <c r="BW10" s="312"/>
      <c r="BX10" s="312"/>
      <c r="BY10" s="312"/>
      <c r="BZ10" s="312"/>
      <c r="CA10" s="312"/>
      <c r="CB10" s="312"/>
      <c r="CC10" s="312"/>
      <c r="CD10" s="312"/>
      <c r="CE10" s="313"/>
      <c r="CF10" s="308">
        <v>5</v>
      </c>
      <c r="CG10" s="309"/>
      <c r="CH10" s="309"/>
      <c r="CI10" s="309"/>
      <c r="CJ10" s="309"/>
      <c r="CK10" s="309"/>
      <c r="CL10" s="309"/>
      <c r="CM10" s="309"/>
      <c r="CN10" s="309"/>
      <c r="CO10" s="309"/>
      <c r="CP10" s="309"/>
      <c r="CQ10" s="309"/>
      <c r="CR10" s="309"/>
      <c r="CS10" s="309"/>
      <c r="CT10" s="309"/>
      <c r="CU10" s="309"/>
      <c r="CV10" s="309"/>
      <c r="CW10" s="309"/>
      <c r="CX10" s="309"/>
      <c r="CY10" s="309"/>
      <c r="CZ10" s="309"/>
      <c r="DA10" s="309"/>
      <c r="DB10" s="309"/>
      <c r="DC10" s="309"/>
      <c r="DD10" s="310"/>
    </row>
    <row r="11" spans="1:108" s="76" customFormat="1" ht="35.25" customHeight="1">
      <c r="A11" s="300" t="s">
        <v>1048</v>
      </c>
      <c r="B11" s="199"/>
      <c r="C11" s="199"/>
      <c r="D11" s="199"/>
      <c r="E11" s="199"/>
      <c r="F11" s="199"/>
      <c r="G11" s="199"/>
      <c r="H11" s="199"/>
      <c r="I11" s="199"/>
      <c r="J11" s="199"/>
      <c r="K11" s="199"/>
      <c r="L11" s="199"/>
      <c r="M11" s="199"/>
      <c r="N11" s="199"/>
      <c r="O11" s="199"/>
      <c r="P11" s="199"/>
      <c r="Q11" s="199"/>
      <c r="R11" s="199"/>
      <c r="S11" s="199"/>
      <c r="T11" s="199"/>
      <c r="U11" s="199"/>
      <c r="V11" s="199"/>
      <c r="W11" s="199"/>
      <c r="X11" s="301">
        <v>97576641000</v>
      </c>
      <c r="Y11" s="301"/>
      <c r="Z11" s="301"/>
      <c r="AA11" s="301"/>
      <c r="AB11" s="301"/>
      <c r="AC11" s="301"/>
      <c r="AD11" s="301"/>
      <c r="AE11" s="301"/>
      <c r="AF11" s="301"/>
      <c r="AG11" s="301"/>
      <c r="AH11" s="301"/>
      <c r="AI11" s="301"/>
      <c r="AJ11" s="301"/>
      <c r="AK11" s="301"/>
      <c r="AL11" s="301"/>
      <c r="AM11" s="301"/>
      <c r="AN11" s="301"/>
      <c r="AO11" s="301"/>
      <c r="AP11" s="301"/>
      <c r="AQ11" s="301"/>
      <c r="AR11" s="301">
        <v>97711830200</v>
      </c>
      <c r="AS11" s="301"/>
      <c r="AT11" s="301"/>
      <c r="AU11" s="301"/>
      <c r="AV11" s="301"/>
      <c r="AW11" s="301"/>
      <c r="AX11" s="301"/>
      <c r="AY11" s="301"/>
      <c r="AZ11" s="301"/>
      <c r="BA11" s="301"/>
      <c r="BB11" s="301"/>
      <c r="BC11" s="301"/>
      <c r="BD11" s="301"/>
      <c r="BE11" s="301"/>
      <c r="BF11" s="301"/>
      <c r="BG11" s="301"/>
      <c r="BH11" s="301"/>
      <c r="BI11" s="301"/>
      <c r="BJ11" s="301"/>
      <c r="BK11" s="301"/>
      <c r="BL11" s="302">
        <f>AR11-X11</f>
        <v>135189200</v>
      </c>
      <c r="BM11" s="302"/>
      <c r="BN11" s="302"/>
      <c r="BO11" s="302"/>
      <c r="BP11" s="302"/>
      <c r="BQ11" s="302"/>
      <c r="BR11" s="302"/>
      <c r="BS11" s="302"/>
      <c r="BT11" s="302"/>
      <c r="BU11" s="302"/>
      <c r="BV11" s="302"/>
      <c r="BW11" s="302"/>
      <c r="BX11" s="302"/>
      <c r="BY11" s="302"/>
      <c r="BZ11" s="302"/>
      <c r="CA11" s="302"/>
      <c r="CB11" s="302"/>
      <c r="CC11" s="302"/>
      <c r="CD11" s="302"/>
      <c r="CE11" s="303"/>
      <c r="CF11" s="297" t="s">
        <v>974</v>
      </c>
      <c r="CG11" s="298"/>
      <c r="CH11" s="298"/>
      <c r="CI11" s="298"/>
      <c r="CJ11" s="298"/>
      <c r="CK11" s="298"/>
      <c r="CL11" s="298"/>
      <c r="CM11" s="298"/>
      <c r="CN11" s="298"/>
      <c r="CO11" s="298"/>
      <c r="CP11" s="298"/>
      <c r="CQ11" s="298"/>
      <c r="CR11" s="298"/>
      <c r="CS11" s="298"/>
      <c r="CT11" s="298"/>
      <c r="CU11" s="298"/>
      <c r="CV11" s="298"/>
      <c r="CW11" s="298"/>
      <c r="CX11" s="298"/>
      <c r="CY11" s="298"/>
      <c r="CZ11" s="298"/>
      <c r="DA11" s="298"/>
      <c r="DB11" s="298"/>
      <c r="DC11" s="298"/>
      <c r="DD11" s="299"/>
    </row>
    <row r="12" spans="1:108" s="76" customFormat="1" ht="15" customHeight="1">
      <c r="A12" s="300"/>
      <c r="B12" s="199"/>
      <c r="C12" s="199"/>
      <c r="D12" s="199"/>
      <c r="E12" s="199"/>
      <c r="F12" s="199"/>
      <c r="G12" s="199"/>
      <c r="H12" s="199"/>
      <c r="I12" s="199"/>
      <c r="J12" s="199"/>
      <c r="K12" s="199"/>
      <c r="L12" s="199"/>
      <c r="M12" s="199"/>
      <c r="N12" s="199"/>
      <c r="O12" s="199"/>
      <c r="P12" s="199"/>
      <c r="Q12" s="199"/>
      <c r="R12" s="199"/>
      <c r="S12" s="199"/>
      <c r="T12" s="199"/>
      <c r="U12" s="199"/>
      <c r="V12" s="199"/>
      <c r="W12" s="199"/>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2"/>
      <c r="BM12" s="302"/>
      <c r="BN12" s="302"/>
      <c r="BO12" s="302"/>
      <c r="BP12" s="302"/>
      <c r="BQ12" s="302"/>
      <c r="BR12" s="302"/>
      <c r="BS12" s="302"/>
      <c r="BT12" s="302"/>
      <c r="BU12" s="302"/>
      <c r="BV12" s="302"/>
      <c r="BW12" s="302"/>
      <c r="BX12" s="302"/>
      <c r="BY12" s="302"/>
      <c r="BZ12" s="302"/>
      <c r="CA12" s="302"/>
      <c r="CB12" s="302"/>
      <c r="CC12" s="302"/>
      <c r="CD12" s="302"/>
      <c r="CE12" s="303"/>
      <c r="CF12" s="299"/>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row>
    <row r="13" spans="1:108" s="76" customFormat="1" ht="15" customHeight="1">
      <c r="A13" s="300"/>
      <c r="B13" s="199"/>
      <c r="C13" s="199"/>
      <c r="D13" s="199"/>
      <c r="E13" s="199"/>
      <c r="F13" s="199"/>
      <c r="G13" s="199"/>
      <c r="H13" s="199"/>
      <c r="I13" s="199"/>
      <c r="J13" s="199"/>
      <c r="K13" s="199"/>
      <c r="L13" s="199"/>
      <c r="M13" s="199"/>
      <c r="N13" s="199"/>
      <c r="O13" s="199"/>
      <c r="P13" s="199"/>
      <c r="Q13" s="199"/>
      <c r="R13" s="199"/>
      <c r="S13" s="199"/>
      <c r="T13" s="199"/>
      <c r="U13" s="199"/>
      <c r="V13" s="199"/>
      <c r="W13" s="199"/>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2"/>
      <c r="BM13" s="302"/>
      <c r="BN13" s="302"/>
      <c r="BO13" s="302"/>
      <c r="BP13" s="302"/>
      <c r="BQ13" s="302"/>
      <c r="BR13" s="302"/>
      <c r="BS13" s="302"/>
      <c r="BT13" s="302"/>
      <c r="BU13" s="302"/>
      <c r="BV13" s="302"/>
      <c r="BW13" s="302"/>
      <c r="BX13" s="302"/>
      <c r="BY13" s="302"/>
      <c r="BZ13" s="302"/>
      <c r="CA13" s="302"/>
      <c r="CB13" s="302"/>
      <c r="CC13" s="302"/>
      <c r="CD13" s="302"/>
      <c r="CE13" s="303"/>
      <c r="CF13" s="299"/>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row>
    <row r="14" spans="1:108" s="76" customFormat="1" ht="15" customHeight="1">
      <c r="A14" s="317"/>
      <c r="B14" s="318"/>
      <c r="C14" s="318"/>
      <c r="D14" s="318"/>
      <c r="E14" s="318"/>
      <c r="F14" s="318"/>
      <c r="G14" s="318"/>
      <c r="H14" s="318"/>
      <c r="I14" s="318"/>
      <c r="J14" s="318"/>
      <c r="K14" s="318"/>
      <c r="L14" s="318"/>
      <c r="M14" s="318"/>
      <c r="N14" s="318"/>
      <c r="O14" s="318"/>
      <c r="P14" s="318"/>
      <c r="Q14" s="318"/>
      <c r="R14" s="318"/>
      <c r="S14" s="318"/>
      <c r="T14" s="318"/>
      <c r="U14" s="318"/>
      <c r="V14" s="318"/>
      <c r="W14" s="318"/>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2"/>
      <c r="BM14" s="302"/>
      <c r="BN14" s="302"/>
      <c r="BO14" s="302"/>
      <c r="BP14" s="302"/>
      <c r="BQ14" s="302"/>
      <c r="BR14" s="302"/>
      <c r="BS14" s="302"/>
      <c r="BT14" s="302"/>
      <c r="BU14" s="302"/>
      <c r="BV14" s="302"/>
      <c r="BW14" s="302"/>
      <c r="BX14" s="302"/>
      <c r="BY14" s="302"/>
      <c r="BZ14" s="302"/>
      <c r="CA14" s="302"/>
      <c r="CB14" s="302"/>
      <c r="CC14" s="302"/>
      <c r="CD14" s="302"/>
      <c r="CE14" s="303"/>
      <c r="CF14" s="299"/>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row>
    <row r="15" spans="1:108" s="76" customFormat="1" ht="15" customHeight="1">
      <c r="A15" s="317"/>
      <c r="B15" s="318"/>
      <c r="C15" s="318"/>
      <c r="D15" s="318"/>
      <c r="E15" s="318"/>
      <c r="F15" s="318"/>
      <c r="G15" s="318"/>
      <c r="H15" s="318"/>
      <c r="I15" s="318"/>
      <c r="J15" s="318"/>
      <c r="K15" s="318"/>
      <c r="L15" s="318"/>
      <c r="M15" s="318"/>
      <c r="N15" s="318"/>
      <c r="O15" s="318"/>
      <c r="P15" s="318"/>
      <c r="Q15" s="318"/>
      <c r="R15" s="318"/>
      <c r="S15" s="318"/>
      <c r="T15" s="318"/>
      <c r="U15" s="318"/>
      <c r="V15" s="318"/>
      <c r="W15" s="318"/>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2"/>
      <c r="BM15" s="302"/>
      <c r="BN15" s="302"/>
      <c r="BO15" s="302"/>
      <c r="BP15" s="302"/>
      <c r="BQ15" s="302"/>
      <c r="BR15" s="302"/>
      <c r="BS15" s="302"/>
      <c r="BT15" s="302"/>
      <c r="BU15" s="302"/>
      <c r="BV15" s="302"/>
      <c r="BW15" s="302"/>
      <c r="BX15" s="302"/>
      <c r="BY15" s="302"/>
      <c r="BZ15" s="302"/>
      <c r="CA15" s="302"/>
      <c r="CB15" s="302"/>
      <c r="CC15" s="302"/>
      <c r="CD15" s="302"/>
      <c r="CE15" s="303"/>
      <c r="CF15" s="299"/>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row>
    <row r="16" spans="1:108" s="76" customFormat="1" ht="15" customHeight="1">
      <c r="A16" s="300"/>
      <c r="B16" s="199"/>
      <c r="C16" s="199"/>
      <c r="D16" s="199"/>
      <c r="E16" s="199"/>
      <c r="F16" s="199"/>
      <c r="G16" s="199"/>
      <c r="H16" s="199"/>
      <c r="I16" s="199"/>
      <c r="J16" s="199"/>
      <c r="K16" s="199"/>
      <c r="L16" s="199"/>
      <c r="M16" s="199"/>
      <c r="N16" s="199"/>
      <c r="O16" s="199"/>
      <c r="P16" s="199"/>
      <c r="Q16" s="199"/>
      <c r="R16" s="199"/>
      <c r="S16" s="199"/>
      <c r="T16" s="199"/>
      <c r="U16" s="199"/>
      <c r="V16" s="199"/>
      <c r="W16" s="199"/>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2"/>
      <c r="BM16" s="302"/>
      <c r="BN16" s="302"/>
      <c r="BO16" s="302"/>
      <c r="BP16" s="302"/>
      <c r="BQ16" s="302"/>
      <c r="BR16" s="302"/>
      <c r="BS16" s="302"/>
      <c r="BT16" s="302"/>
      <c r="BU16" s="302"/>
      <c r="BV16" s="302"/>
      <c r="BW16" s="302"/>
      <c r="BX16" s="302"/>
      <c r="BY16" s="302"/>
      <c r="BZ16" s="302"/>
      <c r="CA16" s="302"/>
      <c r="CB16" s="302"/>
      <c r="CC16" s="302"/>
      <c r="CD16" s="302"/>
      <c r="CE16" s="303"/>
      <c r="CF16" s="299"/>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row>
    <row r="17" spans="1:108" s="76" customFormat="1" ht="15" customHeight="1">
      <c r="A17" s="300"/>
      <c r="B17" s="199"/>
      <c r="C17" s="199"/>
      <c r="D17" s="199"/>
      <c r="E17" s="199"/>
      <c r="F17" s="199"/>
      <c r="G17" s="199"/>
      <c r="H17" s="199"/>
      <c r="I17" s="199"/>
      <c r="J17" s="199"/>
      <c r="K17" s="199"/>
      <c r="L17" s="199"/>
      <c r="M17" s="199"/>
      <c r="N17" s="199"/>
      <c r="O17" s="199"/>
      <c r="P17" s="199"/>
      <c r="Q17" s="199"/>
      <c r="R17" s="199"/>
      <c r="S17" s="199"/>
      <c r="T17" s="199"/>
      <c r="U17" s="199"/>
      <c r="V17" s="199"/>
      <c r="W17" s="199"/>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2"/>
      <c r="BM17" s="302"/>
      <c r="BN17" s="302"/>
      <c r="BO17" s="302"/>
      <c r="BP17" s="302"/>
      <c r="BQ17" s="302"/>
      <c r="BR17" s="302"/>
      <c r="BS17" s="302"/>
      <c r="BT17" s="302"/>
      <c r="BU17" s="302"/>
      <c r="BV17" s="302"/>
      <c r="BW17" s="302"/>
      <c r="BX17" s="302"/>
      <c r="BY17" s="302"/>
      <c r="BZ17" s="302"/>
      <c r="CA17" s="302"/>
      <c r="CB17" s="302"/>
      <c r="CC17" s="302"/>
      <c r="CD17" s="302"/>
      <c r="CE17" s="303"/>
      <c r="CF17" s="299"/>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row>
    <row r="18" spans="1:108" s="76" customFormat="1" ht="15" customHeight="1">
      <c r="A18" s="300"/>
      <c r="B18" s="199"/>
      <c r="C18" s="199"/>
      <c r="D18" s="199"/>
      <c r="E18" s="199"/>
      <c r="F18" s="199"/>
      <c r="G18" s="199"/>
      <c r="H18" s="199"/>
      <c r="I18" s="199"/>
      <c r="J18" s="199"/>
      <c r="K18" s="199"/>
      <c r="L18" s="199"/>
      <c r="M18" s="199"/>
      <c r="N18" s="199"/>
      <c r="O18" s="199"/>
      <c r="P18" s="199"/>
      <c r="Q18" s="199"/>
      <c r="R18" s="199"/>
      <c r="S18" s="199"/>
      <c r="T18" s="199"/>
      <c r="U18" s="199"/>
      <c r="V18" s="199"/>
      <c r="W18" s="199"/>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2"/>
      <c r="BM18" s="302"/>
      <c r="BN18" s="302"/>
      <c r="BO18" s="302"/>
      <c r="BP18" s="302"/>
      <c r="BQ18" s="302"/>
      <c r="BR18" s="302"/>
      <c r="BS18" s="302"/>
      <c r="BT18" s="302"/>
      <c r="BU18" s="302"/>
      <c r="BV18" s="302"/>
      <c r="BW18" s="302"/>
      <c r="BX18" s="302"/>
      <c r="BY18" s="302"/>
      <c r="BZ18" s="302"/>
      <c r="CA18" s="302"/>
      <c r="CB18" s="302"/>
      <c r="CC18" s="302"/>
      <c r="CD18" s="302"/>
      <c r="CE18" s="303"/>
      <c r="CF18" s="299"/>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row>
    <row r="19" spans="1:108" s="76" customFormat="1" ht="15" customHeight="1">
      <c r="A19" s="300"/>
      <c r="B19" s="199"/>
      <c r="C19" s="199"/>
      <c r="D19" s="199"/>
      <c r="E19" s="199"/>
      <c r="F19" s="199"/>
      <c r="G19" s="199"/>
      <c r="H19" s="199"/>
      <c r="I19" s="199"/>
      <c r="J19" s="199"/>
      <c r="K19" s="199"/>
      <c r="L19" s="199"/>
      <c r="M19" s="199"/>
      <c r="N19" s="199"/>
      <c r="O19" s="199"/>
      <c r="P19" s="199"/>
      <c r="Q19" s="199"/>
      <c r="R19" s="199"/>
      <c r="S19" s="199"/>
      <c r="T19" s="199"/>
      <c r="U19" s="199"/>
      <c r="V19" s="199"/>
      <c r="W19" s="199"/>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2"/>
      <c r="BM19" s="302"/>
      <c r="BN19" s="302"/>
      <c r="BO19" s="302"/>
      <c r="BP19" s="302"/>
      <c r="BQ19" s="302"/>
      <c r="BR19" s="302"/>
      <c r="BS19" s="302"/>
      <c r="BT19" s="302"/>
      <c r="BU19" s="302"/>
      <c r="BV19" s="302"/>
      <c r="BW19" s="302"/>
      <c r="BX19" s="302"/>
      <c r="BY19" s="302"/>
      <c r="BZ19" s="302"/>
      <c r="CA19" s="302"/>
      <c r="CB19" s="302"/>
      <c r="CC19" s="302"/>
      <c r="CD19" s="302"/>
      <c r="CE19" s="303"/>
      <c r="CF19" s="299"/>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row>
    <row r="20" spans="1:108" s="76" customFormat="1" ht="15" customHeight="1">
      <c r="V20" s="77" t="s">
        <v>57</v>
      </c>
      <c r="X20" s="301">
        <f>SUM(X11:AQ19)</f>
        <v>97576641000</v>
      </c>
      <c r="Y20" s="301"/>
      <c r="Z20" s="301"/>
      <c r="AA20" s="301"/>
      <c r="AB20" s="301"/>
      <c r="AC20" s="301"/>
      <c r="AD20" s="301"/>
      <c r="AE20" s="301"/>
      <c r="AF20" s="301"/>
      <c r="AG20" s="301"/>
      <c r="AH20" s="301"/>
      <c r="AI20" s="301"/>
      <c r="AJ20" s="301"/>
      <c r="AK20" s="301"/>
      <c r="AL20" s="301"/>
      <c r="AM20" s="301"/>
      <c r="AN20" s="301"/>
      <c r="AO20" s="301"/>
      <c r="AP20" s="301"/>
      <c r="AQ20" s="301"/>
      <c r="AR20" s="301">
        <f>SUM(AR11:BK19)</f>
        <v>97711830200</v>
      </c>
      <c r="AS20" s="301"/>
      <c r="AT20" s="301"/>
      <c r="AU20" s="301"/>
      <c r="AV20" s="301"/>
      <c r="AW20" s="301"/>
      <c r="AX20" s="301"/>
      <c r="AY20" s="301"/>
      <c r="AZ20" s="301"/>
      <c r="BA20" s="301"/>
      <c r="BB20" s="301"/>
      <c r="BC20" s="301"/>
      <c r="BD20" s="301"/>
      <c r="BE20" s="301"/>
      <c r="BF20" s="301"/>
      <c r="BG20" s="301"/>
      <c r="BH20" s="301"/>
      <c r="BI20" s="301"/>
      <c r="BJ20" s="301"/>
      <c r="BK20" s="301"/>
      <c r="BL20" s="302">
        <f t="shared" ref="BL20" si="0">AR20-X20</f>
        <v>135189200</v>
      </c>
      <c r="BM20" s="302"/>
      <c r="BN20" s="302"/>
      <c r="BO20" s="302"/>
      <c r="BP20" s="302"/>
      <c r="BQ20" s="302"/>
      <c r="BR20" s="302"/>
      <c r="BS20" s="302"/>
      <c r="BT20" s="302"/>
      <c r="BU20" s="302"/>
      <c r="BV20" s="302"/>
      <c r="BW20" s="302"/>
      <c r="BX20" s="302"/>
      <c r="BY20" s="302"/>
      <c r="BZ20" s="302"/>
      <c r="CA20" s="302"/>
      <c r="CB20" s="302"/>
      <c r="CC20" s="302"/>
      <c r="CD20" s="302"/>
      <c r="CE20" s="303"/>
    </row>
  </sheetData>
  <mergeCells count="61">
    <mergeCell ref="CF19:DD19"/>
    <mergeCell ref="X20:AQ20"/>
    <mergeCell ref="AR20:BK20"/>
    <mergeCell ref="BL20:CE20"/>
    <mergeCell ref="A19:W19"/>
    <mergeCell ref="X19:AQ19"/>
    <mergeCell ref="AR19:BK19"/>
    <mergeCell ref="BL19:CE19"/>
    <mergeCell ref="A17:W17"/>
    <mergeCell ref="X17:AQ17"/>
    <mergeCell ref="AR17:BK17"/>
    <mergeCell ref="BL17:CE17"/>
    <mergeCell ref="CF17:DD17"/>
    <mergeCell ref="A18:W18"/>
    <mergeCell ref="X18:AQ18"/>
    <mergeCell ref="AR18:BK18"/>
    <mergeCell ref="BL18:CE18"/>
    <mergeCell ref="CF18:DD18"/>
    <mergeCell ref="A15:W15"/>
    <mergeCell ref="X15:AQ15"/>
    <mergeCell ref="AR15:BK15"/>
    <mergeCell ref="BL15:CE15"/>
    <mergeCell ref="CF15:DD15"/>
    <mergeCell ref="A16:W16"/>
    <mergeCell ref="X16:AQ16"/>
    <mergeCell ref="AR16:BK16"/>
    <mergeCell ref="BL16:CE16"/>
    <mergeCell ref="CF16:DD16"/>
    <mergeCell ref="A13:W13"/>
    <mergeCell ref="X13:AQ13"/>
    <mergeCell ref="AR13:BK13"/>
    <mergeCell ref="BL13:CE13"/>
    <mergeCell ref="CF13:DD13"/>
    <mergeCell ref="A14:W14"/>
    <mergeCell ref="X14:AQ14"/>
    <mergeCell ref="AR14:BK14"/>
    <mergeCell ref="BL14:CE14"/>
    <mergeCell ref="CF14:DD14"/>
    <mergeCell ref="A5:DD6"/>
    <mergeCell ref="CF3:DD3"/>
    <mergeCell ref="A8:W9"/>
    <mergeCell ref="A10:W10"/>
    <mergeCell ref="CF8:DD9"/>
    <mergeCell ref="X10:AQ10"/>
    <mergeCell ref="AR10:BK10"/>
    <mergeCell ref="BL10:CE10"/>
    <mergeCell ref="CF10:DD10"/>
    <mergeCell ref="BL8:CE9"/>
    <mergeCell ref="AR9:BK9"/>
    <mergeCell ref="X9:AQ9"/>
    <mergeCell ref="X8:BK8"/>
    <mergeCell ref="CF11:DD11"/>
    <mergeCell ref="A12:W12"/>
    <mergeCell ref="X12:AQ12"/>
    <mergeCell ref="AR12:BK12"/>
    <mergeCell ref="BL12:CE12"/>
    <mergeCell ref="CF12:DD12"/>
    <mergeCell ref="A11:W11"/>
    <mergeCell ref="X11:AQ11"/>
    <mergeCell ref="AR11:BK11"/>
    <mergeCell ref="BL11:CE11"/>
  </mergeCells>
  <pageMargins left="0.78740157480314965" right="0.31496062992125984" top="0.59055118110236227" bottom="0.39370078740157483" header="0.19685039370078741" footer="0.19685039370078741"/>
  <pageSetup paperSize="9" scale="98" firstPageNumber="142" orientation="portrait" useFirstPageNumber="1" r:id="rId1"/>
  <headerFooter alignWithMargins="0">
    <oddHeader>&amp;C&amp;P</oddHeader>
  </headerFooter>
</worksheet>
</file>

<file path=xl/worksheets/sheet10.xml><?xml version="1.0" encoding="utf-8"?>
<worksheet xmlns="http://schemas.openxmlformats.org/spreadsheetml/2006/main" xmlns:r="http://schemas.openxmlformats.org/officeDocument/2006/relationships">
  <sheetPr>
    <pageSetUpPr fitToPage="1"/>
  </sheetPr>
  <dimension ref="A1:DB49"/>
  <sheetViews>
    <sheetView view="pageBreakPreview" zoomScaleNormal="100" zoomScaleSheetLayoutView="100" workbookViewId="0">
      <selection activeCell="CP23" sqref="CP23:DB23"/>
    </sheetView>
  </sheetViews>
  <sheetFormatPr defaultColWidth="0.85546875" defaultRowHeight="11.25"/>
  <cols>
    <col min="1" max="19" width="0.85546875" style="1"/>
    <col min="20" max="20" width="5.42578125" style="1" customWidth="1"/>
    <col min="21" max="32" width="0.85546875" style="1"/>
    <col min="33" max="33" width="4.85546875" style="1" customWidth="1"/>
    <col min="34" max="37" width="0.85546875" style="1"/>
    <col min="38" max="38" width="5" style="1" customWidth="1"/>
    <col min="39" max="59" width="0.85546875" style="1"/>
    <col min="60" max="60" width="5.42578125" style="1" customWidth="1"/>
    <col min="61" max="81" width="0.85546875" style="1"/>
    <col min="82" max="82" width="7.28515625" style="1" customWidth="1"/>
    <col min="83" max="105" width="0.85546875" style="1"/>
    <col min="106" max="106" width="16" style="1" customWidth="1"/>
    <col min="107" max="107" width="5.140625" style="1" customWidth="1"/>
    <col min="108" max="16384" width="0.85546875" style="1"/>
  </cols>
  <sheetData>
    <row r="1" spans="1:106" s="5" customFormat="1" ht="9.75">
      <c r="DB1" s="9"/>
    </row>
    <row r="2" spans="1:106" ht="12" thickBot="1">
      <c r="DB2" s="2"/>
    </row>
    <row r="3" spans="1:106" s="10" customFormat="1" ht="15" customHeight="1" thickBot="1">
      <c r="CN3" s="18" t="s">
        <v>55</v>
      </c>
      <c r="CP3" s="305" t="s">
        <v>68</v>
      </c>
      <c r="CQ3" s="306"/>
      <c r="CR3" s="306"/>
      <c r="CS3" s="306"/>
      <c r="CT3" s="306"/>
      <c r="CU3" s="306"/>
      <c r="CV3" s="306"/>
      <c r="CW3" s="306"/>
      <c r="CX3" s="306"/>
      <c r="CY3" s="306"/>
      <c r="CZ3" s="306"/>
      <c r="DA3" s="306"/>
      <c r="DB3" s="307"/>
    </row>
    <row r="4" spans="1:106" ht="9.75" customHeight="1"/>
    <row r="5" spans="1:106" ht="12" customHeight="1">
      <c r="A5" s="281" t="s">
        <v>69</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row>
    <row r="7" spans="1:106" s="31" customFormat="1" ht="21" customHeight="1">
      <c r="A7" s="357" t="s">
        <v>135</v>
      </c>
      <c r="B7" s="357"/>
      <c r="C7" s="357"/>
      <c r="D7" s="357"/>
      <c r="E7" s="357"/>
      <c r="F7" s="357"/>
      <c r="G7" s="357"/>
      <c r="H7" s="357"/>
      <c r="I7" s="357"/>
      <c r="J7" s="357"/>
      <c r="K7" s="357"/>
      <c r="L7" s="357"/>
      <c r="M7" s="357"/>
      <c r="N7" s="357"/>
      <c r="O7" s="357"/>
      <c r="P7" s="357"/>
      <c r="Q7" s="357"/>
      <c r="R7" s="357"/>
      <c r="S7" s="357"/>
      <c r="T7" s="357"/>
      <c r="U7" s="357" t="s">
        <v>62</v>
      </c>
      <c r="V7" s="357"/>
      <c r="W7" s="357"/>
      <c r="X7" s="357"/>
      <c r="Y7" s="357"/>
      <c r="Z7" s="357"/>
      <c r="AA7" s="357" t="s">
        <v>510</v>
      </c>
      <c r="AB7" s="357"/>
      <c r="AC7" s="357"/>
      <c r="AD7" s="357"/>
      <c r="AE7" s="357"/>
      <c r="AF7" s="357"/>
      <c r="AG7" s="357"/>
      <c r="AH7" s="357"/>
      <c r="AI7" s="357"/>
      <c r="AJ7" s="357"/>
      <c r="AK7" s="357"/>
      <c r="AL7" s="357"/>
      <c r="AM7" s="357" t="s">
        <v>511</v>
      </c>
      <c r="AN7" s="357"/>
      <c r="AO7" s="357"/>
      <c r="AP7" s="357"/>
      <c r="AQ7" s="357"/>
      <c r="AR7" s="357"/>
      <c r="AS7" s="357"/>
      <c r="AT7" s="357"/>
      <c r="AU7" s="357"/>
      <c r="AV7" s="357"/>
      <c r="AW7" s="357"/>
      <c r="AX7" s="357" t="s">
        <v>70</v>
      </c>
      <c r="AY7" s="357"/>
      <c r="AZ7" s="357"/>
      <c r="BA7" s="357"/>
      <c r="BB7" s="357"/>
      <c r="BC7" s="357"/>
      <c r="BD7" s="357"/>
      <c r="BE7" s="357"/>
      <c r="BF7" s="357"/>
      <c r="BG7" s="357"/>
      <c r="BH7" s="357"/>
      <c r="BI7" s="357" t="s">
        <v>136</v>
      </c>
      <c r="BJ7" s="357"/>
      <c r="BK7" s="357"/>
      <c r="BL7" s="357"/>
      <c r="BM7" s="357"/>
      <c r="BN7" s="357"/>
      <c r="BO7" s="357"/>
      <c r="BP7" s="357"/>
      <c r="BQ7" s="357"/>
      <c r="BR7" s="357"/>
      <c r="BS7" s="357"/>
      <c r="BT7" s="357"/>
      <c r="BU7" s="357"/>
      <c r="BV7" s="357"/>
      <c r="BW7" s="357"/>
      <c r="BX7" s="357"/>
      <c r="BY7" s="357"/>
      <c r="BZ7" s="357"/>
      <c r="CA7" s="357"/>
      <c r="CB7" s="357"/>
      <c r="CC7" s="357"/>
      <c r="CD7" s="357"/>
      <c r="CE7" s="357" t="s">
        <v>515</v>
      </c>
      <c r="CF7" s="357"/>
      <c r="CG7" s="357"/>
      <c r="CH7" s="357"/>
      <c r="CI7" s="357"/>
      <c r="CJ7" s="357"/>
      <c r="CK7" s="357"/>
      <c r="CL7" s="357"/>
      <c r="CM7" s="357"/>
      <c r="CN7" s="357"/>
      <c r="CO7" s="357"/>
      <c r="CP7" s="357"/>
      <c r="CQ7" s="357"/>
      <c r="CR7" s="357"/>
      <c r="CS7" s="357"/>
      <c r="CT7" s="357"/>
      <c r="CU7" s="357"/>
      <c r="CV7" s="357"/>
      <c r="CW7" s="357"/>
      <c r="CX7" s="357"/>
      <c r="CY7" s="357"/>
      <c r="CZ7" s="357"/>
      <c r="DA7" s="357"/>
      <c r="DB7" s="357"/>
    </row>
    <row r="8" spans="1:106" s="31" customFormat="1" ht="29.25" customHeight="1">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c r="AW8" s="357"/>
      <c r="AX8" s="357"/>
      <c r="AY8" s="357"/>
      <c r="AZ8" s="357"/>
      <c r="BA8" s="357"/>
      <c r="BB8" s="357"/>
      <c r="BC8" s="357"/>
      <c r="BD8" s="357"/>
      <c r="BE8" s="357"/>
      <c r="BF8" s="357"/>
      <c r="BG8" s="357"/>
      <c r="BH8" s="357"/>
      <c r="BI8" s="357" t="s">
        <v>513</v>
      </c>
      <c r="BJ8" s="357"/>
      <c r="BK8" s="357"/>
      <c r="BL8" s="357"/>
      <c r="BM8" s="357"/>
      <c r="BN8" s="357"/>
      <c r="BO8" s="357"/>
      <c r="BP8" s="357"/>
      <c r="BQ8" s="357"/>
      <c r="BR8" s="357"/>
      <c r="BS8" s="357"/>
      <c r="BT8" s="357" t="s">
        <v>514</v>
      </c>
      <c r="BU8" s="357"/>
      <c r="BV8" s="357"/>
      <c r="BW8" s="357"/>
      <c r="BX8" s="357"/>
      <c r="BY8" s="357"/>
      <c r="BZ8" s="357"/>
      <c r="CA8" s="357"/>
      <c r="CB8" s="357"/>
      <c r="CC8" s="357"/>
      <c r="CD8" s="357"/>
      <c r="CE8" s="357" t="s">
        <v>161</v>
      </c>
      <c r="CF8" s="357"/>
      <c r="CG8" s="357"/>
      <c r="CH8" s="357"/>
      <c r="CI8" s="357"/>
      <c r="CJ8" s="357"/>
      <c r="CK8" s="357"/>
      <c r="CL8" s="357"/>
      <c r="CM8" s="357"/>
      <c r="CN8" s="357"/>
      <c r="CO8" s="357"/>
      <c r="CP8" s="357" t="s">
        <v>512</v>
      </c>
      <c r="CQ8" s="357"/>
      <c r="CR8" s="357"/>
      <c r="CS8" s="357"/>
      <c r="CT8" s="357"/>
      <c r="CU8" s="357"/>
      <c r="CV8" s="357"/>
      <c r="CW8" s="357"/>
      <c r="CX8" s="357"/>
      <c r="CY8" s="357"/>
      <c r="CZ8" s="357"/>
      <c r="DA8" s="357"/>
      <c r="DB8" s="357"/>
    </row>
    <row r="9" spans="1:106" s="19" customFormat="1" ht="10.5" customHeight="1">
      <c r="A9" s="358">
        <v>1</v>
      </c>
      <c r="B9" s="358"/>
      <c r="C9" s="358"/>
      <c r="D9" s="358"/>
      <c r="E9" s="358"/>
      <c r="F9" s="358"/>
      <c r="G9" s="358"/>
      <c r="H9" s="358"/>
      <c r="I9" s="358"/>
      <c r="J9" s="358"/>
      <c r="K9" s="358"/>
      <c r="L9" s="358"/>
      <c r="M9" s="358"/>
      <c r="N9" s="358"/>
      <c r="O9" s="358"/>
      <c r="P9" s="358"/>
      <c r="Q9" s="358"/>
      <c r="R9" s="358"/>
      <c r="S9" s="358"/>
      <c r="T9" s="358"/>
      <c r="U9" s="358">
        <v>2</v>
      </c>
      <c r="V9" s="358"/>
      <c r="W9" s="358"/>
      <c r="X9" s="358"/>
      <c r="Y9" s="358"/>
      <c r="Z9" s="358"/>
      <c r="AA9" s="358">
        <v>3</v>
      </c>
      <c r="AB9" s="358"/>
      <c r="AC9" s="358"/>
      <c r="AD9" s="358"/>
      <c r="AE9" s="358"/>
      <c r="AF9" s="358"/>
      <c r="AG9" s="358"/>
      <c r="AH9" s="358"/>
      <c r="AI9" s="358"/>
      <c r="AJ9" s="358"/>
      <c r="AK9" s="358"/>
      <c r="AL9" s="358"/>
      <c r="AM9" s="358">
        <v>4</v>
      </c>
      <c r="AN9" s="358"/>
      <c r="AO9" s="358"/>
      <c r="AP9" s="358"/>
      <c r="AQ9" s="358"/>
      <c r="AR9" s="358"/>
      <c r="AS9" s="358"/>
      <c r="AT9" s="358"/>
      <c r="AU9" s="358"/>
      <c r="AV9" s="358"/>
      <c r="AW9" s="358"/>
      <c r="AX9" s="358">
        <v>5</v>
      </c>
      <c r="AY9" s="358"/>
      <c r="AZ9" s="358"/>
      <c r="BA9" s="358"/>
      <c r="BB9" s="358"/>
      <c r="BC9" s="358"/>
      <c r="BD9" s="358"/>
      <c r="BE9" s="358"/>
      <c r="BF9" s="358"/>
      <c r="BG9" s="358"/>
      <c r="BH9" s="358"/>
      <c r="BI9" s="358">
        <v>6</v>
      </c>
      <c r="BJ9" s="358"/>
      <c r="BK9" s="358"/>
      <c r="BL9" s="358"/>
      <c r="BM9" s="358"/>
      <c r="BN9" s="358"/>
      <c r="BO9" s="358"/>
      <c r="BP9" s="358"/>
      <c r="BQ9" s="358"/>
      <c r="BR9" s="358"/>
      <c r="BS9" s="358"/>
      <c r="BT9" s="358">
        <v>7</v>
      </c>
      <c r="BU9" s="358"/>
      <c r="BV9" s="358"/>
      <c r="BW9" s="358"/>
      <c r="BX9" s="358"/>
      <c r="BY9" s="358"/>
      <c r="BZ9" s="358"/>
      <c r="CA9" s="358"/>
      <c r="CB9" s="358"/>
      <c r="CC9" s="358"/>
      <c r="CD9" s="358"/>
      <c r="CE9" s="358">
        <v>8</v>
      </c>
      <c r="CF9" s="358"/>
      <c r="CG9" s="358"/>
      <c r="CH9" s="358"/>
      <c r="CI9" s="358"/>
      <c r="CJ9" s="358"/>
      <c r="CK9" s="358"/>
      <c r="CL9" s="358"/>
      <c r="CM9" s="358"/>
      <c r="CN9" s="358"/>
      <c r="CO9" s="358"/>
      <c r="CP9" s="358">
        <v>9</v>
      </c>
      <c r="CQ9" s="358"/>
      <c r="CR9" s="358"/>
      <c r="CS9" s="358"/>
      <c r="CT9" s="358"/>
      <c r="CU9" s="358"/>
      <c r="CV9" s="358"/>
      <c r="CW9" s="358"/>
      <c r="CX9" s="358"/>
      <c r="CY9" s="358"/>
      <c r="CZ9" s="358"/>
      <c r="DA9" s="358"/>
      <c r="DB9" s="358"/>
    </row>
    <row r="10" spans="1:106" s="5" customFormat="1" ht="18" customHeight="1">
      <c r="A10" s="334" t="s">
        <v>126</v>
      </c>
      <c r="B10" s="192"/>
      <c r="C10" s="192"/>
      <c r="D10" s="192"/>
      <c r="E10" s="192"/>
      <c r="F10" s="192"/>
      <c r="G10" s="192"/>
      <c r="H10" s="192"/>
      <c r="I10" s="192"/>
      <c r="J10" s="192"/>
      <c r="K10" s="192"/>
      <c r="L10" s="192"/>
      <c r="M10" s="192"/>
      <c r="N10" s="192"/>
      <c r="O10" s="192"/>
      <c r="P10" s="192"/>
      <c r="Q10" s="192"/>
      <c r="R10" s="192"/>
      <c r="S10" s="192"/>
      <c r="T10" s="192"/>
      <c r="U10" s="199" t="s">
        <v>63</v>
      </c>
      <c r="V10" s="199"/>
      <c r="W10" s="199"/>
      <c r="X10" s="199"/>
      <c r="Y10" s="199"/>
      <c r="Z10" s="199"/>
      <c r="AA10" s="335">
        <v>98047136600</v>
      </c>
      <c r="AB10" s="335"/>
      <c r="AC10" s="335"/>
      <c r="AD10" s="335"/>
      <c r="AE10" s="335"/>
      <c r="AF10" s="335"/>
      <c r="AG10" s="335"/>
      <c r="AH10" s="335"/>
      <c r="AI10" s="335"/>
      <c r="AJ10" s="335"/>
      <c r="AK10" s="335"/>
      <c r="AL10" s="335"/>
      <c r="AM10" s="335" t="s">
        <v>131</v>
      </c>
      <c r="AN10" s="335"/>
      <c r="AO10" s="335"/>
      <c r="AP10" s="335"/>
      <c r="AQ10" s="335"/>
      <c r="AR10" s="335"/>
      <c r="AS10" s="335"/>
      <c r="AT10" s="335"/>
      <c r="AU10" s="335"/>
      <c r="AV10" s="335"/>
      <c r="AW10" s="335"/>
      <c r="AX10" s="335">
        <v>98330638657.610001</v>
      </c>
      <c r="AY10" s="335"/>
      <c r="AZ10" s="335"/>
      <c r="BA10" s="335"/>
      <c r="BB10" s="335"/>
      <c r="BC10" s="335"/>
      <c r="BD10" s="335"/>
      <c r="BE10" s="335"/>
      <c r="BF10" s="335"/>
      <c r="BG10" s="335"/>
      <c r="BH10" s="335"/>
      <c r="BI10" s="338">
        <f t="shared" ref="BI10" si="0">AX10/AA10*100</f>
        <v>100.28914873747571</v>
      </c>
      <c r="BJ10" s="338"/>
      <c r="BK10" s="338"/>
      <c r="BL10" s="338"/>
      <c r="BM10" s="338"/>
      <c r="BN10" s="338"/>
      <c r="BO10" s="338"/>
      <c r="BP10" s="338"/>
      <c r="BQ10" s="338"/>
      <c r="BR10" s="338"/>
      <c r="BS10" s="338"/>
      <c r="BT10" s="335">
        <f>AX10-AA10</f>
        <v>283502057.61000061</v>
      </c>
      <c r="BU10" s="335"/>
      <c r="BV10" s="335"/>
      <c r="BW10" s="335"/>
      <c r="BX10" s="335"/>
      <c r="BY10" s="335"/>
      <c r="BZ10" s="335"/>
      <c r="CA10" s="335"/>
      <c r="CB10" s="335"/>
      <c r="CC10" s="335"/>
      <c r="CD10" s="335"/>
      <c r="CE10" s="339" t="s">
        <v>131</v>
      </c>
      <c r="CF10" s="339"/>
      <c r="CG10" s="339"/>
      <c r="CH10" s="339"/>
      <c r="CI10" s="339"/>
      <c r="CJ10" s="339"/>
      <c r="CK10" s="339"/>
      <c r="CL10" s="339"/>
      <c r="CM10" s="339"/>
      <c r="CN10" s="339"/>
      <c r="CO10" s="339"/>
      <c r="CP10" s="330" t="s">
        <v>131</v>
      </c>
      <c r="CQ10" s="330"/>
      <c r="CR10" s="330"/>
      <c r="CS10" s="330"/>
      <c r="CT10" s="330"/>
      <c r="CU10" s="330"/>
      <c r="CV10" s="330"/>
      <c r="CW10" s="330"/>
      <c r="CX10" s="330"/>
      <c r="CY10" s="330"/>
      <c r="CZ10" s="330"/>
      <c r="DA10" s="330"/>
      <c r="DB10" s="331"/>
    </row>
    <row r="11" spans="1:106" s="5" customFormat="1" ht="11.25" customHeight="1">
      <c r="A11" s="319" t="s">
        <v>516</v>
      </c>
      <c r="B11" s="320"/>
      <c r="C11" s="320"/>
      <c r="D11" s="320"/>
      <c r="E11" s="320"/>
      <c r="F11" s="320"/>
      <c r="G11" s="320"/>
      <c r="H11" s="320"/>
      <c r="I11" s="320"/>
      <c r="J11" s="320"/>
      <c r="K11" s="320"/>
      <c r="L11" s="320"/>
      <c r="M11" s="320"/>
      <c r="N11" s="320"/>
      <c r="O11" s="320"/>
      <c r="P11" s="320"/>
      <c r="Q11" s="320"/>
      <c r="R11" s="320"/>
      <c r="S11" s="320"/>
      <c r="T11" s="320"/>
      <c r="U11" s="318"/>
      <c r="V11" s="318"/>
      <c r="W11" s="318"/>
      <c r="X11" s="318"/>
      <c r="Y11" s="318"/>
      <c r="Z11" s="318"/>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c r="AW11" s="335"/>
      <c r="AX11" s="335"/>
      <c r="AY11" s="335"/>
      <c r="AZ11" s="335"/>
      <c r="BA11" s="335"/>
      <c r="BB11" s="335"/>
      <c r="BC11" s="335"/>
      <c r="BD11" s="335"/>
      <c r="BE11" s="335"/>
      <c r="BF11" s="335"/>
      <c r="BG11" s="335"/>
      <c r="BH11" s="335"/>
      <c r="BI11" s="338"/>
      <c r="BJ11" s="338"/>
      <c r="BK11" s="338"/>
      <c r="BL11" s="338"/>
      <c r="BM11" s="338"/>
      <c r="BN11" s="338"/>
      <c r="BO11" s="338"/>
      <c r="BP11" s="338"/>
      <c r="BQ11" s="338"/>
      <c r="BR11" s="338"/>
      <c r="BS11" s="338"/>
      <c r="BT11" s="335">
        <f t="shared" ref="BT11:BT30" si="1">AX11-AA11</f>
        <v>0</v>
      </c>
      <c r="BU11" s="335"/>
      <c r="BV11" s="335"/>
      <c r="BW11" s="335"/>
      <c r="BX11" s="335"/>
      <c r="BY11" s="335"/>
      <c r="BZ11" s="335"/>
      <c r="CA11" s="335"/>
      <c r="CB11" s="335"/>
      <c r="CC11" s="335"/>
      <c r="CD11" s="335"/>
      <c r="CE11" s="339"/>
      <c r="CF11" s="339"/>
      <c r="CG11" s="339"/>
      <c r="CH11" s="339"/>
      <c r="CI11" s="339"/>
      <c r="CJ11" s="339"/>
      <c r="CK11" s="339"/>
      <c r="CL11" s="339"/>
      <c r="CM11" s="339"/>
      <c r="CN11" s="339"/>
      <c r="CO11" s="339"/>
      <c r="CP11" s="324"/>
      <c r="CQ11" s="324"/>
      <c r="CR11" s="324"/>
      <c r="CS11" s="324"/>
      <c r="CT11" s="324"/>
      <c r="CU11" s="324"/>
      <c r="CV11" s="324"/>
      <c r="CW11" s="324"/>
      <c r="CX11" s="324"/>
      <c r="CY11" s="324"/>
      <c r="CZ11" s="324"/>
      <c r="DA11" s="324"/>
      <c r="DB11" s="325"/>
    </row>
    <row r="12" spans="1:106" s="5" customFormat="1" ht="36" customHeight="1">
      <c r="A12" s="347" t="s">
        <v>1049</v>
      </c>
      <c r="B12" s="348"/>
      <c r="C12" s="348"/>
      <c r="D12" s="348"/>
      <c r="E12" s="348"/>
      <c r="F12" s="348"/>
      <c r="G12" s="348"/>
      <c r="H12" s="348"/>
      <c r="I12" s="348"/>
      <c r="J12" s="348"/>
      <c r="K12" s="348"/>
      <c r="L12" s="348"/>
      <c r="M12" s="348"/>
      <c r="N12" s="348"/>
      <c r="O12" s="348"/>
      <c r="P12" s="348"/>
      <c r="Q12" s="348"/>
      <c r="R12" s="348"/>
      <c r="S12" s="348"/>
      <c r="T12" s="348"/>
      <c r="U12" s="349"/>
      <c r="V12" s="349"/>
      <c r="W12" s="349"/>
      <c r="X12" s="349"/>
      <c r="Y12" s="349"/>
      <c r="Z12" s="349"/>
      <c r="AA12" s="351">
        <v>1400</v>
      </c>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v>2174</v>
      </c>
      <c r="AY12" s="351"/>
      <c r="AZ12" s="351"/>
      <c r="BA12" s="351"/>
      <c r="BB12" s="351"/>
      <c r="BC12" s="351"/>
      <c r="BD12" s="351"/>
      <c r="BE12" s="351"/>
      <c r="BF12" s="351"/>
      <c r="BG12" s="351"/>
      <c r="BH12" s="351"/>
      <c r="BI12" s="352">
        <f t="shared" ref="BI12:BI26" si="2">AX12/AA12*100</f>
        <v>155.28571428571431</v>
      </c>
      <c r="BJ12" s="352"/>
      <c r="BK12" s="352"/>
      <c r="BL12" s="352"/>
      <c r="BM12" s="352"/>
      <c r="BN12" s="352"/>
      <c r="BO12" s="352"/>
      <c r="BP12" s="352"/>
      <c r="BQ12" s="352"/>
      <c r="BR12" s="352"/>
      <c r="BS12" s="352"/>
      <c r="BT12" s="351">
        <f>AX12-AA12</f>
        <v>774</v>
      </c>
      <c r="BU12" s="351"/>
      <c r="BV12" s="351"/>
      <c r="BW12" s="351"/>
      <c r="BX12" s="351"/>
      <c r="BY12" s="351"/>
      <c r="BZ12" s="351"/>
      <c r="CA12" s="351"/>
      <c r="CB12" s="351"/>
      <c r="CC12" s="351"/>
      <c r="CD12" s="351"/>
      <c r="CE12" s="353">
        <v>99</v>
      </c>
      <c r="CF12" s="353"/>
      <c r="CG12" s="353"/>
      <c r="CH12" s="353"/>
      <c r="CI12" s="353"/>
      <c r="CJ12" s="353"/>
      <c r="CK12" s="353"/>
      <c r="CL12" s="353"/>
      <c r="CM12" s="353"/>
      <c r="CN12" s="353"/>
      <c r="CO12" s="353"/>
      <c r="CP12" s="354" t="s">
        <v>1050</v>
      </c>
      <c r="CQ12" s="354"/>
      <c r="CR12" s="354"/>
      <c r="CS12" s="354"/>
      <c r="CT12" s="354"/>
      <c r="CU12" s="354"/>
      <c r="CV12" s="354"/>
      <c r="CW12" s="354"/>
      <c r="CX12" s="354"/>
      <c r="CY12" s="354"/>
      <c r="CZ12" s="354"/>
      <c r="DA12" s="354"/>
      <c r="DB12" s="355"/>
    </row>
    <row r="13" spans="1:106" s="5" customFormat="1" ht="22.5" customHeight="1">
      <c r="A13" s="347" t="s">
        <v>1051</v>
      </c>
      <c r="B13" s="348"/>
      <c r="C13" s="348"/>
      <c r="D13" s="348"/>
      <c r="E13" s="348"/>
      <c r="F13" s="348"/>
      <c r="G13" s="348"/>
      <c r="H13" s="348"/>
      <c r="I13" s="348"/>
      <c r="J13" s="348"/>
      <c r="K13" s="348"/>
      <c r="L13" s="348"/>
      <c r="M13" s="348"/>
      <c r="N13" s="348"/>
      <c r="O13" s="348"/>
      <c r="P13" s="348"/>
      <c r="Q13" s="348"/>
      <c r="R13" s="348"/>
      <c r="S13" s="348"/>
      <c r="T13" s="348"/>
      <c r="U13" s="349"/>
      <c r="V13" s="349"/>
      <c r="W13" s="349"/>
      <c r="X13" s="349"/>
      <c r="Y13" s="349"/>
      <c r="Z13" s="349"/>
      <c r="AA13" s="351">
        <v>201186900</v>
      </c>
      <c r="AB13" s="351"/>
      <c r="AC13" s="351"/>
      <c r="AD13" s="351"/>
      <c r="AE13" s="351"/>
      <c r="AF13" s="351"/>
      <c r="AG13" s="351"/>
      <c r="AH13" s="351"/>
      <c r="AI13" s="351"/>
      <c r="AJ13" s="351"/>
      <c r="AK13" s="351"/>
      <c r="AL13" s="351"/>
      <c r="AM13" s="351"/>
      <c r="AN13" s="351"/>
      <c r="AO13" s="351"/>
      <c r="AP13" s="351"/>
      <c r="AQ13" s="351"/>
      <c r="AR13" s="351"/>
      <c r="AS13" s="351"/>
      <c r="AT13" s="351"/>
      <c r="AU13" s="351"/>
      <c r="AV13" s="351"/>
      <c r="AW13" s="351"/>
      <c r="AX13" s="351">
        <v>201609493.59</v>
      </c>
      <c r="AY13" s="351"/>
      <c r="AZ13" s="351"/>
      <c r="BA13" s="351"/>
      <c r="BB13" s="351"/>
      <c r="BC13" s="351"/>
      <c r="BD13" s="351"/>
      <c r="BE13" s="351"/>
      <c r="BF13" s="351"/>
      <c r="BG13" s="351"/>
      <c r="BH13" s="351"/>
      <c r="BI13" s="352">
        <f t="shared" si="2"/>
        <v>100.2100502517808</v>
      </c>
      <c r="BJ13" s="352"/>
      <c r="BK13" s="352"/>
      <c r="BL13" s="352"/>
      <c r="BM13" s="352"/>
      <c r="BN13" s="352"/>
      <c r="BO13" s="352"/>
      <c r="BP13" s="352"/>
      <c r="BQ13" s="352"/>
      <c r="BR13" s="352"/>
      <c r="BS13" s="352"/>
      <c r="BT13" s="351">
        <f>AX13-AA13</f>
        <v>422593.59000000358</v>
      </c>
      <c r="BU13" s="351"/>
      <c r="BV13" s="351"/>
      <c r="BW13" s="351"/>
      <c r="BX13" s="351"/>
      <c r="BY13" s="351"/>
      <c r="BZ13" s="351"/>
      <c r="CA13" s="351"/>
      <c r="CB13" s="351"/>
      <c r="CC13" s="351"/>
      <c r="CD13" s="351"/>
      <c r="CE13" s="353"/>
      <c r="CF13" s="353"/>
      <c r="CG13" s="353"/>
      <c r="CH13" s="353"/>
      <c r="CI13" s="353"/>
      <c r="CJ13" s="353"/>
      <c r="CK13" s="353"/>
      <c r="CL13" s="353"/>
      <c r="CM13" s="353"/>
      <c r="CN13" s="353"/>
      <c r="CO13" s="353"/>
      <c r="CP13" s="354"/>
      <c r="CQ13" s="354"/>
      <c r="CR13" s="354"/>
      <c r="CS13" s="354"/>
      <c r="CT13" s="354"/>
      <c r="CU13" s="354"/>
      <c r="CV13" s="354"/>
      <c r="CW13" s="354"/>
      <c r="CX13" s="354"/>
      <c r="CY13" s="354"/>
      <c r="CZ13" s="354"/>
      <c r="DA13" s="354"/>
      <c r="DB13" s="355"/>
    </row>
    <row r="14" spans="1:106" s="5" customFormat="1" ht="46.5" customHeight="1">
      <c r="A14" s="347" t="s">
        <v>1052</v>
      </c>
      <c r="B14" s="348"/>
      <c r="C14" s="348"/>
      <c r="D14" s="348"/>
      <c r="E14" s="348"/>
      <c r="F14" s="348"/>
      <c r="G14" s="348"/>
      <c r="H14" s="348"/>
      <c r="I14" s="348"/>
      <c r="J14" s="348"/>
      <c r="K14" s="348"/>
      <c r="L14" s="348"/>
      <c r="M14" s="348"/>
      <c r="N14" s="348"/>
      <c r="O14" s="348"/>
      <c r="P14" s="348"/>
      <c r="Q14" s="348"/>
      <c r="R14" s="348"/>
      <c r="S14" s="348"/>
      <c r="T14" s="348"/>
      <c r="U14" s="349"/>
      <c r="V14" s="349"/>
      <c r="W14" s="349"/>
      <c r="X14" s="349"/>
      <c r="Y14" s="349"/>
      <c r="Z14" s="349"/>
      <c r="AA14" s="351">
        <v>22900800</v>
      </c>
      <c r="AB14" s="351"/>
      <c r="AC14" s="351"/>
      <c r="AD14" s="351"/>
      <c r="AE14" s="351"/>
      <c r="AF14" s="351"/>
      <c r="AG14" s="351"/>
      <c r="AH14" s="351"/>
      <c r="AI14" s="351"/>
      <c r="AJ14" s="351"/>
      <c r="AK14" s="351"/>
      <c r="AL14" s="351"/>
      <c r="AM14" s="351"/>
      <c r="AN14" s="351"/>
      <c r="AO14" s="351"/>
      <c r="AP14" s="351"/>
      <c r="AQ14" s="351"/>
      <c r="AR14" s="351"/>
      <c r="AS14" s="351"/>
      <c r="AT14" s="351"/>
      <c r="AU14" s="351"/>
      <c r="AV14" s="351"/>
      <c r="AW14" s="351"/>
      <c r="AX14" s="351">
        <v>28207472.469999999</v>
      </c>
      <c r="AY14" s="351"/>
      <c r="AZ14" s="351"/>
      <c r="BA14" s="351"/>
      <c r="BB14" s="351"/>
      <c r="BC14" s="351"/>
      <c r="BD14" s="351"/>
      <c r="BE14" s="351"/>
      <c r="BF14" s="351"/>
      <c r="BG14" s="351"/>
      <c r="BH14" s="351"/>
      <c r="BI14" s="352">
        <f t="shared" si="2"/>
        <v>123.17243270977431</v>
      </c>
      <c r="BJ14" s="352"/>
      <c r="BK14" s="352"/>
      <c r="BL14" s="352"/>
      <c r="BM14" s="352"/>
      <c r="BN14" s="352"/>
      <c r="BO14" s="352"/>
      <c r="BP14" s="352"/>
      <c r="BQ14" s="352"/>
      <c r="BR14" s="352"/>
      <c r="BS14" s="352"/>
      <c r="BT14" s="351">
        <f t="shared" si="1"/>
        <v>5306672.4699999988</v>
      </c>
      <c r="BU14" s="351"/>
      <c r="BV14" s="351"/>
      <c r="BW14" s="351"/>
      <c r="BX14" s="351"/>
      <c r="BY14" s="351"/>
      <c r="BZ14" s="351"/>
      <c r="CA14" s="351"/>
      <c r="CB14" s="351"/>
      <c r="CC14" s="351"/>
      <c r="CD14" s="351"/>
      <c r="CE14" s="353">
        <v>99</v>
      </c>
      <c r="CF14" s="353"/>
      <c r="CG14" s="353"/>
      <c r="CH14" s="353"/>
      <c r="CI14" s="353"/>
      <c r="CJ14" s="353"/>
      <c r="CK14" s="353"/>
      <c r="CL14" s="353"/>
      <c r="CM14" s="353"/>
      <c r="CN14" s="353"/>
      <c r="CO14" s="353"/>
      <c r="CP14" s="354" t="s">
        <v>1053</v>
      </c>
      <c r="CQ14" s="354"/>
      <c r="CR14" s="354"/>
      <c r="CS14" s="354"/>
      <c r="CT14" s="354"/>
      <c r="CU14" s="354"/>
      <c r="CV14" s="354"/>
      <c r="CW14" s="354"/>
      <c r="CX14" s="354"/>
      <c r="CY14" s="354"/>
      <c r="CZ14" s="354"/>
      <c r="DA14" s="354"/>
      <c r="DB14" s="355"/>
    </row>
    <row r="15" spans="1:106" s="5" customFormat="1" ht="44.25" customHeight="1">
      <c r="A15" s="347" t="s">
        <v>1054</v>
      </c>
      <c r="B15" s="348"/>
      <c r="C15" s="348"/>
      <c r="D15" s="348"/>
      <c r="E15" s="348"/>
      <c r="F15" s="348"/>
      <c r="G15" s="348"/>
      <c r="H15" s="348"/>
      <c r="I15" s="348"/>
      <c r="J15" s="348"/>
      <c r="K15" s="348"/>
      <c r="L15" s="348"/>
      <c r="M15" s="348"/>
      <c r="N15" s="348"/>
      <c r="O15" s="348"/>
      <c r="P15" s="348"/>
      <c r="Q15" s="348"/>
      <c r="R15" s="348"/>
      <c r="S15" s="348"/>
      <c r="T15" s="348"/>
      <c r="U15" s="349"/>
      <c r="V15" s="349"/>
      <c r="W15" s="349"/>
      <c r="X15" s="349"/>
      <c r="Y15" s="349"/>
      <c r="Z15" s="349"/>
      <c r="AA15" s="351">
        <v>3954700</v>
      </c>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v>4900282.99</v>
      </c>
      <c r="AY15" s="351"/>
      <c r="AZ15" s="351"/>
      <c r="BA15" s="351"/>
      <c r="BB15" s="351"/>
      <c r="BC15" s="351"/>
      <c r="BD15" s="351"/>
      <c r="BE15" s="351"/>
      <c r="BF15" s="351"/>
      <c r="BG15" s="351"/>
      <c r="BH15" s="351"/>
      <c r="BI15" s="352">
        <f t="shared" si="2"/>
        <v>123.91035957215466</v>
      </c>
      <c r="BJ15" s="352"/>
      <c r="BK15" s="352"/>
      <c r="BL15" s="352"/>
      <c r="BM15" s="352"/>
      <c r="BN15" s="352"/>
      <c r="BO15" s="352"/>
      <c r="BP15" s="352"/>
      <c r="BQ15" s="352"/>
      <c r="BR15" s="352"/>
      <c r="BS15" s="352"/>
      <c r="BT15" s="351">
        <f t="shared" si="1"/>
        <v>945582.99000000022</v>
      </c>
      <c r="BU15" s="351"/>
      <c r="BV15" s="351"/>
      <c r="BW15" s="351"/>
      <c r="BX15" s="351"/>
      <c r="BY15" s="351"/>
      <c r="BZ15" s="351"/>
      <c r="CA15" s="351"/>
      <c r="CB15" s="351"/>
      <c r="CC15" s="351"/>
      <c r="CD15" s="351"/>
      <c r="CE15" s="353">
        <v>99</v>
      </c>
      <c r="CF15" s="353"/>
      <c r="CG15" s="353"/>
      <c r="CH15" s="353"/>
      <c r="CI15" s="353"/>
      <c r="CJ15" s="353"/>
      <c r="CK15" s="353"/>
      <c r="CL15" s="353"/>
      <c r="CM15" s="353"/>
      <c r="CN15" s="353"/>
      <c r="CO15" s="353"/>
      <c r="CP15" s="354" t="s">
        <v>1053</v>
      </c>
      <c r="CQ15" s="354"/>
      <c r="CR15" s="354"/>
      <c r="CS15" s="354"/>
      <c r="CT15" s="354"/>
      <c r="CU15" s="354"/>
      <c r="CV15" s="354"/>
      <c r="CW15" s="354"/>
      <c r="CX15" s="354"/>
      <c r="CY15" s="354"/>
      <c r="CZ15" s="354"/>
      <c r="DA15" s="354"/>
      <c r="DB15" s="355"/>
    </row>
    <row r="16" spans="1:106" s="5" customFormat="1" ht="26.25" customHeight="1">
      <c r="A16" s="347" t="s">
        <v>1055</v>
      </c>
      <c r="B16" s="348"/>
      <c r="C16" s="348"/>
      <c r="D16" s="348"/>
      <c r="E16" s="348"/>
      <c r="F16" s="348"/>
      <c r="G16" s="348"/>
      <c r="H16" s="348"/>
      <c r="I16" s="348"/>
      <c r="J16" s="348"/>
      <c r="K16" s="348"/>
      <c r="L16" s="348"/>
      <c r="M16" s="348"/>
      <c r="N16" s="348"/>
      <c r="O16" s="348"/>
      <c r="P16" s="348"/>
      <c r="Q16" s="348"/>
      <c r="R16" s="348"/>
      <c r="S16" s="348"/>
      <c r="T16" s="348"/>
      <c r="U16" s="349"/>
      <c r="V16" s="349"/>
      <c r="W16" s="349"/>
      <c r="X16" s="349"/>
      <c r="Y16" s="349"/>
      <c r="Z16" s="349"/>
      <c r="AA16" s="351">
        <v>66322700</v>
      </c>
      <c r="AB16" s="351"/>
      <c r="AC16" s="351"/>
      <c r="AD16" s="351"/>
      <c r="AE16" s="351"/>
      <c r="AF16" s="351"/>
      <c r="AG16" s="351"/>
      <c r="AH16" s="351"/>
      <c r="AI16" s="351"/>
      <c r="AJ16" s="351"/>
      <c r="AK16" s="351"/>
      <c r="AL16" s="351"/>
      <c r="AM16" s="351"/>
      <c r="AN16" s="351"/>
      <c r="AO16" s="351"/>
      <c r="AP16" s="351"/>
      <c r="AQ16" s="351"/>
      <c r="AR16" s="351"/>
      <c r="AS16" s="351"/>
      <c r="AT16" s="351"/>
      <c r="AU16" s="351"/>
      <c r="AV16" s="351"/>
      <c r="AW16" s="351"/>
      <c r="AX16" s="351">
        <v>66605434.960000001</v>
      </c>
      <c r="AY16" s="351"/>
      <c r="AZ16" s="351"/>
      <c r="BA16" s="351"/>
      <c r="BB16" s="351"/>
      <c r="BC16" s="351"/>
      <c r="BD16" s="351"/>
      <c r="BE16" s="351"/>
      <c r="BF16" s="351"/>
      <c r="BG16" s="351"/>
      <c r="BH16" s="351"/>
      <c r="BI16" s="352">
        <f t="shared" si="2"/>
        <v>100.42630194488464</v>
      </c>
      <c r="BJ16" s="352"/>
      <c r="BK16" s="352"/>
      <c r="BL16" s="352"/>
      <c r="BM16" s="352"/>
      <c r="BN16" s="352"/>
      <c r="BO16" s="352"/>
      <c r="BP16" s="352"/>
      <c r="BQ16" s="352"/>
      <c r="BR16" s="352"/>
      <c r="BS16" s="352"/>
      <c r="BT16" s="351">
        <f t="shared" si="1"/>
        <v>282734.96000000089</v>
      </c>
      <c r="BU16" s="351"/>
      <c r="BV16" s="351"/>
      <c r="BW16" s="351"/>
      <c r="BX16" s="351"/>
      <c r="BY16" s="351"/>
      <c r="BZ16" s="351"/>
      <c r="CA16" s="351"/>
      <c r="CB16" s="351"/>
      <c r="CC16" s="351"/>
      <c r="CD16" s="351"/>
      <c r="CE16" s="353"/>
      <c r="CF16" s="353"/>
      <c r="CG16" s="353"/>
      <c r="CH16" s="353"/>
      <c r="CI16" s="353"/>
      <c r="CJ16" s="353"/>
      <c r="CK16" s="353"/>
      <c r="CL16" s="353"/>
      <c r="CM16" s="353"/>
      <c r="CN16" s="353"/>
      <c r="CO16" s="353"/>
      <c r="CP16" s="354"/>
      <c r="CQ16" s="354"/>
      <c r="CR16" s="354"/>
      <c r="CS16" s="354"/>
      <c r="CT16" s="354"/>
      <c r="CU16" s="354"/>
      <c r="CV16" s="354"/>
      <c r="CW16" s="354"/>
      <c r="CX16" s="354"/>
      <c r="CY16" s="354"/>
      <c r="CZ16" s="354"/>
      <c r="DA16" s="354"/>
      <c r="DB16" s="355"/>
    </row>
    <row r="17" spans="1:106" s="5" customFormat="1" ht="46.5" customHeight="1">
      <c r="A17" s="347" t="s">
        <v>1056</v>
      </c>
      <c r="B17" s="348"/>
      <c r="C17" s="348"/>
      <c r="D17" s="348"/>
      <c r="E17" s="348"/>
      <c r="F17" s="348"/>
      <c r="G17" s="348"/>
      <c r="H17" s="348"/>
      <c r="I17" s="348"/>
      <c r="J17" s="348"/>
      <c r="K17" s="348"/>
      <c r="L17" s="348"/>
      <c r="M17" s="348"/>
      <c r="N17" s="348"/>
      <c r="O17" s="348"/>
      <c r="P17" s="348"/>
      <c r="Q17" s="348"/>
      <c r="R17" s="348"/>
      <c r="S17" s="348"/>
      <c r="T17" s="348"/>
      <c r="U17" s="349"/>
      <c r="V17" s="349"/>
      <c r="W17" s="349"/>
      <c r="X17" s="349"/>
      <c r="Y17" s="349"/>
      <c r="Z17" s="349"/>
      <c r="AA17" s="351">
        <v>266000</v>
      </c>
      <c r="AB17" s="351"/>
      <c r="AC17" s="351"/>
      <c r="AD17" s="351"/>
      <c r="AE17" s="351"/>
      <c r="AF17" s="351"/>
      <c r="AG17" s="351"/>
      <c r="AH17" s="351"/>
      <c r="AI17" s="351"/>
      <c r="AJ17" s="351"/>
      <c r="AK17" s="351"/>
      <c r="AL17" s="351"/>
      <c r="AM17" s="351"/>
      <c r="AN17" s="351"/>
      <c r="AO17" s="351"/>
      <c r="AP17" s="351"/>
      <c r="AQ17" s="351"/>
      <c r="AR17" s="351"/>
      <c r="AS17" s="351"/>
      <c r="AT17" s="351"/>
      <c r="AU17" s="351"/>
      <c r="AV17" s="351"/>
      <c r="AW17" s="351"/>
      <c r="AX17" s="351">
        <v>829168.06</v>
      </c>
      <c r="AY17" s="351"/>
      <c r="AZ17" s="351"/>
      <c r="BA17" s="351"/>
      <c r="BB17" s="351"/>
      <c r="BC17" s="351"/>
      <c r="BD17" s="351"/>
      <c r="BE17" s="351"/>
      <c r="BF17" s="351"/>
      <c r="BG17" s="351"/>
      <c r="BH17" s="351"/>
      <c r="BI17" s="352">
        <f t="shared" si="2"/>
        <v>311.71731578947373</v>
      </c>
      <c r="BJ17" s="352"/>
      <c r="BK17" s="352"/>
      <c r="BL17" s="352"/>
      <c r="BM17" s="352"/>
      <c r="BN17" s="352"/>
      <c r="BO17" s="352"/>
      <c r="BP17" s="352"/>
      <c r="BQ17" s="352"/>
      <c r="BR17" s="352"/>
      <c r="BS17" s="352"/>
      <c r="BT17" s="351">
        <f t="shared" si="1"/>
        <v>563168.06000000006</v>
      </c>
      <c r="BU17" s="351"/>
      <c r="BV17" s="351"/>
      <c r="BW17" s="351"/>
      <c r="BX17" s="351"/>
      <c r="BY17" s="351"/>
      <c r="BZ17" s="351"/>
      <c r="CA17" s="351"/>
      <c r="CB17" s="351"/>
      <c r="CC17" s="351"/>
      <c r="CD17" s="351"/>
      <c r="CE17" s="353">
        <v>99</v>
      </c>
      <c r="CF17" s="353"/>
      <c r="CG17" s="353"/>
      <c r="CH17" s="353"/>
      <c r="CI17" s="353"/>
      <c r="CJ17" s="353"/>
      <c r="CK17" s="353"/>
      <c r="CL17" s="353"/>
      <c r="CM17" s="353"/>
      <c r="CN17" s="353"/>
      <c r="CO17" s="353"/>
      <c r="CP17" s="354" t="s">
        <v>1053</v>
      </c>
      <c r="CQ17" s="354"/>
      <c r="CR17" s="354"/>
      <c r="CS17" s="354"/>
      <c r="CT17" s="354"/>
      <c r="CU17" s="354"/>
      <c r="CV17" s="354"/>
      <c r="CW17" s="354"/>
      <c r="CX17" s="354"/>
      <c r="CY17" s="354"/>
      <c r="CZ17" s="354"/>
      <c r="DA17" s="354"/>
      <c r="DB17" s="355"/>
    </row>
    <row r="18" spans="1:106" s="5" customFormat="1" ht="49.5" customHeight="1">
      <c r="A18" s="347" t="s">
        <v>1057</v>
      </c>
      <c r="B18" s="348"/>
      <c r="C18" s="348"/>
      <c r="D18" s="348"/>
      <c r="E18" s="348"/>
      <c r="F18" s="348"/>
      <c r="G18" s="348"/>
      <c r="H18" s="348"/>
      <c r="I18" s="348"/>
      <c r="J18" s="348"/>
      <c r="K18" s="348"/>
      <c r="L18" s="348"/>
      <c r="M18" s="348"/>
      <c r="N18" s="348"/>
      <c r="O18" s="348"/>
      <c r="P18" s="348"/>
      <c r="Q18" s="348"/>
      <c r="R18" s="348"/>
      <c r="S18" s="348"/>
      <c r="T18" s="348"/>
      <c r="U18" s="349"/>
      <c r="V18" s="349"/>
      <c r="W18" s="349"/>
      <c r="X18" s="349"/>
      <c r="Y18" s="349"/>
      <c r="Z18" s="349"/>
      <c r="AA18" s="351">
        <v>518833000</v>
      </c>
      <c r="AB18" s="351"/>
      <c r="AC18" s="351"/>
      <c r="AD18" s="351"/>
      <c r="AE18" s="351"/>
      <c r="AF18" s="351"/>
      <c r="AG18" s="351"/>
      <c r="AH18" s="351"/>
      <c r="AI18" s="351"/>
      <c r="AJ18" s="351"/>
      <c r="AK18" s="351"/>
      <c r="AL18" s="351"/>
      <c r="AM18" s="351"/>
      <c r="AN18" s="351"/>
      <c r="AO18" s="351"/>
      <c r="AP18" s="351"/>
      <c r="AQ18" s="351"/>
      <c r="AR18" s="351"/>
      <c r="AS18" s="351"/>
      <c r="AT18" s="351"/>
      <c r="AU18" s="351"/>
      <c r="AV18" s="351"/>
      <c r="AW18" s="351"/>
      <c r="AX18" s="351">
        <v>516985132.69999999</v>
      </c>
      <c r="AY18" s="351"/>
      <c r="AZ18" s="351"/>
      <c r="BA18" s="351"/>
      <c r="BB18" s="351"/>
      <c r="BC18" s="351"/>
      <c r="BD18" s="351"/>
      <c r="BE18" s="351"/>
      <c r="BF18" s="351"/>
      <c r="BG18" s="351"/>
      <c r="BH18" s="351"/>
      <c r="BI18" s="352">
        <f t="shared" si="2"/>
        <v>99.643841602211111</v>
      </c>
      <c r="BJ18" s="352"/>
      <c r="BK18" s="352"/>
      <c r="BL18" s="352"/>
      <c r="BM18" s="352"/>
      <c r="BN18" s="352"/>
      <c r="BO18" s="352"/>
      <c r="BP18" s="352"/>
      <c r="BQ18" s="352"/>
      <c r="BR18" s="352"/>
      <c r="BS18" s="352"/>
      <c r="BT18" s="351">
        <f t="shared" si="1"/>
        <v>-1847867.3000000119</v>
      </c>
      <c r="BU18" s="351"/>
      <c r="BV18" s="351"/>
      <c r="BW18" s="351"/>
      <c r="BX18" s="351"/>
      <c r="BY18" s="351"/>
      <c r="BZ18" s="351"/>
      <c r="CA18" s="351"/>
      <c r="CB18" s="351"/>
      <c r="CC18" s="351"/>
      <c r="CD18" s="351"/>
      <c r="CE18" s="353">
        <v>99</v>
      </c>
      <c r="CF18" s="353"/>
      <c r="CG18" s="353"/>
      <c r="CH18" s="353"/>
      <c r="CI18" s="353"/>
      <c r="CJ18" s="353"/>
      <c r="CK18" s="353"/>
      <c r="CL18" s="353"/>
      <c r="CM18" s="353"/>
      <c r="CN18" s="353"/>
      <c r="CO18" s="353"/>
      <c r="CP18" s="354" t="s">
        <v>1053</v>
      </c>
      <c r="CQ18" s="354"/>
      <c r="CR18" s="354"/>
      <c r="CS18" s="354"/>
      <c r="CT18" s="354"/>
      <c r="CU18" s="354"/>
      <c r="CV18" s="354"/>
      <c r="CW18" s="354"/>
      <c r="CX18" s="354"/>
      <c r="CY18" s="354"/>
      <c r="CZ18" s="354"/>
      <c r="DA18" s="354"/>
      <c r="DB18" s="355"/>
    </row>
    <row r="19" spans="1:106" s="5" customFormat="1" ht="45.75" customHeight="1">
      <c r="A19" s="347" t="s">
        <v>1058</v>
      </c>
      <c r="B19" s="348"/>
      <c r="C19" s="348"/>
      <c r="D19" s="348"/>
      <c r="E19" s="348"/>
      <c r="F19" s="348"/>
      <c r="G19" s="348"/>
      <c r="H19" s="348"/>
      <c r="I19" s="348"/>
      <c r="J19" s="348"/>
      <c r="K19" s="348"/>
      <c r="L19" s="348"/>
      <c r="M19" s="348"/>
      <c r="N19" s="348"/>
      <c r="O19" s="348"/>
      <c r="P19" s="348"/>
      <c r="Q19" s="348"/>
      <c r="R19" s="348"/>
      <c r="S19" s="348"/>
      <c r="T19" s="348"/>
      <c r="U19" s="349"/>
      <c r="V19" s="349"/>
      <c r="W19" s="349"/>
      <c r="X19" s="349"/>
      <c r="Y19" s="349"/>
      <c r="Z19" s="349"/>
      <c r="AA19" s="351">
        <v>28100</v>
      </c>
      <c r="AB19" s="351"/>
      <c r="AC19" s="351"/>
      <c r="AD19" s="351"/>
      <c r="AE19" s="351"/>
      <c r="AF19" s="351"/>
      <c r="AG19" s="351"/>
      <c r="AH19" s="351"/>
      <c r="AI19" s="351"/>
      <c r="AJ19" s="351"/>
      <c r="AK19" s="351"/>
      <c r="AL19" s="351"/>
      <c r="AM19" s="351"/>
      <c r="AN19" s="351"/>
      <c r="AO19" s="351"/>
      <c r="AP19" s="351"/>
      <c r="AQ19" s="351"/>
      <c r="AR19" s="351"/>
      <c r="AS19" s="351"/>
      <c r="AT19" s="351"/>
      <c r="AU19" s="351"/>
      <c r="AV19" s="351"/>
      <c r="AW19" s="351"/>
      <c r="AX19" s="351">
        <v>266626.07</v>
      </c>
      <c r="AY19" s="351"/>
      <c r="AZ19" s="351"/>
      <c r="BA19" s="351"/>
      <c r="BB19" s="351"/>
      <c r="BC19" s="351"/>
      <c r="BD19" s="351"/>
      <c r="BE19" s="351"/>
      <c r="BF19" s="351"/>
      <c r="BG19" s="351"/>
      <c r="BH19" s="351"/>
      <c r="BI19" s="352">
        <f t="shared" si="2"/>
        <v>948.84722419928823</v>
      </c>
      <c r="BJ19" s="352"/>
      <c r="BK19" s="352"/>
      <c r="BL19" s="352"/>
      <c r="BM19" s="352"/>
      <c r="BN19" s="352"/>
      <c r="BO19" s="352"/>
      <c r="BP19" s="352"/>
      <c r="BQ19" s="352"/>
      <c r="BR19" s="352"/>
      <c r="BS19" s="352"/>
      <c r="BT19" s="351">
        <f t="shared" si="1"/>
        <v>238526.07</v>
      </c>
      <c r="BU19" s="351"/>
      <c r="BV19" s="351"/>
      <c r="BW19" s="351"/>
      <c r="BX19" s="351"/>
      <c r="BY19" s="351"/>
      <c r="BZ19" s="351"/>
      <c r="CA19" s="351"/>
      <c r="CB19" s="351"/>
      <c r="CC19" s="351"/>
      <c r="CD19" s="351"/>
      <c r="CE19" s="353">
        <v>99</v>
      </c>
      <c r="CF19" s="353"/>
      <c r="CG19" s="353"/>
      <c r="CH19" s="353"/>
      <c r="CI19" s="353"/>
      <c r="CJ19" s="353"/>
      <c r="CK19" s="353"/>
      <c r="CL19" s="353"/>
      <c r="CM19" s="353"/>
      <c r="CN19" s="353"/>
      <c r="CO19" s="353"/>
      <c r="CP19" s="354" t="s">
        <v>1053</v>
      </c>
      <c r="CQ19" s="354"/>
      <c r="CR19" s="354"/>
      <c r="CS19" s="354"/>
      <c r="CT19" s="354"/>
      <c r="CU19" s="354"/>
      <c r="CV19" s="354"/>
      <c r="CW19" s="354"/>
      <c r="CX19" s="354"/>
      <c r="CY19" s="354"/>
      <c r="CZ19" s="354"/>
      <c r="DA19" s="354"/>
      <c r="DB19" s="355"/>
    </row>
    <row r="20" spans="1:106" s="5" customFormat="1" ht="17.25" customHeight="1">
      <c r="A20" s="347" t="s">
        <v>1059</v>
      </c>
      <c r="B20" s="348"/>
      <c r="C20" s="348"/>
      <c r="D20" s="348"/>
      <c r="E20" s="348"/>
      <c r="F20" s="348"/>
      <c r="G20" s="348"/>
      <c r="H20" s="348"/>
      <c r="I20" s="348"/>
      <c r="J20" s="348"/>
      <c r="K20" s="348"/>
      <c r="L20" s="348"/>
      <c r="M20" s="348"/>
      <c r="N20" s="348"/>
      <c r="O20" s="348"/>
      <c r="P20" s="348"/>
      <c r="Q20" s="348"/>
      <c r="R20" s="348"/>
      <c r="S20" s="348"/>
      <c r="T20" s="348"/>
      <c r="U20" s="349"/>
      <c r="V20" s="349"/>
      <c r="W20" s="349"/>
      <c r="X20" s="349"/>
      <c r="Y20" s="349"/>
      <c r="Z20" s="349"/>
      <c r="AA20" s="351">
        <v>7287888000</v>
      </c>
      <c r="AB20" s="351"/>
      <c r="AC20" s="351"/>
      <c r="AD20" s="351"/>
      <c r="AE20" s="351"/>
      <c r="AF20" s="351"/>
      <c r="AG20" s="351"/>
      <c r="AH20" s="351"/>
      <c r="AI20" s="351"/>
      <c r="AJ20" s="351"/>
      <c r="AK20" s="351"/>
      <c r="AL20" s="351"/>
      <c r="AM20" s="351"/>
      <c r="AN20" s="351"/>
      <c r="AO20" s="351"/>
      <c r="AP20" s="351"/>
      <c r="AQ20" s="351"/>
      <c r="AR20" s="351"/>
      <c r="AS20" s="351"/>
      <c r="AT20" s="351"/>
      <c r="AU20" s="351"/>
      <c r="AV20" s="351"/>
      <c r="AW20" s="351"/>
      <c r="AX20" s="351">
        <v>7287888000</v>
      </c>
      <c r="AY20" s="351"/>
      <c r="AZ20" s="351"/>
      <c r="BA20" s="351"/>
      <c r="BB20" s="351"/>
      <c r="BC20" s="351"/>
      <c r="BD20" s="351"/>
      <c r="BE20" s="351"/>
      <c r="BF20" s="351"/>
      <c r="BG20" s="351"/>
      <c r="BH20" s="351"/>
      <c r="BI20" s="352">
        <f t="shared" si="2"/>
        <v>100</v>
      </c>
      <c r="BJ20" s="352"/>
      <c r="BK20" s="352"/>
      <c r="BL20" s="352"/>
      <c r="BM20" s="352"/>
      <c r="BN20" s="352"/>
      <c r="BO20" s="352"/>
      <c r="BP20" s="352"/>
      <c r="BQ20" s="352"/>
      <c r="BR20" s="352"/>
      <c r="BS20" s="352"/>
      <c r="BT20" s="351">
        <f t="shared" si="1"/>
        <v>0</v>
      </c>
      <c r="BU20" s="351"/>
      <c r="BV20" s="351"/>
      <c r="BW20" s="351"/>
      <c r="BX20" s="351"/>
      <c r="BY20" s="351"/>
      <c r="BZ20" s="351"/>
      <c r="CA20" s="351"/>
      <c r="CB20" s="351"/>
      <c r="CC20" s="351"/>
      <c r="CD20" s="351"/>
      <c r="CE20" s="353"/>
      <c r="CF20" s="353"/>
      <c r="CG20" s="353"/>
      <c r="CH20" s="353"/>
      <c r="CI20" s="353"/>
      <c r="CJ20" s="353"/>
      <c r="CK20" s="353"/>
      <c r="CL20" s="353"/>
      <c r="CM20" s="353"/>
      <c r="CN20" s="353"/>
      <c r="CO20" s="353"/>
      <c r="CP20" s="354"/>
      <c r="CQ20" s="354"/>
      <c r="CR20" s="354"/>
      <c r="CS20" s="354"/>
      <c r="CT20" s="354"/>
      <c r="CU20" s="354"/>
      <c r="CV20" s="354"/>
      <c r="CW20" s="354"/>
      <c r="CX20" s="354"/>
      <c r="CY20" s="354"/>
      <c r="CZ20" s="354"/>
      <c r="DA20" s="354"/>
      <c r="DB20" s="355"/>
    </row>
    <row r="21" spans="1:106" s="5" customFormat="1" ht="17.25" customHeight="1">
      <c r="A21" s="347" t="s">
        <v>1060</v>
      </c>
      <c r="B21" s="348"/>
      <c r="C21" s="348"/>
      <c r="D21" s="348"/>
      <c r="E21" s="348"/>
      <c r="F21" s="348"/>
      <c r="G21" s="348"/>
      <c r="H21" s="348"/>
      <c r="I21" s="348"/>
      <c r="J21" s="348"/>
      <c r="K21" s="348"/>
      <c r="L21" s="348"/>
      <c r="M21" s="348"/>
      <c r="N21" s="348"/>
      <c r="O21" s="348"/>
      <c r="P21" s="348"/>
      <c r="Q21" s="348"/>
      <c r="R21" s="348"/>
      <c r="S21" s="348"/>
      <c r="T21" s="348"/>
      <c r="U21" s="349"/>
      <c r="V21" s="349"/>
      <c r="W21" s="349"/>
      <c r="X21" s="349"/>
      <c r="Y21" s="349"/>
      <c r="Z21" s="349"/>
      <c r="AA21" s="351">
        <v>8629551000</v>
      </c>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351"/>
      <c r="AX21" s="351">
        <v>8629551000</v>
      </c>
      <c r="AY21" s="351"/>
      <c r="AZ21" s="351"/>
      <c r="BA21" s="351"/>
      <c r="BB21" s="351"/>
      <c r="BC21" s="351"/>
      <c r="BD21" s="351"/>
      <c r="BE21" s="351"/>
      <c r="BF21" s="351"/>
      <c r="BG21" s="351"/>
      <c r="BH21" s="351"/>
      <c r="BI21" s="352">
        <f t="shared" si="2"/>
        <v>100</v>
      </c>
      <c r="BJ21" s="352"/>
      <c r="BK21" s="352"/>
      <c r="BL21" s="352"/>
      <c r="BM21" s="352"/>
      <c r="BN21" s="352"/>
      <c r="BO21" s="352"/>
      <c r="BP21" s="352"/>
      <c r="BQ21" s="352"/>
      <c r="BR21" s="352"/>
      <c r="BS21" s="352"/>
      <c r="BT21" s="351">
        <f t="shared" si="1"/>
        <v>0</v>
      </c>
      <c r="BU21" s="351"/>
      <c r="BV21" s="351"/>
      <c r="BW21" s="351"/>
      <c r="BX21" s="351"/>
      <c r="BY21" s="351"/>
      <c r="BZ21" s="351"/>
      <c r="CA21" s="351"/>
      <c r="CB21" s="351"/>
      <c r="CC21" s="351"/>
      <c r="CD21" s="351"/>
      <c r="CE21" s="353"/>
      <c r="CF21" s="353"/>
      <c r="CG21" s="353"/>
      <c r="CH21" s="353"/>
      <c r="CI21" s="353"/>
      <c r="CJ21" s="353"/>
      <c r="CK21" s="353"/>
      <c r="CL21" s="353"/>
      <c r="CM21" s="353"/>
      <c r="CN21" s="353"/>
      <c r="CO21" s="353"/>
      <c r="CP21" s="354"/>
      <c r="CQ21" s="354"/>
      <c r="CR21" s="354"/>
      <c r="CS21" s="354"/>
      <c r="CT21" s="354"/>
      <c r="CU21" s="354"/>
      <c r="CV21" s="354"/>
      <c r="CW21" s="354"/>
      <c r="CX21" s="354"/>
      <c r="CY21" s="354"/>
      <c r="CZ21" s="354"/>
      <c r="DA21" s="354"/>
      <c r="DB21" s="355"/>
    </row>
    <row r="22" spans="1:106" s="5" customFormat="1" ht="15.75" customHeight="1">
      <c r="A22" s="347" t="s">
        <v>1061</v>
      </c>
      <c r="B22" s="348"/>
      <c r="C22" s="348"/>
      <c r="D22" s="348"/>
      <c r="E22" s="348"/>
      <c r="F22" s="348"/>
      <c r="G22" s="348"/>
      <c r="H22" s="348"/>
      <c r="I22" s="348"/>
      <c r="J22" s="348"/>
      <c r="K22" s="348"/>
      <c r="L22" s="348"/>
      <c r="M22" s="348"/>
      <c r="N22" s="348"/>
      <c r="O22" s="348"/>
      <c r="P22" s="348"/>
      <c r="Q22" s="348"/>
      <c r="R22" s="348"/>
      <c r="S22" s="348"/>
      <c r="T22" s="348"/>
      <c r="U22" s="349"/>
      <c r="V22" s="349"/>
      <c r="W22" s="349"/>
      <c r="X22" s="349"/>
      <c r="Y22" s="349"/>
      <c r="Z22" s="349"/>
      <c r="AA22" s="351">
        <v>72882620100</v>
      </c>
      <c r="AB22" s="351"/>
      <c r="AC22" s="351"/>
      <c r="AD22" s="351"/>
      <c r="AE22" s="351"/>
      <c r="AF22" s="351"/>
      <c r="AG22" s="351"/>
      <c r="AH22" s="351"/>
      <c r="AI22" s="351"/>
      <c r="AJ22" s="351"/>
      <c r="AK22" s="351"/>
      <c r="AL22" s="351"/>
      <c r="AM22" s="351"/>
      <c r="AN22" s="351"/>
      <c r="AO22" s="351"/>
      <c r="AP22" s="351"/>
      <c r="AQ22" s="351"/>
      <c r="AR22" s="351"/>
      <c r="AS22" s="351"/>
      <c r="AT22" s="351"/>
      <c r="AU22" s="351"/>
      <c r="AV22" s="351"/>
      <c r="AW22" s="351"/>
      <c r="AX22" s="351">
        <v>72882620100</v>
      </c>
      <c r="AY22" s="351"/>
      <c r="AZ22" s="351"/>
      <c r="BA22" s="351"/>
      <c r="BB22" s="351"/>
      <c r="BC22" s="351"/>
      <c r="BD22" s="351"/>
      <c r="BE22" s="351"/>
      <c r="BF22" s="351"/>
      <c r="BG22" s="351"/>
      <c r="BH22" s="351"/>
      <c r="BI22" s="352">
        <f t="shared" si="2"/>
        <v>100</v>
      </c>
      <c r="BJ22" s="352"/>
      <c r="BK22" s="352"/>
      <c r="BL22" s="352"/>
      <c r="BM22" s="352"/>
      <c r="BN22" s="352"/>
      <c r="BO22" s="352"/>
      <c r="BP22" s="352"/>
      <c r="BQ22" s="352"/>
      <c r="BR22" s="352"/>
      <c r="BS22" s="352"/>
      <c r="BT22" s="351">
        <f t="shared" si="1"/>
        <v>0</v>
      </c>
      <c r="BU22" s="351"/>
      <c r="BV22" s="351"/>
      <c r="BW22" s="351"/>
      <c r="BX22" s="351"/>
      <c r="BY22" s="351"/>
      <c r="BZ22" s="351"/>
      <c r="CA22" s="351"/>
      <c r="CB22" s="351"/>
      <c r="CC22" s="351"/>
      <c r="CD22" s="351"/>
      <c r="CE22" s="353"/>
      <c r="CF22" s="353"/>
      <c r="CG22" s="353"/>
      <c r="CH22" s="353"/>
      <c r="CI22" s="353"/>
      <c r="CJ22" s="353"/>
      <c r="CK22" s="353"/>
      <c r="CL22" s="353"/>
      <c r="CM22" s="353"/>
      <c r="CN22" s="353"/>
      <c r="CO22" s="353"/>
      <c r="CP22" s="354"/>
      <c r="CQ22" s="354"/>
      <c r="CR22" s="354"/>
      <c r="CS22" s="354"/>
      <c r="CT22" s="354"/>
      <c r="CU22" s="354"/>
      <c r="CV22" s="354"/>
      <c r="CW22" s="354"/>
      <c r="CX22" s="354"/>
      <c r="CY22" s="354"/>
      <c r="CZ22" s="354"/>
      <c r="DA22" s="354"/>
      <c r="DB22" s="355"/>
    </row>
    <row r="23" spans="1:106" s="5" customFormat="1" ht="84" customHeight="1">
      <c r="A23" s="347" t="s">
        <v>1062</v>
      </c>
      <c r="B23" s="348"/>
      <c r="C23" s="348"/>
      <c r="D23" s="348"/>
      <c r="E23" s="348"/>
      <c r="F23" s="348"/>
      <c r="G23" s="348"/>
      <c r="H23" s="348"/>
      <c r="I23" s="348"/>
      <c r="J23" s="348"/>
      <c r="K23" s="348"/>
      <c r="L23" s="348"/>
      <c r="M23" s="348"/>
      <c r="N23" s="348"/>
      <c r="O23" s="348"/>
      <c r="P23" s="348"/>
      <c r="Q23" s="348"/>
      <c r="R23" s="348"/>
      <c r="S23" s="348"/>
      <c r="T23" s="348"/>
      <c r="U23" s="349"/>
      <c r="V23" s="349"/>
      <c r="W23" s="349"/>
      <c r="X23" s="349"/>
      <c r="Y23" s="349"/>
      <c r="Z23" s="349"/>
      <c r="AA23" s="350">
        <v>150000000</v>
      </c>
      <c r="AB23" s="350"/>
      <c r="AC23" s="350"/>
      <c r="AD23" s="350"/>
      <c r="AE23" s="350"/>
      <c r="AF23" s="350"/>
      <c r="AG23" s="350"/>
      <c r="AH23" s="350"/>
      <c r="AI23" s="350"/>
      <c r="AJ23" s="350"/>
      <c r="AK23" s="350"/>
      <c r="AL23" s="350"/>
      <c r="AM23" s="350"/>
      <c r="AN23" s="350"/>
      <c r="AO23" s="350"/>
      <c r="AP23" s="350"/>
      <c r="AQ23" s="350"/>
      <c r="AR23" s="350"/>
      <c r="AS23" s="350"/>
      <c r="AT23" s="350"/>
      <c r="AU23" s="350"/>
      <c r="AV23" s="350"/>
      <c r="AW23" s="350"/>
      <c r="AX23" s="351">
        <v>148306790.78999999</v>
      </c>
      <c r="AY23" s="351"/>
      <c r="AZ23" s="351"/>
      <c r="BA23" s="351"/>
      <c r="BB23" s="351"/>
      <c r="BC23" s="351"/>
      <c r="BD23" s="351"/>
      <c r="BE23" s="351"/>
      <c r="BF23" s="351"/>
      <c r="BG23" s="351"/>
      <c r="BH23" s="351"/>
      <c r="BI23" s="352">
        <f t="shared" si="2"/>
        <v>98.871193859999991</v>
      </c>
      <c r="BJ23" s="352"/>
      <c r="BK23" s="352"/>
      <c r="BL23" s="352"/>
      <c r="BM23" s="352"/>
      <c r="BN23" s="352"/>
      <c r="BO23" s="352"/>
      <c r="BP23" s="352"/>
      <c r="BQ23" s="352"/>
      <c r="BR23" s="352"/>
      <c r="BS23" s="352"/>
      <c r="BT23" s="351">
        <f t="shared" si="1"/>
        <v>-1693209.2100000083</v>
      </c>
      <c r="BU23" s="351"/>
      <c r="BV23" s="351"/>
      <c r="BW23" s="351"/>
      <c r="BX23" s="351"/>
      <c r="BY23" s="351"/>
      <c r="BZ23" s="351"/>
      <c r="CA23" s="351"/>
      <c r="CB23" s="351"/>
      <c r="CC23" s="351"/>
      <c r="CD23" s="351"/>
      <c r="CE23" s="353">
        <v>99</v>
      </c>
      <c r="CF23" s="353"/>
      <c r="CG23" s="353"/>
      <c r="CH23" s="353"/>
      <c r="CI23" s="353"/>
      <c r="CJ23" s="353"/>
      <c r="CK23" s="353"/>
      <c r="CL23" s="353"/>
      <c r="CM23" s="353"/>
      <c r="CN23" s="353"/>
      <c r="CO23" s="353"/>
      <c r="CP23" s="354" t="s">
        <v>1063</v>
      </c>
      <c r="CQ23" s="354"/>
      <c r="CR23" s="354"/>
      <c r="CS23" s="354"/>
      <c r="CT23" s="354"/>
      <c r="CU23" s="354"/>
      <c r="CV23" s="354"/>
      <c r="CW23" s="354"/>
      <c r="CX23" s="354"/>
      <c r="CY23" s="354"/>
      <c r="CZ23" s="354"/>
      <c r="DA23" s="354"/>
      <c r="DB23" s="355"/>
    </row>
    <row r="24" spans="1:106" s="5" customFormat="1" ht="16.7" customHeight="1">
      <c r="A24" s="347" t="s">
        <v>1064</v>
      </c>
      <c r="B24" s="348"/>
      <c r="C24" s="348"/>
      <c r="D24" s="348"/>
      <c r="E24" s="348"/>
      <c r="F24" s="348"/>
      <c r="G24" s="348"/>
      <c r="H24" s="348"/>
      <c r="I24" s="348"/>
      <c r="J24" s="348"/>
      <c r="K24" s="348"/>
      <c r="L24" s="348"/>
      <c r="M24" s="348"/>
      <c r="N24" s="348"/>
      <c r="O24" s="348"/>
      <c r="P24" s="348"/>
      <c r="Q24" s="348"/>
      <c r="R24" s="348"/>
      <c r="S24" s="348"/>
      <c r="T24" s="348"/>
      <c r="U24" s="349"/>
      <c r="V24" s="349"/>
      <c r="W24" s="349"/>
      <c r="X24" s="349"/>
      <c r="Y24" s="349"/>
      <c r="Z24" s="349"/>
      <c r="AA24" s="350">
        <v>1321650100</v>
      </c>
      <c r="AB24" s="350"/>
      <c r="AC24" s="350"/>
      <c r="AD24" s="350"/>
      <c r="AE24" s="350"/>
      <c r="AF24" s="350"/>
      <c r="AG24" s="350"/>
      <c r="AH24" s="350"/>
      <c r="AI24" s="350"/>
      <c r="AJ24" s="350"/>
      <c r="AK24" s="350"/>
      <c r="AL24" s="350"/>
      <c r="AM24" s="350"/>
      <c r="AN24" s="350"/>
      <c r="AO24" s="350"/>
      <c r="AP24" s="350"/>
      <c r="AQ24" s="350"/>
      <c r="AR24" s="350"/>
      <c r="AS24" s="350"/>
      <c r="AT24" s="350"/>
      <c r="AU24" s="350"/>
      <c r="AV24" s="350"/>
      <c r="AW24" s="350"/>
      <c r="AX24" s="351">
        <v>1321650100</v>
      </c>
      <c r="AY24" s="351"/>
      <c r="AZ24" s="351"/>
      <c r="BA24" s="351"/>
      <c r="BB24" s="351"/>
      <c r="BC24" s="351"/>
      <c r="BD24" s="351"/>
      <c r="BE24" s="351"/>
      <c r="BF24" s="351"/>
      <c r="BG24" s="351"/>
      <c r="BH24" s="351"/>
      <c r="BI24" s="352">
        <f>AX24/AA24*100</f>
        <v>100</v>
      </c>
      <c r="BJ24" s="352"/>
      <c r="BK24" s="352"/>
      <c r="BL24" s="352"/>
      <c r="BM24" s="352"/>
      <c r="BN24" s="352"/>
      <c r="BO24" s="352"/>
      <c r="BP24" s="352"/>
      <c r="BQ24" s="352"/>
      <c r="BR24" s="352"/>
      <c r="BS24" s="352"/>
      <c r="BT24" s="351">
        <f t="shared" si="1"/>
        <v>0</v>
      </c>
      <c r="BU24" s="351"/>
      <c r="BV24" s="351"/>
      <c r="BW24" s="351"/>
      <c r="BX24" s="351"/>
      <c r="BY24" s="351"/>
      <c r="BZ24" s="351"/>
      <c r="CA24" s="351"/>
      <c r="CB24" s="351"/>
      <c r="CC24" s="351"/>
      <c r="CD24" s="351"/>
      <c r="CE24" s="353"/>
      <c r="CF24" s="353"/>
      <c r="CG24" s="353"/>
      <c r="CH24" s="353"/>
      <c r="CI24" s="353"/>
      <c r="CJ24" s="353"/>
      <c r="CK24" s="353"/>
      <c r="CL24" s="353"/>
      <c r="CM24" s="353"/>
      <c r="CN24" s="353"/>
      <c r="CO24" s="353"/>
      <c r="CP24" s="354"/>
      <c r="CQ24" s="354"/>
      <c r="CR24" s="354"/>
      <c r="CS24" s="354"/>
      <c r="CT24" s="354"/>
      <c r="CU24" s="354"/>
      <c r="CV24" s="354"/>
      <c r="CW24" s="354"/>
      <c r="CX24" s="354"/>
      <c r="CY24" s="354"/>
      <c r="CZ24" s="354"/>
      <c r="DA24" s="354"/>
      <c r="DB24" s="355"/>
    </row>
    <row r="25" spans="1:106" s="5" customFormat="1" ht="49.5" customHeight="1">
      <c r="A25" s="347" t="s">
        <v>1065</v>
      </c>
      <c r="B25" s="348"/>
      <c r="C25" s="348"/>
      <c r="D25" s="348"/>
      <c r="E25" s="348"/>
      <c r="F25" s="348"/>
      <c r="G25" s="348"/>
      <c r="H25" s="348"/>
      <c r="I25" s="348"/>
      <c r="J25" s="348"/>
      <c r="K25" s="348"/>
      <c r="L25" s="348"/>
      <c r="M25" s="348"/>
      <c r="N25" s="348"/>
      <c r="O25" s="348"/>
      <c r="P25" s="348"/>
      <c r="Q25" s="348"/>
      <c r="R25" s="348"/>
      <c r="S25" s="348"/>
      <c r="T25" s="348"/>
      <c r="U25" s="349"/>
      <c r="V25" s="349"/>
      <c r="W25" s="349"/>
      <c r="X25" s="349"/>
      <c r="Y25" s="349"/>
      <c r="Z25" s="349"/>
      <c r="AA25" s="350">
        <v>6000000000</v>
      </c>
      <c r="AB25" s="350"/>
      <c r="AC25" s="350"/>
      <c r="AD25" s="350"/>
      <c r="AE25" s="350"/>
      <c r="AF25" s="350"/>
      <c r="AG25" s="350"/>
      <c r="AH25" s="350"/>
      <c r="AI25" s="350"/>
      <c r="AJ25" s="350"/>
      <c r="AK25" s="350"/>
      <c r="AL25" s="350"/>
      <c r="AM25" s="350"/>
      <c r="AN25" s="350"/>
      <c r="AO25" s="350"/>
      <c r="AP25" s="350"/>
      <c r="AQ25" s="350"/>
      <c r="AR25" s="350"/>
      <c r="AS25" s="350"/>
      <c r="AT25" s="350"/>
      <c r="AU25" s="350"/>
      <c r="AV25" s="350"/>
      <c r="AW25" s="350"/>
      <c r="AX25" s="351">
        <v>6556944044.3699999</v>
      </c>
      <c r="AY25" s="351"/>
      <c r="AZ25" s="351"/>
      <c r="BA25" s="351"/>
      <c r="BB25" s="351"/>
      <c r="BC25" s="351"/>
      <c r="BD25" s="351"/>
      <c r="BE25" s="351"/>
      <c r="BF25" s="351"/>
      <c r="BG25" s="351"/>
      <c r="BH25" s="351"/>
      <c r="BI25" s="352">
        <f t="shared" si="2"/>
        <v>109.28240073949999</v>
      </c>
      <c r="BJ25" s="352"/>
      <c r="BK25" s="352"/>
      <c r="BL25" s="352"/>
      <c r="BM25" s="352"/>
      <c r="BN25" s="352"/>
      <c r="BO25" s="352"/>
      <c r="BP25" s="352"/>
      <c r="BQ25" s="352"/>
      <c r="BR25" s="352"/>
      <c r="BS25" s="352"/>
      <c r="BT25" s="351">
        <f t="shared" si="1"/>
        <v>556944044.36999989</v>
      </c>
      <c r="BU25" s="351"/>
      <c r="BV25" s="351"/>
      <c r="BW25" s="351"/>
      <c r="BX25" s="351"/>
      <c r="BY25" s="351"/>
      <c r="BZ25" s="351"/>
      <c r="CA25" s="351"/>
      <c r="CB25" s="351"/>
      <c r="CC25" s="351"/>
      <c r="CD25" s="351"/>
      <c r="CE25" s="353">
        <v>99</v>
      </c>
      <c r="CF25" s="353"/>
      <c r="CG25" s="353"/>
      <c r="CH25" s="353"/>
      <c r="CI25" s="353"/>
      <c r="CJ25" s="353"/>
      <c r="CK25" s="353"/>
      <c r="CL25" s="353"/>
      <c r="CM25" s="353"/>
      <c r="CN25" s="353"/>
      <c r="CO25" s="353"/>
      <c r="CP25" s="354" t="s">
        <v>1066</v>
      </c>
      <c r="CQ25" s="354"/>
      <c r="CR25" s="354"/>
      <c r="CS25" s="354"/>
      <c r="CT25" s="354"/>
      <c r="CU25" s="354"/>
      <c r="CV25" s="354"/>
      <c r="CW25" s="354"/>
      <c r="CX25" s="354"/>
      <c r="CY25" s="354"/>
      <c r="CZ25" s="354"/>
      <c r="DA25" s="354"/>
      <c r="DB25" s="355"/>
    </row>
    <row r="26" spans="1:106" s="5" customFormat="1" ht="21" customHeight="1">
      <c r="A26" s="347" t="s">
        <v>1067</v>
      </c>
      <c r="B26" s="348"/>
      <c r="C26" s="348"/>
      <c r="D26" s="348"/>
      <c r="E26" s="348"/>
      <c r="F26" s="348"/>
      <c r="G26" s="348"/>
      <c r="H26" s="348"/>
      <c r="I26" s="348"/>
      <c r="J26" s="348"/>
      <c r="K26" s="348"/>
      <c r="L26" s="348"/>
      <c r="M26" s="348"/>
      <c r="N26" s="348"/>
      <c r="O26" s="348"/>
      <c r="P26" s="348"/>
      <c r="Q26" s="348"/>
      <c r="R26" s="348"/>
      <c r="S26" s="348"/>
      <c r="T26" s="348"/>
      <c r="U26" s="349"/>
      <c r="V26" s="349"/>
      <c r="W26" s="349"/>
      <c r="X26" s="349"/>
      <c r="Y26" s="349"/>
      <c r="Z26" s="349"/>
      <c r="AA26" s="356">
        <v>1179311000</v>
      </c>
      <c r="AB26" s="356"/>
      <c r="AC26" s="356"/>
      <c r="AD26" s="356"/>
      <c r="AE26" s="356"/>
      <c r="AF26" s="356"/>
      <c r="AG26" s="356"/>
      <c r="AH26" s="356"/>
      <c r="AI26" s="356"/>
      <c r="AJ26" s="356"/>
      <c r="AK26" s="356"/>
      <c r="AL26" s="356"/>
      <c r="AM26" s="350"/>
      <c r="AN26" s="350"/>
      <c r="AO26" s="350"/>
      <c r="AP26" s="350"/>
      <c r="AQ26" s="350"/>
      <c r="AR26" s="350"/>
      <c r="AS26" s="350"/>
      <c r="AT26" s="350"/>
      <c r="AU26" s="350"/>
      <c r="AV26" s="350"/>
      <c r="AW26" s="350"/>
      <c r="AX26" s="351">
        <v>1179311000</v>
      </c>
      <c r="AY26" s="351"/>
      <c r="AZ26" s="351"/>
      <c r="BA26" s="351"/>
      <c r="BB26" s="351"/>
      <c r="BC26" s="351"/>
      <c r="BD26" s="351"/>
      <c r="BE26" s="351"/>
      <c r="BF26" s="351"/>
      <c r="BG26" s="351"/>
      <c r="BH26" s="351"/>
      <c r="BI26" s="352">
        <f t="shared" si="2"/>
        <v>100</v>
      </c>
      <c r="BJ26" s="352"/>
      <c r="BK26" s="352"/>
      <c r="BL26" s="352"/>
      <c r="BM26" s="352"/>
      <c r="BN26" s="352"/>
      <c r="BO26" s="352"/>
      <c r="BP26" s="352"/>
      <c r="BQ26" s="352"/>
      <c r="BR26" s="352"/>
      <c r="BS26" s="352"/>
      <c r="BT26" s="351">
        <f t="shared" si="1"/>
        <v>0</v>
      </c>
      <c r="BU26" s="351"/>
      <c r="BV26" s="351"/>
      <c r="BW26" s="351"/>
      <c r="BX26" s="351"/>
      <c r="BY26" s="351"/>
      <c r="BZ26" s="351"/>
      <c r="CA26" s="351"/>
      <c r="CB26" s="351"/>
      <c r="CC26" s="351"/>
      <c r="CD26" s="351"/>
      <c r="CE26" s="353"/>
      <c r="CF26" s="353"/>
      <c r="CG26" s="353"/>
      <c r="CH26" s="353"/>
      <c r="CI26" s="353"/>
      <c r="CJ26" s="353"/>
      <c r="CK26" s="353"/>
      <c r="CL26" s="353"/>
      <c r="CM26" s="353"/>
      <c r="CN26" s="353"/>
      <c r="CO26" s="353"/>
      <c r="CP26" s="354"/>
      <c r="CQ26" s="354"/>
      <c r="CR26" s="354"/>
      <c r="CS26" s="354"/>
      <c r="CT26" s="354"/>
      <c r="CU26" s="354"/>
      <c r="CV26" s="354"/>
      <c r="CW26" s="354"/>
      <c r="CX26" s="354"/>
      <c r="CY26" s="354"/>
      <c r="CZ26" s="354"/>
      <c r="DA26" s="354"/>
      <c r="DB26" s="355"/>
    </row>
    <row r="27" spans="1:106" s="5" customFormat="1" ht="39.75" customHeight="1">
      <c r="A27" s="347" t="s">
        <v>1068</v>
      </c>
      <c r="B27" s="348"/>
      <c r="C27" s="348"/>
      <c r="D27" s="348"/>
      <c r="E27" s="348"/>
      <c r="F27" s="348"/>
      <c r="G27" s="348"/>
      <c r="H27" s="348"/>
      <c r="I27" s="348"/>
      <c r="J27" s="348"/>
      <c r="K27" s="348"/>
      <c r="L27" s="348"/>
      <c r="M27" s="348"/>
      <c r="N27" s="348"/>
      <c r="O27" s="348"/>
      <c r="P27" s="348"/>
      <c r="Q27" s="348"/>
      <c r="R27" s="348"/>
      <c r="S27" s="348"/>
      <c r="T27" s="348"/>
      <c r="U27" s="349"/>
      <c r="V27" s="349"/>
      <c r="W27" s="349"/>
      <c r="X27" s="349"/>
      <c r="Y27" s="349"/>
      <c r="Z27" s="349"/>
      <c r="AA27" s="350">
        <v>4660000</v>
      </c>
      <c r="AB27" s="350"/>
      <c r="AC27" s="350"/>
      <c r="AD27" s="350"/>
      <c r="AE27" s="350"/>
      <c r="AF27" s="350"/>
      <c r="AG27" s="350"/>
      <c r="AH27" s="350"/>
      <c r="AI27" s="350"/>
      <c r="AJ27" s="350"/>
      <c r="AK27" s="350"/>
      <c r="AL27" s="350"/>
      <c r="AM27" s="350"/>
      <c r="AN27" s="350"/>
      <c r="AO27" s="350"/>
      <c r="AP27" s="350"/>
      <c r="AQ27" s="350"/>
      <c r="AR27" s="350"/>
      <c r="AS27" s="350"/>
      <c r="AT27" s="350"/>
      <c r="AU27" s="350"/>
      <c r="AV27" s="350"/>
      <c r="AW27" s="350"/>
      <c r="AX27" s="351">
        <v>5895645.75</v>
      </c>
      <c r="AY27" s="351"/>
      <c r="AZ27" s="351"/>
      <c r="BA27" s="351"/>
      <c r="BB27" s="351"/>
      <c r="BC27" s="351"/>
      <c r="BD27" s="351"/>
      <c r="BE27" s="351"/>
      <c r="BF27" s="351"/>
      <c r="BG27" s="351"/>
      <c r="BH27" s="351"/>
      <c r="BI27" s="352">
        <v>126.52</v>
      </c>
      <c r="BJ27" s="352"/>
      <c r="BK27" s="352"/>
      <c r="BL27" s="352"/>
      <c r="BM27" s="352"/>
      <c r="BN27" s="352"/>
      <c r="BO27" s="352"/>
      <c r="BP27" s="352"/>
      <c r="BQ27" s="352"/>
      <c r="BR27" s="352"/>
      <c r="BS27" s="352"/>
      <c r="BT27" s="351">
        <f t="shared" si="1"/>
        <v>1235645.75</v>
      </c>
      <c r="BU27" s="351"/>
      <c r="BV27" s="351"/>
      <c r="BW27" s="351"/>
      <c r="BX27" s="351"/>
      <c r="BY27" s="351"/>
      <c r="BZ27" s="351"/>
      <c r="CA27" s="351"/>
      <c r="CB27" s="351"/>
      <c r="CC27" s="351"/>
      <c r="CD27" s="351"/>
      <c r="CE27" s="353">
        <v>99</v>
      </c>
      <c r="CF27" s="353"/>
      <c r="CG27" s="353"/>
      <c r="CH27" s="353"/>
      <c r="CI27" s="353"/>
      <c r="CJ27" s="353"/>
      <c r="CK27" s="353"/>
      <c r="CL27" s="353"/>
      <c r="CM27" s="353"/>
      <c r="CN27" s="353"/>
      <c r="CO27" s="353"/>
      <c r="CP27" s="354" t="s">
        <v>1050</v>
      </c>
      <c r="CQ27" s="354"/>
      <c r="CR27" s="354"/>
      <c r="CS27" s="354"/>
      <c r="CT27" s="354"/>
      <c r="CU27" s="354"/>
      <c r="CV27" s="354"/>
      <c r="CW27" s="354"/>
      <c r="CX27" s="354"/>
      <c r="CY27" s="354"/>
      <c r="CZ27" s="354"/>
      <c r="DA27" s="354"/>
      <c r="DB27" s="355"/>
    </row>
    <row r="28" spans="1:106" s="5" customFormat="1" ht="35.25" customHeight="1">
      <c r="A28" s="347" t="s">
        <v>1069</v>
      </c>
      <c r="B28" s="348"/>
      <c r="C28" s="348"/>
      <c r="D28" s="348"/>
      <c r="E28" s="348"/>
      <c r="F28" s="348"/>
      <c r="G28" s="348"/>
      <c r="H28" s="348"/>
      <c r="I28" s="348"/>
      <c r="J28" s="348"/>
      <c r="K28" s="348"/>
      <c r="L28" s="348"/>
      <c r="M28" s="348"/>
      <c r="N28" s="348"/>
      <c r="O28" s="348"/>
      <c r="P28" s="348"/>
      <c r="Q28" s="348"/>
      <c r="R28" s="348"/>
      <c r="S28" s="348"/>
      <c r="T28" s="348"/>
      <c r="U28" s="349"/>
      <c r="V28" s="349"/>
      <c r="W28" s="349"/>
      <c r="X28" s="349"/>
      <c r="Y28" s="349"/>
      <c r="Z28" s="349"/>
      <c r="AA28" s="350">
        <v>-215061000</v>
      </c>
      <c r="AB28" s="350"/>
      <c r="AC28" s="350"/>
      <c r="AD28" s="350"/>
      <c r="AE28" s="350"/>
      <c r="AF28" s="350"/>
      <c r="AG28" s="350"/>
      <c r="AH28" s="350"/>
      <c r="AI28" s="350"/>
      <c r="AJ28" s="350"/>
      <c r="AK28" s="350"/>
      <c r="AL28" s="350"/>
      <c r="AM28" s="350"/>
      <c r="AN28" s="350"/>
      <c r="AO28" s="350"/>
      <c r="AP28" s="350"/>
      <c r="AQ28" s="350"/>
      <c r="AR28" s="350"/>
      <c r="AS28" s="350"/>
      <c r="AT28" s="350"/>
      <c r="AU28" s="350"/>
      <c r="AV28" s="350"/>
      <c r="AW28" s="350"/>
      <c r="AX28" s="351">
        <v>-486291692.98000002</v>
      </c>
      <c r="AY28" s="351"/>
      <c r="AZ28" s="351"/>
      <c r="BA28" s="351"/>
      <c r="BB28" s="351"/>
      <c r="BC28" s="351"/>
      <c r="BD28" s="351"/>
      <c r="BE28" s="351"/>
      <c r="BF28" s="351"/>
      <c r="BG28" s="351"/>
      <c r="BH28" s="351"/>
      <c r="BI28" s="352">
        <f>AX28/AA28*100</f>
        <v>226.11802836404556</v>
      </c>
      <c r="BJ28" s="352"/>
      <c r="BK28" s="352"/>
      <c r="BL28" s="352"/>
      <c r="BM28" s="352"/>
      <c r="BN28" s="352"/>
      <c r="BO28" s="352"/>
      <c r="BP28" s="352"/>
      <c r="BQ28" s="352"/>
      <c r="BR28" s="352"/>
      <c r="BS28" s="352"/>
      <c r="BT28" s="351">
        <f t="shared" si="1"/>
        <v>-271230692.98000002</v>
      </c>
      <c r="BU28" s="351"/>
      <c r="BV28" s="351"/>
      <c r="BW28" s="351"/>
      <c r="BX28" s="351"/>
      <c r="BY28" s="351"/>
      <c r="BZ28" s="351"/>
      <c r="CA28" s="351"/>
      <c r="CB28" s="351"/>
      <c r="CC28" s="351"/>
      <c r="CD28" s="351"/>
      <c r="CE28" s="353">
        <v>99</v>
      </c>
      <c r="CF28" s="353"/>
      <c r="CG28" s="353"/>
      <c r="CH28" s="353"/>
      <c r="CI28" s="353"/>
      <c r="CJ28" s="353"/>
      <c r="CK28" s="353"/>
      <c r="CL28" s="353"/>
      <c r="CM28" s="353"/>
      <c r="CN28" s="353"/>
      <c r="CO28" s="353"/>
      <c r="CP28" s="354" t="s">
        <v>1050</v>
      </c>
      <c r="CQ28" s="354"/>
      <c r="CR28" s="354"/>
      <c r="CS28" s="354"/>
      <c r="CT28" s="354"/>
      <c r="CU28" s="354"/>
      <c r="CV28" s="354"/>
      <c r="CW28" s="354"/>
      <c r="CX28" s="354"/>
      <c r="CY28" s="354"/>
      <c r="CZ28" s="354"/>
      <c r="DA28" s="354"/>
      <c r="DB28" s="355"/>
    </row>
    <row r="29" spans="1:106" s="5" customFormat="1" ht="36" customHeight="1">
      <c r="A29" s="347" t="s">
        <v>1070</v>
      </c>
      <c r="B29" s="348"/>
      <c r="C29" s="348"/>
      <c r="D29" s="348"/>
      <c r="E29" s="348"/>
      <c r="F29" s="348"/>
      <c r="G29" s="348"/>
      <c r="H29" s="348"/>
      <c r="I29" s="348"/>
      <c r="J29" s="348"/>
      <c r="K29" s="348"/>
      <c r="L29" s="348"/>
      <c r="M29" s="348"/>
      <c r="N29" s="348"/>
      <c r="O29" s="348"/>
      <c r="P29" s="348"/>
      <c r="Q29" s="348"/>
      <c r="R29" s="348"/>
      <c r="S29" s="348"/>
      <c r="T29" s="348"/>
      <c r="U29" s="349"/>
      <c r="V29" s="349"/>
      <c r="W29" s="349"/>
      <c r="X29" s="349"/>
      <c r="Y29" s="349"/>
      <c r="Z29" s="349"/>
      <c r="AA29" s="350">
        <v>-6976200</v>
      </c>
      <c r="AB29" s="350"/>
      <c r="AC29" s="350"/>
      <c r="AD29" s="350"/>
      <c r="AE29" s="350"/>
      <c r="AF29" s="350"/>
      <c r="AG29" s="350"/>
      <c r="AH29" s="350"/>
      <c r="AI29" s="350"/>
      <c r="AJ29" s="350"/>
      <c r="AK29" s="350"/>
      <c r="AL29" s="350"/>
      <c r="AM29" s="350"/>
      <c r="AN29" s="350"/>
      <c r="AO29" s="350"/>
      <c r="AP29" s="350"/>
      <c r="AQ29" s="350"/>
      <c r="AR29" s="350"/>
      <c r="AS29" s="350"/>
      <c r="AT29" s="350"/>
      <c r="AU29" s="350"/>
      <c r="AV29" s="350"/>
      <c r="AW29" s="350"/>
      <c r="AX29" s="351">
        <v>-14642115.16</v>
      </c>
      <c r="AY29" s="351"/>
      <c r="AZ29" s="351"/>
      <c r="BA29" s="351"/>
      <c r="BB29" s="351"/>
      <c r="BC29" s="351"/>
      <c r="BD29" s="351"/>
      <c r="BE29" s="351"/>
      <c r="BF29" s="351"/>
      <c r="BG29" s="351"/>
      <c r="BH29" s="351"/>
      <c r="BI29" s="352">
        <f>AX29/AA29*100</f>
        <v>209.88668845503281</v>
      </c>
      <c r="BJ29" s="352"/>
      <c r="BK29" s="352"/>
      <c r="BL29" s="352"/>
      <c r="BM29" s="352"/>
      <c r="BN29" s="352"/>
      <c r="BO29" s="352"/>
      <c r="BP29" s="352"/>
      <c r="BQ29" s="352"/>
      <c r="BR29" s="352"/>
      <c r="BS29" s="352"/>
      <c r="BT29" s="351">
        <f t="shared" si="1"/>
        <v>-7665915.1600000001</v>
      </c>
      <c r="BU29" s="351"/>
      <c r="BV29" s="351"/>
      <c r="BW29" s="351"/>
      <c r="BX29" s="351"/>
      <c r="BY29" s="351"/>
      <c r="BZ29" s="351"/>
      <c r="CA29" s="351"/>
      <c r="CB29" s="351"/>
      <c r="CC29" s="351"/>
      <c r="CD29" s="351"/>
      <c r="CE29" s="353">
        <v>99</v>
      </c>
      <c r="CF29" s="353"/>
      <c r="CG29" s="353"/>
      <c r="CH29" s="353"/>
      <c r="CI29" s="353"/>
      <c r="CJ29" s="353"/>
      <c r="CK29" s="353"/>
      <c r="CL29" s="353"/>
      <c r="CM29" s="353"/>
      <c r="CN29" s="353"/>
      <c r="CO29" s="353"/>
      <c r="CP29" s="354" t="s">
        <v>1050</v>
      </c>
      <c r="CQ29" s="354"/>
      <c r="CR29" s="354"/>
      <c r="CS29" s="354"/>
      <c r="CT29" s="354"/>
      <c r="CU29" s="354"/>
      <c r="CV29" s="354"/>
      <c r="CW29" s="354"/>
      <c r="CX29" s="354"/>
      <c r="CY29" s="354"/>
      <c r="CZ29" s="354"/>
      <c r="DA29" s="354"/>
      <c r="DB29" s="355"/>
    </row>
    <row r="30" spans="1:106" s="5" customFormat="1" ht="30" customHeight="1">
      <c r="A30" s="342" t="s">
        <v>125</v>
      </c>
      <c r="B30" s="343"/>
      <c r="C30" s="343"/>
      <c r="D30" s="343"/>
      <c r="E30" s="343"/>
      <c r="F30" s="343"/>
      <c r="G30" s="343"/>
      <c r="H30" s="343"/>
      <c r="I30" s="343"/>
      <c r="J30" s="343"/>
      <c r="K30" s="343"/>
      <c r="L30" s="343"/>
      <c r="M30" s="343"/>
      <c r="N30" s="343"/>
      <c r="O30" s="343"/>
      <c r="P30" s="343"/>
      <c r="Q30" s="343"/>
      <c r="R30" s="343"/>
      <c r="S30" s="343"/>
      <c r="T30" s="343"/>
      <c r="U30" s="199" t="s">
        <v>64</v>
      </c>
      <c r="V30" s="199"/>
      <c r="W30" s="199"/>
      <c r="X30" s="199"/>
      <c r="Y30" s="199"/>
      <c r="Z30" s="199"/>
      <c r="AA30" s="335">
        <v>98486038200</v>
      </c>
      <c r="AB30" s="335"/>
      <c r="AC30" s="335"/>
      <c r="AD30" s="335"/>
      <c r="AE30" s="335"/>
      <c r="AF30" s="335"/>
      <c r="AG30" s="335"/>
      <c r="AH30" s="335"/>
      <c r="AI30" s="335"/>
      <c r="AJ30" s="335"/>
      <c r="AK30" s="335"/>
      <c r="AL30" s="335"/>
      <c r="AM30" s="301"/>
      <c r="AN30" s="301"/>
      <c r="AO30" s="301"/>
      <c r="AP30" s="301"/>
      <c r="AQ30" s="301"/>
      <c r="AR30" s="301"/>
      <c r="AS30" s="301"/>
      <c r="AT30" s="301"/>
      <c r="AU30" s="301"/>
      <c r="AV30" s="301"/>
      <c r="AW30" s="301"/>
      <c r="AX30" s="335">
        <v>96371666860.360001</v>
      </c>
      <c r="AY30" s="335"/>
      <c r="AZ30" s="335"/>
      <c r="BA30" s="335"/>
      <c r="BB30" s="335"/>
      <c r="BC30" s="335"/>
      <c r="BD30" s="335"/>
      <c r="BE30" s="335"/>
      <c r="BF30" s="335"/>
      <c r="BG30" s="335"/>
      <c r="BH30" s="335"/>
      <c r="BI30" s="344">
        <f>AX30/AA30*100</f>
        <v>97.853125805156012</v>
      </c>
      <c r="BJ30" s="345"/>
      <c r="BK30" s="345"/>
      <c r="BL30" s="345"/>
      <c r="BM30" s="345"/>
      <c r="BN30" s="345"/>
      <c r="BO30" s="345"/>
      <c r="BP30" s="345"/>
      <c r="BQ30" s="345"/>
      <c r="BR30" s="345"/>
      <c r="BS30" s="346"/>
      <c r="BT30" s="335">
        <f t="shared" si="1"/>
        <v>-2114371339.6399994</v>
      </c>
      <c r="BU30" s="335"/>
      <c r="BV30" s="335"/>
      <c r="BW30" s="335"/>
      <c r="BX30" s="335"/>
      <c r="BY30" s="335"/>
      <c r="BZ30" s="335"/>
      <c r="CA30" s="335"/>
      <c r="CB30" s="335"/>
      <c r="CC30" s="335"/>
      <c r="CD30" s="335"/>
      <c r="CE30" s="339"/>
      <c r="CF30" s="339"/>
      <c r="CG30" s="339"/>
      <c r="CH30" s="339"/>
      <c r="CI30" s="339"/>
      <c r="CJ30" s="339"/>
      <c r="CK30" s="339"/>
      <c r="CL30" s="339"/>
      <c r="CM30" s="339"/>
      <c r="CN30" s="339"/>
      <c r="CO30" s="339"/>
      <c r="CP30" s="330" t="s">
        <v>131</v>
      </c>
      <c r="CQ30" s="330"/>
      <c r="CR30" s="330"/>
      <c r="CS30" s="330"/>
      <c r="CT30" s="330"/>
      <c r="CU30" s="330"/>
      <c r="CV30" s="330"/>
      <c r="CW30" s="330"/>
      <c r="CX30" s="330"/>
      <c r="CY30" s="330"/>
      <c r="CZ30" s="330"/>
      <c r="DA30" s="330"/>
      <c r="DB30" s="331"/>
    </row>
    <row r="31" spans="1:106" s="5" customFormat="1" ht="10.5" customHeight="1">
      <c r="A31" s="319" t="s">
        <v>516</v>
      </c>
      <c r="B31" s="320"/>
      <c r="C31" s="320"/>
      <c r="D31" s="320"/>
      <c r="E31" s="320"/>
      <c r="F31" s="320"/>
      <c r="G31" s="320"/>
      <c r="H31" s="320"/>
      <c r="I31" s="320"/>
      <c r="J31" s="320"/>
      <c r="K31" s="320"/>
      <c r="L31" s="320"/>
      <c r="M31" s="320"/>
      <c r="N31" s="320"/>
      <c r="O31" s="320"/>
      <c r="P31" s="320"/>
      <c r="Q31" s="320"/>
      <c r="R31" s="320"/>
      <c r="S31" s="320"/>
      <c r="T31" s="320"/>
      <c r="U31" s="318"/>
      <c r="V31" s="318"/>
      <c r="W31" s="318"/>
      <c r="X31" s="318"/>
      <c r="Y31" s="318"/>
      <c r="Z31" s="318"/>
      <c r="AA31" s="301"/>
      <c r="AB31" s="301"/>
      <c r="AC31" s="301"/>
      <c r="AD31" s="301"/>
      <c r="AE31" s="301"/>
      <c r="AF31" s="301"/>
      <c r="AG31" s="301"/>
      <c r="AH31" s="301"/>
      <c r="AI31" s="301"/>
      <c r="AJ31" s="301"/>
      <c r="AK31" s="301"/>
      <c r="AL31" s="301"/>
      <c r="AM31" s="322"/>
      <c r="AN31" s="322"/>
      <c r="AO31" s="322"/>
      <c r="AP31" s="322"/>
      <c r="AQ31" s="322"/>
      <c r="AR31" s="322"/>
      <c r="AS31" s="322"/>
      <c r="AT31" s="322"/>
      <c r="AU31" s="322"/>
      <c r="AV31" s="322"/>
      <c r="AW31" s="322"/>
      <c r="AX31" s="335"/>
      <c r="AY31" s="335"/>
      <c r="AZ31" s="335"/>
      <c r="BA31" s="335"/>
      <c r="BB31" s="335"/>
      <c r="BC31" s="335"/>
      <c r="BD31" s="335"/>
      <c r="BE31" s="335"/>
      <c r="BF31" s="335"/>
      <c r="BG31" s="335"/>
      <c r="BH31" s="335"/>
      <c r="BI31" s="335"/>
      <c r="BJ31" s="335"/>
      <c r="BK31" s="335"/>
      <c r="BL31" s="335"/>
      <c r="BM31" s="335"/>
      <c r="BN31" s="335"/>
      <c r="BO31" s="335"/>
      <c r="BP31" s="335"/>
      <c r="BQ31" s="335"/>
      <c r="BR31" s="335"/>
      <c r="BS31" s="335"/>
      <c r="BT31" s="322"/>
      <c r="BU31" s="322"/>
      <c r="BV31" s="322"/>
      <c r="BW31" s="322"/>
      <c r="BX31" s="322"/>
      <c r="BY31" s="322"/>
      <c r="BZ31" s="322"/>
      <c r="CA31" s="322"/>
      <c r="CB31" s="322"/>
      <c r="CC31" s="322"/>
      <c r="CD31" s="322"/>
      <c r="CE31" s="318"/>
      <c r="CF31" s="318"/>
      <c r="CG31" s="318"/>
      <c r="CH31" s="318"/>
      <c r="CI31" s="318"/>
      <c r="CJ31" s="318"/>
      <c r="CK31" s="318"/>
      <c r="CL31" s="318"/>
      <c r="CM31" s="318"/>
      <c r="CN31" s="318"/>
      <c r="CO31" s="318"/>
      <c r="CP31" s="324"/>
      <c r="CQ31" s="324"/>
      <c r="CR31" s="324"/>
      <c r="CS31" s="324"/>
      <c r="CT31" s="324"/>
      <c r="CU31" s="324"/>
      <c r="CV31" s="324"/>
      <c r="CW31" s="324"/>
      <c r="CX31" s="324"/>
      <c r="CY31" s="324"/>
      <c r="CZ31" s="324"/>
      <c r="DA31" s="324"/>
      <c r="DB31" s="325"/>
    </row>
    <row r="32" spans="1:106" s="5" customFormat="1" ht="12" hidden="1" customHeight="1">
      <c r="A32" s="332"/>
      <c r="B32" s="333"/>
      <c r="C32" s="333"/>
      <c r="D32" s="333"/>
      <c r="E32" s="333"/>
      <c r="F32" s="333"/>
      <c r="G32" s="333"/>
      <c r="H32" s="333"/>
      <c r="I32" s="333"/>
      <c r="J32" s="333"/>
      <c r="K32" s="333"/>
      <c r="L32" s="333"/>
      <c r="M32" s="333"/>
      <c r="N32" s="333"/>
      <c r="O32" s="333"/>
      <c r="P32" s="333"/>
      <c r="Q32" s="333"/>
      <c r="R32" s="333"/>
      <c r="S32" s="333"/>
      <c r="T32" s="333"/>
      <c r="U32" s="318"/>
      <c r="V32" s="318"/>
      <c r="W32" s="318"/>
      <c r="X32" s="318"/>
      <c r="Y32" s="318"/>
      <c r="Z32" s="318"/>
      <c r="AA32" s="301"/>
      <c r="AB32" s="301"/>
      <c r="AC32" s="301"/>
      <c r="AD32" s="301"/>
      <c r="AE32" s="301"/>
      <c r="AF32" s="301"/>
      <c r="AG32" s="301"/>
      <c r="AH32" s="301"/>
      <c r="AI32" s="301"/>
      <c r="AJ32" s="301"/>
      <c r="AK32" s="301"/>
      <c r="AL32" s="301"/>
      <c r="AM32" s="322"/>
      <c r="AN32" s="322"/>
      <c r="AO32" s="322"/>
      <c r="AP32" s="322"/>
      <c r="AQ32" s="322"/>
      <c r="AR32" s="322"/>
      <c r="AS32" s="322"/>
      <c r="AT32" s="322"/>
      <c r="AU32" s="322"/>
      <c r="AV32" s="322"/>
      <c r="AW32" s="322"/>
      <c r="AX32" s="335"/>
      <c r="AY32" s="335"/>
      <c r="AZ32" s="335"/>
      <c r="BA32" s="335"/>
      <c r="BB32" s="335"/>
      <c r="BC32" s="335"/>
      <c r="BD32" s="335"/>
      <c r="BE32" s="335"/>
      <c r="BF32" s="335"/>
      <c r="BG32" s="335"/>
      <c r="BH32" s="335"/>
      <c r="BI32" s="335"/>
      <c r="BJ32" s="335"/>
      <c r="BK32" s="335"/>
      <c r="BL32" s="335"/>
      <c r="BM32" s="335"/>
      <c r="BN32" s="335"/>
      <c r="BO32" s="335"/>
      <c r="BP32" s="335"/>
      <c r="BQ32" s="335"/>
      <c r="BR32" s="335"/>
      <c r="BS32" s="335"/>
      <c r="BT32" s="322"/>
      <c r="BU32" s="322"/>
      <c r="BV32" s="322"/>
      <c r="BW32" s="322"/>
      <c r="BX32" s="322"/>
      <c r="BY32" s="322"/>
      <c r="BZ32" s="322"/>
      <c r="CA32" s="322"/>
      <c r="CB32" s="322"/>
      <c r="CC32" s="322"/>
      <c r="CD32" s="322"/>
      <c r="CE32" s="318"/>
      <c r="CF32" s="318"/>
      <c r="CG32" s="318"/>
      <c r="CH32" s="318"/>
      <c r="CI32" s="318"/>
      <c r="CJ32" s="318"/>
      <c r="CK32" s="318"/>
      <c r="CL32" s="318"/>
      <c r="CM32" s="318"/>
      <c r="CN32" s="318"/>
      <c r="CO32" s="318"/>
      <c r="CP32" s="324"/>
      <c r="CQ32" s="324"/>
      <c r="CR32" s="324"/>
      <c r="CS32" s="324"/>
      <c r="CT32" s="324"/>
      <c r="CU32" s="324"/>
      <c r="CV32" s="324"/>
      <c r="CW32" s="324"/>
      <c r="CX32" s="324"/>
      <c r="CY32" s="324"/>
      <c r="CZ32" s="324"/>
      <c r="DA32" s="324"/>
      <c r="DB32" s="325"/>
    </row>
    <row r="33" spans="1:106" s="5" customFormat="1" ht="36" customHeight="1">
      <c r="A33" s="340" t="s">
        <v>975</v>
      </c>
      <c r="B33" s="341"/>
      <c r="C33" s="341"/>
      <c r="D33" s="341"/>
      <c r="E33" s="341"/>
      <c r="F33" s="341"/>
      <c r="G33" s="341"/>
      <c r="H33" s="341"/>
      <c r="I33" s="341"/>
      <c r="J33" s="341"/>
      <c r="K33" s="341"/>
      <c r="L33" s="341"/>
      <c r="M33" s="341"/>
      <c r="N33" s="341"/>
      <c r="O33" s="341"/>
      <c r="P33" s="341"/>
      <c r="Q33" s="341"/>
      <c r="R33" s="341"/>
      <c r="S33" s="341"/>
      <c r="T33" s="341"/>
      <c r="U33" s="318"/>
      <c r="V33" s="318"/>
      <c r="W33" s="318"/>
      <c r="X33" s="318"/>
      <c r="Y33" s="318"/>
      <c r="Z33" s="318"/>
      <c r="AA33" s="301">
        <v>15211000</v>
      </c>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35">
        <v>10587866.82</v>
      </c>
      <c r="AY33" s="335"/>
      <c r="AZ33" s="335"/>
      <c r="BA33" s="335"/>
      <c r="BB33" s="335"/>
      <c r="BC33" s="335"/>
      <c r="BD33" s="335"/>
      <c r="BE33" s="335"/>
      <c r="BF33" s="335"/>
      <c r="BG33" s="335"/>
      <c r="BH33" s="335"/>
      <c r="BI33" s="338">
        <f t="shared" ref="BI33:BI39" si="3">AX33/AA33*100</f>
        <v>69.606645322464004</v>
      </c>
      <c r="BJ33" s="338"/>
      <c r="BK33" s="338"/>
      <c r="BL33" s="338"/>
      <c r="BM33" s="338"/>
      <c r="BN33" s="338"/>
      <c r="BO33" s="338"/>
      <c r="BP33" s="338"/>
      <c r="BQ33" s="338"/>
      <c r="BR33" s="338"/>
      <c r="BS33" s="338"/>
      <c r="BT33" s="335">
        <f>AX33-AA33</f>
        <v>-4623133.18</v>
      </c>
      <c r="BU33" s="335"/>
      <c r="BV33" s="335"/>
      <c r="BW33" s="335"/>
      <c r="BX33" s="335"/>
      <c r="BY33" s="335"/>
      <c r="BZ33" s="335"/>
      <c r="CA33" s="335"/>
      <c r="CB33" s="335"/>
      <c r="CC33" s="335"/>
      <c r="CD33" s="335"/>
      <c r="CE33" s="339">
        <v>99</v>
      </c>
      <c r="CF33" s="339"/>
      <c r="CG33" s="339"/>
      <c r="CH33" s="339"/>
      <c r="CI33" s="339"/>
      <c r="CJ33" s="339"/>
      <c r="CK33" s="339"/>
      <c r="CL33" s="339"/>
      <c r="CM33" s="339"/>
      <c r="CN33" s="339"/>
      <c r="CO33" s="339"/>
      <c r="CP33" s="324" t="s">
        <v>976</v>
      </c>
      <c r="CQ33" s="324"/>
      <c r="CR33" s="324"/>
      <c r="CS33" s="324"/>
      <c r="CT33" s="324"/>
      <c r="CU33" s="324"/>
      <c r="CV33" s="324"/>
      <c r="CW33" s="324"/>
      <c r="CX33" s="324"/>
      <c r="CY33" s="324"/>
      <c r="CZ33" s="324"/>
      <c r="DA33" s="324"/>
      <c r="DB33" s="325"/>
    </row>
    <row r="34" spans="1:106" s="5" customFormat="1" ht="36" customHeight="1">
      <c r="A34" s="340" t="s">
        <v>977</v>
      </c>
      <c r="B34" s="341"/>
      <c r="C34" s="341"/>
      <c r="D34" s="341"/>
      <c r="E34" s="341"/>
      <c r="F34" s="341"/>
      <c r="G34" s="341"/>
      <c r="H34" s="341"/>
      <c r="I34" s="341"/>
      <c r="J34" s="341"/>
      <c r="K34" s="341"/>
      <c r="L34" s="341"/>
      <c r="M34" s="341"/>
      <c r="N34" s="341"/>
      <c r="O34" s="341"/>
      <c r="P34" s="341"/>
      <c r="Q34" s="341"/>
      <c r="R34" s="341"/>
      <c r="S34" s="341"/>
      <c r="T34" s="341"/>
      <c r="U34" s="318"/>
      <c r="V34" s="318"/>
      <c r="W34" s="318"/>
      <c r="X34" s="318"/>
      <c r="Y34" s="318"/>
      <c r="Z34" s="318"/>
      <c r="AA34" s="301">
        <v>2187391000</v>
      </c>
      <c r="AB34" s="301"/>
      <c r="AC34" s="301"/>
      <c r="AD34" s="301"/>
      <c r="AE34" s="301"/>
      <c r="AF34" s="301"/>
      <c r="AG34" s="301"/>
      <c r="AH34" s="301"/>
      <c r="AI34" s="301"/>
      <c r="AJ34" s="301"/>
      <c r="AK34" s="301"/>
      <c r="AL34" s="301"/>
      <c r="AM34" s="301"/>
      <c r="AN34" s="301"/>
      <c r="AO34" s="301"/>
      <c r="AP34" s="301"/>
      <c r="AQ34" s="301"/>
      <c r="AR34" s="301"/>
      <c r="AS34" s="301"/>
      <c r="AT34" s="301"/>
      <c r="AU34" s="301"/>
      <c r="AV34" s="301"/>
      <c r="AW34" s="301"/>
      <c r="AX34" s="335">
        <v>2033083194.29</v>
      </c>
      <c r="AY34" s="335"/>
      <c r="AZ34" s="335"/>
      <c r="BA34" s="335"/>
      <c r="BB34" s="335"/>
      <c r="BC34" s="335"/>
      <c r="BD34" s="335"/>
      <c r="BE34" s="335"/>
      <c r="BF34" s="335"/>
      <c r="BG34" s="335"/>
      <c r="BH34" s="335"/>
      <c r="BI34" s="338">
        <f t="shared" si="3"/>
        <v>92.945577370026669</v>
      </c>
      <c r="BJ34" s="338"/>
      <c r="BK34" s="338"/>
      <c r="BL34" s="338"/>
      <c r="BM34" s="338"/>
      <c r="BN34" s="338"/>
      <c r="BO34" s="338"/>
      <c r="BP34" s="338"/>
      <c r="BQ34" s="338"/>
      <c r="BR34" s="338"/>
      <c r="BS34" s="338"/>
      <c r="BT34" s="335">
        <f t="shared" ref="BT34:BT38" si="4">AX34-AA34</f>
        <v>-154307805.71000004</v>
      </c>
      <c r="BU34" s="335"/>
      <c r="BV34" s="335"/>
      <c r="BW34" s="335"/>
      <c r="BX34" s="335"/>
      <c r="BY34" s="335"/>
      <c r="BZ34" s="335"/>
      <c r="CA34" s="335"/>
      <c r="CB34" s="335"/>
      <c r="CC34" s="335"/>
      <c r="CD34" s="335"/>
      <c r="CE34" s="339">
        <v>99</v>
      </c>
      <c r="CF34" s="339"/>
      <c r="CG34" s="339"/>
      <c r="CH34" s="339"/>
      <c r="CI34" s="339"/>
      <c r="CJ34" s="339"/>
      <c r="CK34" s="339"/>
      <c r="CL34" s="339"/>
      <c r="CM34" s="339"/>
      <c r="CN34" s="339"/>
      <c r="CO34" s="339"/>
      <c r="CP34" s="324" t="s">
        <v>976</v>
      </c>
      <c r="CQ34" s="324"/>
      <c r="CR34" s="324"/>
      <c r="CS34" s="324"/>
      <c r="CT34" s="324"/>
      <c r="CU34" s="324"/>
      <c r="CV34" s="324"/>
      <c r="CW34" s="324"/>
      <c r="CX34" s="324"/>
      <c r="CY34" s="324"/>
      <c r="CZ34" s="324"/>
      <c r="DA34" s="324"/>
      <c r="DB34" s="325"/>
    </row>
    <row r="35" spans="1:106" s="5" customFormat="1" ht="36" customHeight="1">
      <c r="A35" s="340" t="s">
        <v>978</v>
      </c>
      <c r="B35" s="341"/>
      <c r="C35" s="341"/>
      <c r="D35" s="341"/>
      <c r="E35" s="341"/>
      <c r="F35" s="341"/>
      <c r="G35" s="341"/>
      <c r="H35" s="341"/>
      <c r="I35" s="341"/>
      <c r="J35" s="341"/>
      <c r="K35" s="341"/>
      <c r="L35" s="341"/>
      <c r="M35" s="341"/>
      <c r="N35" s="341"/>
      <c r="O35" s="341"/>
      <c r="P35" s="341"/>
      <c r="Q35" s="341"/>
      <c r="R35" s="341"/>
      <c r="S35" s="341"/>
      <c r="T35" s="341"/>
      <c r="U35" s="318"/>
      <c r="V35" s="318"/>
      <c r="W35" s="318"/>
      <c r="X35" s="318"/>
      <c r="Y35" s="318"/>
      <c r="Z35" s="318"/>
      <c r="AA35" s="301">
        <v>32466000</v>
      </c>
      <c r="AB35" s="301"/>
      <c r="AC35" s="301"/>
      <c r="AD35" s="301"/>
      <c r="AE35" s="301"/>
      <c r="AF35" s="301"/>
      <c r="AG35" s="301"/>
      <c r="AH35" s="301"/>
      <c r="AI35" s="301"/>
      <c r="AJ35" s="301"/>
      <c r="AK35" s="301"/>
      <c r="AL35" s="301"/>
      <c r="AM35" s="301"/>
      <c r="AN35" s="301"/>
      <c r="AO35" s="301"/>
      <c r="AP35" s="301"/>
      <c r="AQ35" s="301"/>
      <c r="AR35" s="301"/>
      <c r="AS35" s="301"/>
      <c r="AT35" s="301"/>
      <c r="AU35" s="301"/>
      <c r="AV35" s="301"/>
      <c r="AW35" s="301"/>
      <c r="AX35" s="335">
        <v>30583492</v>
      </c>
      <c r="AY35" s="335"/>
      <c r="AZ35" s="335"/>
      <c r="BA35" s="335"/>
      <c r="BB35" s="335"/>
      <c r="BC35" s="335"/>
      <c r="BD35" s="335"/>
      <c r="BE35" s="335"/>
      <c r="BF35" s="335"/>
      <c r="BG35" s="335"/>
      <c r="BH35" s="335"/>
      <c r="BI35" s="338">
        <f t="shared" si="3"/>
        <v>94.201601675599093</v>
      </c>
      <c r="BJ35" s="338"/>
      <c r="BK35" s="338"/>
      <c r="BL35" s="338"/>
      <c r="BM35" s="338"/>
      <c r="BN35" s="338"/>
      <c r="BO35" s="338"/>
      <c r="BP35" s="338"/>
      <c r="BQ35" s="338"/>
      <c r="BR35" s="338"/>
      <c r="BS35" s="338"/>
      <c r="BT35" s="335">
        <f t="shared" si="4"/>
        <v>-1882508</v>
      </c>
      <c r="BU35" s="335"/>
      <c r="BV35" s="335"/>
      <c r="BW35" s="335"/>
      <c r="BX35" s="335"/>
      <c r="BY35" s="335"/>
      <c r="BZ35" s="335"/>
      <c r="CA35" s="335"/>
      <c r="CB35" s="335"/>
      <c r="CC35" s="335"/>
      <c r="CD35" s="335"/>
      <c r="CE35" s="339">
        <v>99</v>
      </c>
      <c r="CF35" s="339"/>
      <c r="CG35" s="339"/>
      <c r="CH35" s="339"/>
      <c r="CI35" s="339"/>
      <c r="CJ35" s="339"/>
      <c r="CK35" s="339"/>
      <c r="CL35" s="339"/>
      <c r="CM35" s="339"/>
      <c r="CN35" s="339"/>
      <c r="CO35" s="339"/>
      <c r="CP35" s="324" t="s">
        <v>976</v>
      </c>
      <c r="CQ35" s="324"/>
      <c r="CR35" s="324"/>
      <c r="CS35" s="324"/>
      <c r="CT35" s="324"/>
      <c r="CU35" s="324"/>
      <c r="CV35" s="324"/>
      <c r="CW35" s="324"/>
      <c r="CX35" s="324"/>
      <c r="CY35" s="324"/>
      <c r="CZ35" s="324"/>
      <c r="DA35" s="324"/>
      <c r="DB35" s="325"/>
    </row>
    <row r="36" spans="1:106" s="5" customFormat="1" ht="36" customHeight="1">
      <c r="A36" s="340" t="s">
        <v>979</v>
      </c>
      <c r="B36" s="341"/>
      <c r="C36" s="341"/>
      <c r="D36" s="341"/>
      <c r="E36" s="341"/>
      <c r="F36" s="341"/>
      <c r="G36" s="341"/>
      <c r="H36" s="341"/>
      <c r="I36" s="341"/>
      <c r="J36" s="341"/>
      <c r="K36" s="341"/>
      <c r="L36" s="341"/>
      <c r="M36" s="341"/>
      <c r="N36" s="341"/>
      <c r="O36" s="341"/>
      <c r="P36" s="341"/>
      <c r="Q36" s="341"/>
      <c r="R36" s="341"/>
      <c r="S36" s="341"/>
      <c r="T36" s="341"/>
      <c r="U36" s="318"/>
      <c r="V36" s="318"/>
      <c r="W36" s="318"/>
      <c r="X36" s="318"/>
      <c r="Y36" s="318"/>
      <c r="Z36" s="318"/>
      <c r="AA36" s="301">
        <v>116148000</v>
      </c>
      <c r="AB36" s="301"/>
      <c r="AC36" s="301"/>
      <c r="AD36" s="301"/>
      <c r="AE36" s="301"/>
      <c r="AF36" s="301"/>
      <c r="AG36" s="301"/>
      <c r="AH36" s="301"/>
      <c r="AI36" s="301"/>
      <c r="AJ36" s="301"/>
      <c r="AK36" s="301"/>
      <c r="AL36" s="301"/>
      <c r="AM36" s="301"/>
      <c r="AN36" s="301"/>
      <c r="AO36" s="301"/>
      <c r="AP36" s="301"/>
      <c r="AQ36" s="301"/>
      <c r="AR36" s="301"/>
      <c r="AS36" s="301"/>
      <c r="AT36" s="301"/>
      <c r="AU36" s="301"/>
      <c r="AV36" s="301"/>
      <c r="AW36" s="301"/>
      <c r="AX36" s="335">
        <v>56532626.390000001</v>
      </c>
      <c r="AY36" s="335"/>
      <c r="AZ36" s="335"/>
      <c r="BA36" s="335"/>
      <c r="BB36" s="335"/>
      <c r="BC36" s="335"/>
      <c r="BD36" s="335"/>
      <c r="BE36" s="335"/>
      <c r="BF36" s="335"/>
      <c r="BG36" s="335"/>
      <c r="BH36" s="335"/>
      <c r="BI36" s="338">
        <f>AX36/AA36*100</f>
        <v>48.672922813995939</v>
      </c>
      <c r="BJ36" s="338"/>
      <c r="BK36" s="338"/>
      <c r="BL36" s="338"/>
      <c r="BM36" s="338"/>
      <c r="BN36" s="338"/>
      <c r="BO36" s="338"/>
      <c r="BP36" s="338"/>
      <c r="BQ36" s="338"/>
      <c r="BR36" s="338"/>
      <c r="BS36" s="338"/>
      <c r="BT36" s="335">
        <f>AX36-AA36</f>
        <v>-59615373.609999999</v>
      </c>
      <c r="BU36" s="335"/>
      <c r="BV36" s="335"/>
      <c r="BW36" s="335"/>
      <c r="BX36" s="335"/>
      <c r="BY36" s="335"/>
      <c r="BZ36" s="335"/>
      <c r="CA36" s="335"/>
      <c r="CB36" s="335"/>
      <c r="CC36" s="335"/>
      <c r="CD36" s="335"/>
      <c r="CE36" s="339">
        <v>99</v>
      </c>
      <c r="CF36" s="339"/>
      <c r="CG36" s="339"/>
      <c r="CH36" s="339"/>
      <c r="CI36" s="339"/>
      <c r="CJ36" s="339"/>
      <c r="CK36" s="339"/>
      <c r="CL36" s="339"/>
      <c r="CM36" s="339"/>
      <c r="CN36" s="339"/>
      <c r="CO36" s="339"/>
      <c r="CP36" s="324" t="s">
        <v>976</v>
      </c>
      <c r="CQ36" s="324"/>
      <c r="CR36" s="324"/>
      <c r="CS36" s="324"/>
      <c r="CT36" s="324"/>
      <c r="CU36" s="324"/>
      <c r="CV36" s="324"/>
      <c r="CW36" s="324"/>
      <c r="CX36" s="324"/>
      <c r="CY36" s="324"/>
      <c r="CZ36" s="324"/>
      <c r="DA36" s="324"/>
      <c r="DB36" s="325"/>
    </row>
    <row r="37" spans="1:106" s="5" customFormat="1" ht="36" customHeight="1">
      <c r="A37" s="340" t="s">
        <v>980</v>
      </c>
      <c r="B37" s="341"/>
      <c r="C37" s="341"/>
      <c r="D37" s="341"/>
      <c r="E37" s="341"/>
      <c r="F37" s="341"/>
      <c r="G37" s="341"/>
      <c r="H37" s="341"/>
      <c r="I37" s="341"/>
      <c r="J37" s="341"/>
      <c r="K37" s="341"/>
      <c r="L37" s="341"/>
      <c r="M37" s="341"/>
      <c r="N37" s="341"/>
      <c r="O37" s="341"/>
      <c r="P37" s="341"/>
      <c r="Q37" s="341"/>
      <c r="R37" s="341"/>
      <c r="S37" s="341"/>
      <c r="T37" s="341"/>
      <c r="U37" s="318"/>
      <c r="V37" s="318"/>
      <c r="W37" s="318"/>
      <c r="X37" s="318"/>
      <c r="Y37" s="318"/>
      <c r="Z37" s="318"/>
      <c r="AA37" s="301">
        <v>156497600</v>
      </c>
      <c r="AB37" s="301"/>
      <c r="AC37" s="301"/>
      <c r="AD37" s="301"/>
      <c r="AE37" s="301"/>
      <c r="AF37" s="301"/>
      <c r="AG37" s="301"/>
      <c r="AH37" s="301"/>
      <c r="AI37" s="301"/>
      <c r="AJ37" s="301"/>
      <c r="AK37" s="301"/>
      <c r="AL37" s="301"/>
      <c r="AM37" s="301"/>
      <c r="AN37" s="301"/>
      <c r="AO37" s="301"/>
      <c r="AP37" s="301"/>
      <c r="AQ37" s="301"/>
      <c r="AR37" s="301"/>
      <c r="AS37" s="301"/>
      <c r="AT37" s="301"/>
      <c r="AU37" s="301"/>
      <c r="AV37" s="301"/>
      <c r="AW37" s="301"/>
      <c r="AX37" s="335">
        <v>78689753.159999996</v>
      </c>
      <c r="AY37" s="335"/>
      <c r="AZ37" s="335"/>
      <c r="BA37" s="335"/>
      <c r="BB37" s="335"/>
      <c r="BC37" s="335"/>
      <c r="BD37" s="335"/>
      <c r="BE37" s="335"/>
      <c r="BF37" s="335"/>
      <c r="BG37" s="335"/>
      <c r="BH37" s="335"/>
      <c r="BI37" s="338">
        <f t="shared" si="3"/>
        <v>50.281763528641967</v>
      </c>
      <c r="BJ37" s="338"/>
      <c r="BK37" s="338"/>
      <c r="BL37" s="338"/>
      <c r="BM37" s="338"/>
      <c r="BN37" s="338"/>
      <c r="BO37" s="338"/>
      <c r="BP37" s="338"/>
      <c r="BQ37" s="338"/>
      <c r="BR37" s="338"/>
      <c r="BS37" s="338"/>
      <c r="BT37" s="335">
        <f t="shared" si="4"/>
        <v>-77807846.840000004</v>
      </c>
      <c r="BU37" s="335"/>
      <c r="BV37" s="335"/>
      <c r="BW37" s="335"/>
      <c r="BX37" s="335"/>
      <c r="BY37" s="335"/>
      <c r="BZ37" s="335"/>
      <c r="CA37" s="335"/>
      <c r="CB37" s="335"/>
      <c r="CC37" s="335"/>
      <c r="CD37" s="335"/>
      <c r="CE37" s="339">
        <v>99</v>
      </c>
      <c r="CF37" s="339"/>
      <c r="CG37" s="339"/>
      <c r="CH37" s="339"/>
      <c r="CI37" s="339"/>
      <c r="CJ37" s="339"/>
      <c r="CK37" s="339"/>
      <c r="CL37" s="339"/>
      <c r="CM37" s="339"/>
      <c r="CN37" s="339"/>
      <c r="CO37" s="339"/>
      <c r="CP37" s="324" t="s">
        <v>976</v>
      </c>
      <c r="CQ37" s="324"/>
      <c r="CR37" s="324"/>
      <c r="CS37" s="324"/>
      <c r="CT37" s="324"/>
      <c r="CU37" s="324"/>
      <c r="CV37" s="324"/>
      <c r="CW37" s="324"/>
      <c r="CX37" s="324"/>
      <c r="CY37" s="324"/>
      <c r="CZ37" s="324"/>
      <c r="DA37" s="324"/>
      <c r="DB37" s="325"/>
    </row>
    <row r="38" spans="1:106" s="5" customFormat="1" ht="36" customHeight="1">
      <c r="A38" s="340" t="s">
        <v>981</v>
      </c>
      <c r="B38" s="341"/>
      <c r="C38" s="341"/>
      <c r="D38" s="341"/>
      <c r="E38" s="341"/>
      <c r="F38" s="341"/>
      <c r="G38" s="341"/>
      <c r="H38" s="341"/>
      <c r="I38" s="341"/>
      <c r="J38" s="341"/>
      <c r="K38" s="341"/>
      <c r="L38" s="341"/>
      <c r="M38" s="341"/>
      <c r="N38" s="341"/>
      <c r="O38" s="341"/>
      <c r="P38" s="341"/>
      <c r="Q38" s="341"/>
      <c r="R38" s="341"/>
      <c r="S38" s="341"/>
      <c r="T38" s="341"/>
      <c r="U38" s="318"/>
      <c r="V38" s="318"/>
      <c r="W38" s="318"/>
      <c r="X38" s="318"/>
      <c r="Y38" s="318"/>
      <c r="Z38" s="318"/>
      <c r="AA38" s="301">
        <v>4223745000</v>
      </c>
      <c r="AB38" s="301"/>
      <c r="AC38" s="301"/>
      <c r="AD38" s="301"/>
      <c r="AE38" s="301"/>
      <c r="AF38" s="301"/>
      <c r="AG38" s="301"/>
      <c r="AH38" s="301"/>
      <c r="AI38" s="301"/>
      <c r="AJ38" s="301"/>
      <c r="AK38" s="301"/>
      <c r="AL38" s="301"/>
      <c r="AM38" s="301"/>
      <c r="AN38" s="301"/>
      <c r="AO38" s="301"/>
      <c r="AP38" s="301"/>
      <c r="AQ38" s="301"/>
      <c r="AR38" s="301"/>
      <c r="AS38" s="301"/>
      <c r="AT38" s="301"/>
      <c r="AU38" s="301"/>
      <c r="AV38" s="301"/>
      <c r="AW38" s="301"/>
      <c r="AX38" s="335">
        <v>2654315000</v>
      </c>
      <c r="AY38" s="335"/>
      <c r="AZ38" s="335"/>
      <c r="BA38" s="335"/>
      <c r="BB38" s="335"/>
      <c r="BC38" s="335"/>
      <c r="BD38" s="335"/>
      <c r="BE38" s="335"/>
      <c r="BF38" s="335"/>
      <c r="BG38" s="335"/>
      <c r="BH38" s="335"/>
      <c r="BI38" s="338">
        <f t="shared" si="3"/>
        <v>62.842690550684289</v>
      </c>
      <c r="BJ38" s="338"/>
      <c r="BK38" s="338"/>
      <c r="BL38" s="338"/>
      <c r="BM38" s="338"/>
      <c r="BN38" s="338"/>
      <c r="BO38" s="338"/>
      <c r="BP38" s="338"/>
      <c r="BQ38" s="338"/>
      <c r="BR38" s="338"/>
      <c r="BS38" s="338"/>
      <c r="BT38" s="335">
        <f t="shared" si="4"/>
        <v>-1569430000</v>
      </c>
      <c r="BU38" s="335"/>
      <c r="BV38" s="335"/>
      <c r="BW38" s="335"/>
      <c r="BX38" s="335"/>
      <c r="BY38" s="335"/>
      <c r="BZ38" s="335"/>
      <c r="CA38" s="335"/>
      <c r="CB38" s="335"/>
      <c r="CC38" s="335"/>
      <c r="CD38" s="335"/>
      <c r="CE38" s="339">
        <v>99</v>
      </c>
      <c r="CF38" s="339"/>
      <c r="CG38" s="339"/>
      <c r="CH38" s="339"/>
      <c r="CI38" s="339"/>
      <c r="CJ38" s="339"/>
      <c r="CK38" s="339"/>
      <c r="CL38" s="339"/>
      <c r="CM38" s="339"/>
      <c r="CN38" s="339"/>
      <c r="CO38" s="339"/>
      <c r="CP38" s="324" t="s">
        <v>976</v>
      </c>
      <c r="CQ38" s="324"/>
      <c r="CR38" s="324"/>
      <c r="CS38" s="324"/>
      <c r="CT38" s="324"/>
      <c r="CU38" s="324"/>
      <c r="CV38" s="324"/>
      <c r="CW38" s="324"/>
      <c r="CX38" s="324"/>
      <c r="CY38" s="324"/>
      <c r="CZ38" s="324"/>
      <c r="DA38" s="324"/>
      <c r="DB38" s="325"/>
    </row>
    <row r="39" spans="1:106" s="75" customFormat="1" ht="36" customHeight="1">
      <c r="A39" s="336" t="s">
        <v>1121</v>
      </c>
      <c r="B39" s="337"/>
      <c r="C39" s="337"/>
      <c r="D39" s="337"/>
      <c r="E39" s="337"/>
      <c r="F39" s="337"/>
      <c r="G39" s="337"/>
      <c r="H39" s="337"/>
      <c r="I39" s="337"/>
      <c r="J39" s="337"/>
      <c r="K39" s="337"/>
      <c r="L39" s="337"/>
      <c r="M39" s="337"/>
      <c r="N39" s="337"/>
      <c r="O39" s="337"/>
      <c r="P39" s="337"/>
      <c r="Q39" s="337"/>
      <c r="R39" s="337"/>
      <c r="S39" s="337"/>
      <c r="T39" s="337"/>
      <c r="U39" s="318"/>
      <c r="V39" s="318"/>
      <c r="W39" s="318"/>
      <c r="X39" s="318"/>
      <c r="Y39" s="318"/>
      <c r="Z39" s="318"/>
      <c r="AA39" s="301">
        <v>470000000</v>
      </c>
      <c r="AB39" s="301"/>
      <c r="AC39" s="301"/>
      <c r="AD39" s="301"/>
      <c r="AE39" s="301"/>
      <c r="AF39" s="301"/>
      <c r="AG39" s="301"/>
      <c r="AH39" s="301"/>
      <c r="AI39" s="301"/>
      <c r="AJ39" s="301"/>
      <c r="AK39" s="301"/>
      <c r="AL39" s="301"/>
      <c r="AM39" s="301"/>
      <c r="AN39" s="301"/>
      <c r="AO39" s="301"/>
      <c r="AP39" s="301"/>
      <c r="AQ39" s="301"/>
      <c r="AR39" s="301"/>
      <c r="AS39" s="301"/>
      <c r="AT39" s="301"/>
      <c r="AU39" s="301"/>
      <c r="AV39" s="301"/>
      <c r="AW39" s="301"/>
      <c r="AX39" s="335">
        <v>226246403.25</v>
      </c>
      <c r="AY39" s="335"/>
      <c r="AZ39" s="335"/>
      <c r="BA39" s="335"/>
      <c r="BB39" s="335"/>
      <c r="BC39" s="335"/>
      <c r="BD39" s="335"/>
      <c r="BE39" s="335"/>
      <c r="BF39" s="335"/>
      <c r="BG39" s="335"/>
      <c r="BH39" s="335"/>
      <c r="BI39" s="338">
        <f t="shared" si="3"/>
        <v>48.137532606382976</v>
      </c>
      <c r="BJ39" s="338"/>
      <c r="BK39" s="338"/>
      <c r="BL39" s="338"/>
      <c r="BM39" s="338"/>
      <c r="BN39" s="338"/>
      <c r="BO39" s="338"/>
      <c r="BP39" s="338"/>
      <c r="BQ39" s="338"/>
      <c r="BR39" s="338"/>
      <c r="BS39" s="338"/>
      <c r="BT39" s="335">
        <f>AX39-AA39</f>
        <v>-243753596.75</v>
      </c>
      <c r="BU39" s="335"/>
      <c r="BV39" s="335"/>
      <c r="BW39" s="335"/>
      <c r="BX39" s="335"/>
      <c r="BY39" s="335"/>
      <c r="BZ39" s="335"/>
      <c r="CA39" s="335"/>
      <c r="CB39" s="335"/>
      <c r="CC39" s="335"/>
      <c r="CD39" s="335"/>
      <c r="CE39" s="339">
        <v>99</v>
      </c>
      <c r="CF39" s="339"/>
      <c r="CG39" s="339"/>
      <c r="CH39" s="339"/>
      <c r="CI39" s="339"/>
      <c r="CJ39" s="339"/>
      <c r="CK39" s="339"/>
      <c r="CL39" s="339"/>
      <c r="CM39" s="339"/>
      <c r="CN39" s="339"/>
      <c r="CO39" s="339"/>
      <c r="CP39" s="324" t="s">
        <v>976</v>
      </c>
      <c r="CQ39" s="324"/>
      <c r="CR39" s="324"/>
      <c r="CS39" s="324"/>
      <c r="CT39" s="324"/>
      <c r="CU39" s="324"/>
      <c r="CV39" s="324"/>
      <c r="CW39" s="324"/>
      <c r="CX39" s="324"/>
      <c r="CY39" s="324"/>
      <c r="CZ39" s="324"/>
      <c r="DA39" s="324"/>
      <c r="DB39" s="325"/>
    </row>
    <row r="40" spans="1:106" s="5" customFormat="1" ht="23.25" customHeight="1">
      <c r="A40" s="334" t="s">
        <v>65</v>
      </c>
      <c r="B40" s="192"/>
      <c r="C40" s="192"/>
      <c r="D40" s="192"/>
      <c r="E40" s="192"/>
      <c r="F40" s="192"/>
      <c r="G40" s="192"/>
      <c r="H40" s="192"/>
      <c r="I40" s="192"/>
      <c r="J40" s="192"/>
      <c r="K40" s="192"/>
      <c r="L40" s="192"/>
      <c r="M40" s="192"/>
      <c r="N40" s="192"/>
      <c r="O40" s="192"/>
      <c r="P40" s="192"/>
      <c r="Q40" s="192"/>
      <c r="R40" s="192"/>
      <c r="S40" s="192"/>
      <c r="T40" s="192"/>
      <c r="U40" s="199" t="s">
        <v>66</v>
      </c>
      <c r="V40" s="199"/>
      <c r="W40" s="199"/>
      <c r="X40" s="199"/>
      <c r="Y40" s="199"/>
      <c r="Z40" s="199"/>
      <c r="AA40" s="322" t="s">
        <v>131</v>
      </c>
      <c r="AB40" s="322"/>
      <c r="AC40" s="322"/>
      <c r="AD40" s="322"/>
      <c r="AE40" s="322"/>
      <c r="AF40" s="322"/>
      <c r="AG40" s="322"/>
      <c r="AH40" s="322"/>
      <c r="AI40" s="322"/>
      <c r="AJ40" s="322"/>
      <c r="AK40" s="322"/>
      <c r="AL40" s="322"/>
      <c r="AM40" s="322"/>
      <c r="AN40" s="322"/>
      <c r="AO40" s="322"/>
      <c r="AP40" s="322"/>
      <c r="AQ40" s="322"/>
      <c r="AR40" s="322"/>
      <c r="AS40" s="322"/>
      <c r="AT40" s="322"/>
      <c r="AU40" s="322"/>
      <c r="AV40" s="322"/>
      <c r="AW40" s="322"/>
      <c r="AX40" s="335">
        <f>AX10-AX30</f>
        <v>1958971797.25</v>
      </c>
      <c r="AY40" s="335"/>
      <c r="AZ40" s="335"/>
      <c r="BA40" s="335"/>
      <c r="BB40" s="335"/>
      <c r="BC40" s="335"/>
      <c r="BD40" s="335"/>
      <c r="BE40" s="335"/>
      <c r="BF40" s="335"/>
      <c r="BG40" s="335"/>
      <c r="BH40" s="335"/>
      <c r="BI40" s="335" t="s">
        <v>131</v>
      </c>
      <c r="BJ40" s="335"/>
      <c r="BK40" s="335"/>
      <c r="BL40" s="335"/>
      <c r="BM40" s="335"/>
      <c r="BN40" s="335"/>
      <c r="BO40" s="335"/>
      <c r="BP40" s="335"/>
      <c r="BQ40" s="335"/>
      <c r="BR40" s="335"/>
      <c r="BS40" s="335"/>
      <c r="BT40" s="322" t="s">
        <v>131</v>
      </c>
      <c r="BU40" s="322"/>
      <c r="BV40" s="322"/>
      <c r="BW40" s="322"/>
      <c r="BX40" s="322"/>
      <c r="BY40" s="322"/>
      <c r="BZ40" s="322"/>
      <c r="CA40" s="322"/>
      <c r="CB40" s="322"/>
      <c r="CC40" s="322"/>
      <c r="CD40" s="322"/>
      <c r="CE40" s="318" t="s">
        <v>131</v>
      </c>
      <c r="CF40" s="318"/>
      <c r="CG40" s="318"/>
      <c r="CH40" s="318"/>
      <c r="CI40" s="318"/>
      <c r="CJ40" s="318"/>
      <c r="CK40" s="318"/>
      <c r="CL40" s="318"/>
      <c r="CM40" s="318"/>
      <c r="CN40" s="318"/>
      <c r="CO40" s="318"/>
      <c r="CP40" s="330" t="s">
        <v>131</v>
      </c>
      <c r="CQ40" s="330"/>
      <c r="CR40" s="330"/>
      <c r="CS40" s="330"/>
      <c r="CT40" s="330"/>
      <c r="CU40" s="330"/>
      <c r="CV40" s="330"/>
      <c r="CW40" s="330"/>
      <c r="CX40" s="330"/>
      <c r="CY40" s="330"/>
      <c r="CZ40" s="330"/>
      <c r="DA40" s="330"/>
      <c r="DB40" s="331"/>
    </row>
    <row r="41" spans="1:106" s="5" customFormat="1" ht="26.25" customHeight="1">
      <c r="A41" s="334" t="s">
        <v>982</v>
      </c>
      <c r="B41" s="192"/>
      <c r="C41" s="192"/>
      <c r="D41" s="192"/>
      <c r="E41" s="192"/>
      <c r="F41" s="192"/>
      <c r="G41" s="192"/>
      <c r="H41" s="192"/>
      <c r="I41" s="192"/>
      <c r="J41" s="192"/>
      <c r="K41" s="192"/>
      <c r="L41" s="192"/>
      <c r="M41" s="192"/>
      <c r="N41" s="192"/>
      <c r="O41" s="192"/>
      <c r="P41" s="192"/>
      <c r="Q41" s="192"/>
      <c r="R41" s="192"/>
      <c r="S41" s="192"/>
      <c r="T41" s="192"/>
      <c r="U41" s="199" t="s">
        <v>67</v>
      </c>
      <c r="V41" s="199"/>
      <c r="W41" s="199"/>
      <c r="X41" s="199"/>
      <c r="Y41" s="199"/>
      <c r="Z41" s="199"/>
      <c r="AA41" s="335">
        <v>303712400</v>
      </c>
      <c r="AB41" s="335"/>
      <c r="AC41" s="335"/>
      <c r="AD41" s="335"/>
      <c r="AE41" s="335"/>
      <c r="AF41" s="335"/>
      <c r="AG41" s="335"/>
      <c r="AH41" s="335"/>
      <c r="AI41" s="335"/>
      <c r="AJ41" s="335"/>
      <c r="AK41" s="335"/>
      <c r="AL41" s="335"/>
      <c r="AM41" s="335"/>
      <c r="AN41" s="335"/>
      <c r="AO41" s="335"/>
      <c r="AP41" s="335"/>
      <c r="AQ41" s="335"/>
      <c r="AR41" s="335"/>
      <c r="AS41" s="335"/>
      <c r="AT41" s="335"/>
      <c r="AU41" s="335"/>
      <c r="AV41" s="335"/>
      <c r="AW41" s="335"/>
      <c r="AX41" s="335">
        <v>-1958971797.25</v>
      </c>
      <c r="AY41" s="335"/>
      <c r="AZ41" s="335"/>
      <c r="BA41" s="335"/>
      <c r="BB41" s="335"/>
      <c r="BC41" s="335"/>
      <c r="BD41" s="335"/>
      <c r="BE41" s="335"/>
      <c r="BF41" s="335"/>
      <c r="BG41" s="335"/>
      <c r="BH41" s="335"/>
      <c r="BI41" s="335">
        <v>-645.01</v>
      </c>
      <c r="BJ41" s="335"/>
      <c r="BK41" s="335"/>
      <c r="BL41" s="335"/>
      <c r="BM41" s="335"/>
      <c r="BN41" s="335"/>
      <c r="BO41" s="335"/>
      <c r="BP41" s="335"/>
      <c r="BQ41" s="335"/>
      <c r="BR41" s="335"/>
      <c r="BS41" s="335"/>
      <c r="BT41" s="335">
        <f>AX41-AA41</f>
        <v>-2262684197.25</v>
      </c>
      <c r="BU41" s="335"/>
      <c r="BV41" s="335"/>
      <c r="BW41" s="335"/>
      <c r="BX41" s="335"/>
      <c r="BY41" s="335"/>
      <c r="BZ41" s="335"/>
      <c r="CA41" s="335"/>
      <c r="CB41" s="335"/>
      <c r="CC41" s="335"/>
      <c r="CD41" s="335"/>
      <c r="CE41" s="335"/>
      <c r="CF41" s="335"/>
      <c r="CG41" s="335"/>
      <c r="CH41" s="335"/>
      <c r="CI41" s="335"/>
      <c r="CJ41" s="335"/>
      <c r="CK41" s="335"/>
      <c r="CL41" s="335"/>
      <c r="CM41" s="335"/>
      <c r="CN41" s="335"/>
      <c r="CO41" s="335"/>
      <c r="CP41" s="330" t="s">
        <v>131</v>
      </c>
      <c r="CQ41" s="330"/>
      <c r="CR41" s="330"/>
      <c r="CS41" s="330"/>
      <c r="CT41" s="330"/>
      <c r="CU41" s="330"/>
      <c r="CV41" s="330"/>
      <c r="CW41" s="330"/>
      <c r="CX41" s="330"/>
      <c r="CY41" s="330"/>
      <c r="CZ41" s="330"/>
      <c r="DA41" s="330"/>
      <c r="DB41" s="331"/>
    </row>
    <row r="42" spans="1:106" s="5" customFormat="1" ht="13.5" customHeight="1">
      <c r="A42" s="319" t="s">
        <v>516</v>
      </c>
      <c r="B42" s="320"/>
      <c r="C42" s="320"/>
      <c r="D42" s="320"/>
      <c r="E42" s="320"/>
      <c r="F42" s="320"/>
      <c r="G42" s="320"/>
      <c r="H42" s="320"/>
      <c r="I42" s="320"/>
      <c r="J42" s="320"/>
      <c r="K42" s="320"/>
      <c r="L42" s="320"/>
      <c r="M42" s="320"/>
      <c r="N42" s="320"/>
      <c r="O42" s="320"/>
      <c r="P42" s="320"/>
      <c r="Q42" s="320"/>
      <c r="R42" s="320"/>
      <c r="S42" s="320"/>
      <c r="T42" s="320"/>
      <c r="U42" s="318"/>
      <c r="V42" s="318"/>
      <c r="W42" s="318"/>
      <c r="X42" s="318"/>
      <c r="Y42" s="318"/>
      <c r="Z42" s="318"/>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322"/>
      <c r="AX42" s="322"/>
      <c r="AY42" s="322"/>
      <c r="AZ42" s="322"/>
      <c r="BA42" s="322"/>
      <c r="BB42" s="322"/>
      <c r="BC42" s="322"/>
      <c r="BD42" s="322"/>
      <c r="BE42" s="322"/>
      <c r="BF42" s="322"/>
      <c r="BG42" s="322"/>
      <c r="BH42" s="322"/>
      <c r="BI42" s="301"/>
      <c r="BJ42" s="301"/>
      <c r="BK42" s="301"/>
      <c r="BL42" s="301"/>
      <c r="BM42" s="301"/>
      <c r="BN42" s="301"/>
      <c r="BO42" s="301"/>
      <c r="BP42" s="301"/>
      <c r="BQ42" s="301"/>
      <c r="BR42" s="301"/>
      <c r="BS42" s="301"/>
      <c r="BT42" s="322"/>
      <c r="BU42" s="322"/>
      <c r="BV42" s="322"/>
      <c r="BW42" s="322"/>
      <c r="BX42" s="322"/>
      <c r="BY42" s="322"/>
      <c r="BZ42" s="322"/>
      <c r="CA42" s="322"/>
      <c r="CB42" s="322"/>
      <c r="CC42" s="322"/>
      <c r="CD42" s="322"/>
      <c r="CE42" s="318"/>
      <c r="CF42" s="318"/>
      <c r="CG42" s="318"/>
      <c r="CH42" s="318"/>
      <c r="CI42" s="318"/>
      <c r="CJ42" s="318"/>
      <c r="CK42" s="318"/>
      <c r="CL42" s="318"/>
      <c r="CM42" s="318"/>
      <c r="CN42" s="318"/>
      <c r="CO42" s="318"/>
      <c r="CP42" s="324"/>
      <c r="CQ42" s="324"/>
      <c r="CR42" s="324"/>
      <c r="CS42" s="324"/>
      <c r="CT42" s="324"/>
      <c r="CU42" s="324"/>
      <c r="CV42" s="324"/>
      <c r="CW42" s="324"/>
      <c r="CX42" s="324"/>
      <c r="CY42" s="324"/>
      <c r="CZ42" s="324"/>
      <c r="DA42" s="324"/>
      <c r="DB42" s="325"/>
    </row>
    <row r="43" spans="1:106" s="5" customFormat="1" ht="12" customHeight="1">
      <c r="A43" s="332"/>
      <c r="B43" s="333"/>
      <c r="C43" s="333"/>
      <c r="D43" s="333"/>
      <c r="E43" s="333"/>
      <c r="F43" s="333"/>
      <c r="G43" s="333"/>
      <c r="H43" s="333"/>
      <c r="I43" s="333"/>
      <c r="J43" s="333"/>
      <c r="K43" s="333"/>
      <c r="L43" s="333"/>
      <c r="M43" s="333"/>
      <c r="N43" s="333"/>
      <c r="O43" s="333"/>
      <c r="P43" s="333"/>
      <c r="Q43" s="333"/>
      <c r="R43" s="333"/>
      <c r="S43" s="333"/>
      <c r="T43" s="333"/>
      <c r="U43" s="318"/>
      <c r="V43" s="318"/>
      <c r="W43" s="318"/>
      <c r="X43" s="318"/>
      <c r="Y43" s="318"/>
      <c r="Z43" s="318"/>
      <c r="AA43" s="322"/>
      <c r="AB43" s="322"/>
      <c r="AC43" s="322"/>
      <c r="AD43" s="322"/>
      <c r="AE43" s="322"/>
      <c r="AF43" s="322"/>
      <c r="AG43" s="322"/>
      <c r="AH43" s="322"/>
      <c r="AI43" s="322"/>
      <c r="AJ43" s="322"/>
      <c r="AK43" s="322"/>
      <c r="AL43" s="322"/>
      <c r="AM43" s="322"/>
      <c r="AN43" s="322"/>
      <c r="AO43" s="322"/>
      <c r="AP43" s="322"/>
      <c r="AQ43" s="322"/>
      <c r="AR43" s="322"/>
      <c r="AS43" s="322"/>
      <c r="AT43" s="322"/>
      <c r="AU43" s="322"/>
      <c r="AV43" s="322"/>
      <c r="AW43" s="322"/>
      <c r="AX43" s="322"/>
      <c r="AY43" s="322"/>
      <c r="AZ43" s="322"/>
      <c r="BA43" s="322"/>
      <c r="BB43" s="322"/>
      <c r="BC43" s="322"/>
      <c r="BD43" s="322"/>
      <c r="BE43" s="322"/>
      <c r="BF43" s="322"/>
      <c r="BG43" s="322"/>
      <c r="BH43" s="322"/>
      <c r="BI43" s="301"/>
      <c r="BJ43" s="301"/>
      <c r="BK43" s="301"/>
      <c r="BL43" s="301"/>
      <c r="BM43" s="301"/>
      <c r="BN43" s="301"/>
      <c r="BO43" s="301"/>
      <c r="BP43" s="301"/>
      <c r="BQ43" s="301"/>
      <c r="BR43" s="301"/>
      <c r="BS43" s="301"/>
      <c r="BT43" s="322"/>
      <c r="BU43" s="322"/>
      <c r="BV43" s="322"/>
      <c r="BW43" s="322"/>
      <c r="BX43" s="322"/>
      <c r="BY43" s="322"/>
      <c r="BZ43" s="322"/>
      <c r="CA43" s="322"/>
      <c r="CB43" s="322"/>
      <c r="CC43" s="322"/>
      <c r="CD43" s="322"/>
      <c r="CE43" s="318"/>
      <c r="CF43" s="318"/>
      <c r="CG43" s="318"/>
      <c r="CH43" s="318"/>
      <c r="CI43" s="318"/>
      <c r="CJ43" s="318"/>
      <c r="CK43" s="318"/>
      <c r="CL43" s="318"/>
      <c r="CM43" s="318"/>
      <c r="CN43" s="318"/>
      <c r="CO43" s="318"/>
      <c r="CP43" s="324"/>
      <c r="CQ43" s="324"/>
      <c r="CR43" s="324"/>
      <c r="CS43" s="324"/>
      <c r="CT43" s="324"/>
      <c r="CU43" s="324"/>
      <c r="CV43" s="324"/>
      <c r="CW43" s="324"/>
      <c r="CX43" s="324"/>
      <c r="CY43" s="324"/>
      <c r="CZ43" s="324"/>
      <c r="DA43" s="324"/>
      <c r="DB43" s="325"/>
    </row>
    <row r="44" spans="1:106" s="5" customFormat="1" ht="36.75" customHeight="1">
      <c r="A44" s="319" t="s">
        <v>229</v>
      </c>
      <c r="B44" s="320"/>
      <c r="C44" s="320"/>
      <c r="D44" s="320"/>
      <c r="E44" s="320"/>
      <c r="F44" s="320"/>
      <c r="G44" s="320"/>
      <c r="H44" s="320"/>
      <c r="I44" s="320"/>
      <c r="J44" s="320"/>
      <c r="K44" s="320"/>
      <c r="L44" s="320"/>
      <c r="M44" s="320"/>
      <c r="N44" s="320"/>
      <c r="O44" s="320"/>
      <c r="P44" s="320"/>
      <c r="Q44" s="320"/>
      <c r="R44" s="320"/>
      <c r="S44" s="320"/>
      <c r="T44" s="320"/>
      <c r="U44" s="199" t="s">
        <v>228</v>
      </c>
      <c r="V44" s="199"/>
      <c r="W44" s="199"/>
      <c r="X44" s="199"/>
      <c r="Y44" s="199"/>
      <c r="Z44" s="199"/>
      <c r="AA44" s="322"/>
      <c r="AB44" s="322"/>
      <c r="AC44" s="322"/>
      <c r="AD44" s="322"/>
      <c r="AE44" s="322"/>
      <c r="AF44" s="322"/>
      <c r="AG44" s="322"/>
      <c r="AH44" s="322"/>
      <c r="AI44" s="322"/>
      <c r="AJ44" s="322"/>
      <c r="AK44" s="322"/>
      <c r="AL44" s="322"/>
      <c r="AM44" s="322"/>
      <c r="AN44" s="322"/>
      <c r="AO44" s="322"/>
      <c r="AP44" s="322"/>
      <c r="AQ44" s="322"/>
      <c r="AR44" s="322"/>
      <c r="AS44" s="322"/>
      <c r="AT44" s="322"/>
      <c r="AU44" s="322"/>
      <c r="AV44" s="322"/>
      <c r="AW44" s="322"/>
      <c r="AX44" s="322"/>
      <c r="AY44" s="322"/>
      <c r="AZ44" s="322"/>
      <c r="BA44" s="322"/>
      <c r="BB44" s="322"/>
      <c r="BC44" s="322"/>
      <c r="BD44" s="322"/>
      <c r="BE44" s="322"/>
      <c r="BF44" s="322"/>
      <c r="BG44" s="322"/>
      <c r="BH44" s="322"/>
      <c r="BI44" s="301"/>
      <c r="BJ44" s="301"/>
      <c r="BK44" s="301"/>
      <c r="BL44" s="301"/>
      <c r="BM44" s="301"/>
      <c r="BN44" s="301"/>
      <c r="BO44" s="301"/>
      <c r="BP44" s="301"/>
      <c r="BQ44" s="301"/>
      <c r="BR44" s="301"/>
      <c r="BS44" s="301"/>
      <c r="BT44" s="322"/>
      <c r="BU44" s="322"/>
      <c r="BV44" s="322"/>
      <c r="BW44" s="322"/>
      <c r="BX44" s="322"/>
      <c r="BY44" s="322"/>
      <c r="BZ44" s="322"/>
      <c r="CA44" s="322"/>
      <c r="CB44" s="322"/>
      <c r="CC44" s="322"/>
      <c r="CD44" s="322"/>
      <c r="CE44" s="318"/>
      <c r="CF44" s="318"/>
      <c r="CG44" s="318"/>
      <c r="CH44" s="318"/>
      <c r="CI44" s="318"/>
      <c r="CJ44" s="318"/>
      <c r="CK44" s="318"/>
      <c r="CL44" s="318"/>
      <c r="CM44" s="318"/>
      <c r="CN44" s="318"/>
      <c r="CO44" s="318"/>
      <c r="CP44" s="330" t="s">
        <v>131</v>
      </c>
      <c r="CQ44" s="330"/>
      <c r="CR44" s="330"/>
      <c r="CS44" s="330"/>
      <c r="CT44" s="330"/>
      <c r="CU44" s="330"/>
      <c r="CV44" s="330"/>
      <c r="CW44" s="330"/>
      <c r="CX44" s="330"/>
      <c r="CY44" s="330"/>
      <c r="CZ44" s="330"/>
      <c r="DA44" s="330"/>
      <c r="DB44" s="331"/>
    </row>
    <row r="45" spans="1:106" s="5" customFormat="1" ht="11.25" customHeight="1">
      <c r="A45" s="319" t="s">
        <v>516</v>
      </c>
      <c r="B45" s="320"/>
      <c r="C45" s="320"/>
      <c r="D45" s="320"/>
      <c r="E45" s="320"/>
      <c r="F45" s="320"/>
      <c r="G45" s="320"/>
      <c r="H45" s="320"/>
      <c r="I45" s="320"/>
      <c r="J45" s="320"/>
      <c r="K45" s="320"/>
      <c r="L45" s="320"/>
      <c r="M45" s="320"/>
      <c r="N45" s="320"/>
      <c r="O45" s="320"/>
      <c r="P45" s="320"/>
      <c r="Q45" s="320"/>
      <c r="R45" s="320"/>
      <c r="S45" s="320"/>
      <c r="T45" s="320"/>
      <c r="U45" s="318"/>
      <c r="V45" s="318"/>
      <c r="W45" s="318"/>
      <c r="X45" s="318"/>
      <c r="Y45" s="318"/>
      <c r="Z45" s="318"/>
      <c r="AA45" s="322"/>
      <c r="AB45" s="322"/>
      <c r="AC45" s="322"/>
      <c r="AD45" s="322"/>
      <c r="AE45" s="322"/>
      <c r="AF45" s="322"/>
      <c r="AG45" s="322"/>
      <c r="AH45" s="322"/>
      <c r="AI45" s="322"/>
      <c r="AJ45" s="322"/>
      <c r="AK45" s="322"/>
      <c r="AL45" s="322"/>
      <c r="AM45" s="322"/>
      <c r="AN45" s="322"/>
      <c r="AO45" s="322"/>
      <c r="AP45" s="322"/>
      <c r="AQ45" s="322"/>
      <c r="AR45" s="322"/>
      <c r="AS45" s="322"/>
      <c r="AT45" s="322"/>
      <c r="AU45" s="322"/>
      <c r="AV45" s="322"/>
      <c r="AW45" s="322"/>
      <c r="AX45" s="322"/>
      <c r="AY45" s="322"/>
      <c r="AZ45" s="322"/>
      <c r="BA45" s="322"/>
      <c r="BB45" s="322"/>
      <c r="BC45" s="322"/>
      <c r="BD45" s="322"/>
      <c r="BE45" s="322"/>
      <c r="BF45" s="322"/>
      <c r="BG45" s="322"/>
      <c r="BH45" s="322"/>
      <c r="BI45" s="301"/>
      <c r="BJ45" s="301"/>
      <c r="BK45" s="301"/>
      <c r="BL45" s="301"/>
      <c r="BM45" s="301"/>
      <c r="BN45" s="301"/>
      <c r="BO45" s="301"/>
      <c r="BP45" s="301"/>
      <c r="BQ45" s="301"/>
      <c r="BR45" s="301"/>
      <c r="BS45" s="301"/>
      <c r="BT45" s="322"/>
      <c r="BU45" s="322"/>
      <c r="BV45" s="322"/>
      <c r="BW45" s="322"/>
      <c r="BX45" s="322"/>
      <c r="BY45" s="322"/>
      <c r="BZ45" s="322"/>
      <c r="CA45" s="322"/>
      <c r="CB45" s="322"/>
      <c r="CC45" s="322"/>
      <c r="CD45" s="322"/>
      <c r="CE45" s="318"/>
      <c r="CF45" s="318"/>
      <c r="CG45" s="318"/>
      <c r="CH45" s="318"/>
      <c r="CI45" s="318"/>
      <c r="CJ45" s="318"/>
      <c r="CK45" s="318"/>
      <c r="CL45" s="318"/>
      <c r="CM45" s="318"/>
      <c r="CN45" s="318"/>
      <c r="CO45" s="318"/>
      <c r="CP45" s="324"/>
      <c r="CQ45" s="324"/>
      <c r="CR45" s="324"/>
      <c r="CS45" s="324"/>
      <c r="CT45" s="324"/>
      <c r="CU45" s="324"/>
      <c r="CV45" s="324"/>
      <c r="CW45" s="324"/>
      <c r="CX45" s="324"/>
      <c r="CY45" s="324"/>
      <c r="CZ45" s="324"/>
      <c r="DA45" s="324"/>
      <c r="DB45" s="325"/>
    </row>
    <row r="46" spans="1:106" s="5" customFormat="1" ht="11.25" customHeight="1">
      <c r="A46" s="332"/>
      <c r="B46" s="333"/>
      <c r="C46" s="333"/>
      <c r="D46" s="333"/>
      <c r="E46" s="333"/>
      <c r="F46" s="333"/>
      <c r="G46" s="333"/>
      <c r="H46" s="333"/>
      <c r="I46" s="333"/>
      <c r="J46" s="333"/>
      <c r="K46" s="333"/>
      <c r="L46" s="333"/>
      <c r="M46" s="333"/>
      <c r="N46" s="333"/>
      <c r="O46" s="333"/>
      <c r="P46" s="333"/>
      <c r="Q46" s="333"/>
      <c r="R46" s="333"/>
      <c r="S46" s="333"/>
      <c r="T46" s="333"/>
      <c r="U46" s="318"/>
      <c r="V46" s="318"/>
      <c r="W46" s="318"/>
      <c r="X46" s="318"/>
      <c r="Y46" s="318"/>
      <c r="Z46" s="318"/>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322"/>
      <c r="AX46" s="322"/>
      <c r="AY46" s="322"/>
      <c r="AZ46" s="322"/>
      <c r="BA46" s="322"/>
      <c r="BB46" s="322"/>
      <c r="BC46" s="322"/>
      <c r="BD46" s="322"/>
      <c r="BE46" s="322"/>
      <c r="BF46" s="322"/>
      <c r="BG46" s="322"/>
      <c r="BH46" s="322"/>
      <c r="BI46" s="301"/>
      <c r="BJ46" s="301"/>
      <c r="BK46" s="301"/>
      <c r="BL46" s="301"/>
      <c r="BM46" s="301"/>
      <c r="BN46" s="301"/>
      <c r="BO46" s="301"/>
      <c r="BP46" s="301"/>
      <c r="BQ46" s="301"/>
      <c r="BR46" s="301"/>
      <c r="BS46" s="301"/>
      <c r="BT46" s="322"/>
      <c r="BU46" s="322"/>
      <c r="BV46" s="322"/>
      <c r="BW46" s="322"/>
      <c r="BX46" s="322"/>
      <c r="BY46" s="322"/>
      <c r="BZ46" s="322"/>
      <c r="CA46" s="322"/>
      <c r="CB46" s="322"/>
      <c r="CC46" s="322"/>
      <c r="CD46" s="322"/>
      <c r="CE46" s="318"/>
      <c r="CF46" s="318"/>
      <c r="CG46" s="318"/>
      <c r="CH46" s="318"/>
      <c r="CI46" s="318"/>
      <c r="CJ46" s="318"/>
      <c r="CK46" s="318"/>
      <c r="CL46" s="318"/>
      <c r="CM46" s="318"/>
      <c r="CN46" s="318"/>
      <c r="CO46" s="318"/>
      <c r="CP46" s="324"/>
      <c r="CQ46" s="324"/>
      <c r="CR46" s="324"/>
      <c r="CS46" s="324"/>
      <c r="CT46" s="324"/>
      <c r="CU46" s="324"/>
      <c r="CV46" s="324"/>
      <c r="CW46" s="324"/>
      <c r="CX46" s="324"/>
      <c r="CY46" s="324"/>
      <c r="CZ46" s="324"/>
      <c r="DA46" s="324"/>
      <c r="DB46" s="325"/>
    </row>
    <row r="47" spans="1:106" s="5" customFormat="1" ht="32.25" customHeight="1">
      <c r="A47" s="319" t="s">
        <v>231</v>
      </c>
      <c r="B47" s="320"/>
      <c r="C47" s="320"/>
      <c r="D47" s="320"/>
      <c r="E47" s="320"/>
      <c r="F47" s="320"/>
      <c r="G47" s="320"/>
      <c r="H47" s="320"/>
      <c r="I47" s="320"/>
      <c r="J47" s="320"/>
      <c r="K47" s="320"/>
      <c r="L47" s="320"/>
      <c r="M47" s="320"/>
      <c r="N47" s="320"/>
      <c r="O47" s="320"/>
      <c r="P47" s="320"/>
      <c r="Q47" s="320"/>
      <c r="R47" s="320"/>
      <c r="S47" s="320"/>
      <c r="T47" s="320"/>
      <c r="U47" s="199" t="s">
        <v>230</v>
      </c>
      <c r="V47" s="199"/>
      <c r="W47" s="199"/>
      <c r="X47" s="199"/>
      <c r="Y47" s="199"/>
      <c r="Z47" s="199"/>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c r="AW47" s="322"/>
      <c r="AX47" s="322"/>
      <c r="AY47" s="322"/>
      <c r="AZ47" s="322"/>
      <c r="BA47" s="322"/>
      <c r="BB47" s="322"/>
      <c r="BC47" s="322"/>
      <c r="BD47" s="322"/>
      <c r="BE47" s="322"/>
      <c r="BF47" s="322"/>
      <c r="BG47" s="322"/>
      <c r="BH47" s="322"/>
      <c r="BI47" s="301"/>
      <c r="BJ47" s="301"/>
      <c r="BK47" s="301"/>
      <c r="BL47" s="301"/>
      <c r="BM47" s="301"/>
      <c r="BN47" s="301"/>
      <c r="BO47" s="301"/>
      <c r="BP47" s="301"/>
      <c r="BQ47" s="301"/>
      <c r="BR47" s="301"/>
      <c r="BS47" s="301"/>
      <c r="BT47" s="322"/>
      <c r="BU47" s="322"/>
      <c r="BV47" s="322"/>
      <c r="BW47" s="322"/>
      <c r="BX47" s="322"/>
      <c r="BY47" s="322"/>
      <c r="BZ47" s="322"/>
      <c r="CA47" s="322"/>
      <c r="CB47" s="322"/>
      <c r="CC47" s="322"/>
      <c r="CD47" s="322"/>
      <c r="CE47" s="318"/>
      <c r="CF47" s="318"/>
      <c r="CG47" s="318"/>
      <c r="CH47" s="318"/>
      <c r="CI47" s="318"/>
      <c r="CJ47" s="318"/>
      <c r="CK47" s="318"/>
      <c r="CL47" s="318"/>
      <c r="CM47" s="318"/>
      <c r="CN47" s="318"/>
      <c r="CO47" s="318"/>
      <c r="CP47" s="330" t="s">
        <v>131</v>
      </c>
      <c r="CQ47" s="330"/>
      <c r="CR47" s="330"/>
      <c r="CS47" s="330"/>
      <c r="CT47" s="330"/>
      <c r="CU47" s="330"/>
      <c r="CV47" s="330"/>
      <c r="CW47" s="330"/>
      <c r="CX47" s="330"/>
      <c r="CY47" s="330"/>
      <c r="CZ47" s="330"/>
      <c r="DA47" s="330"/>
      <c r="DB47" s="331"/>
    </row>
    <row r="48" spans="1:106" s="5" customFormat="1" ht="11.25" customHeight="1">
      <c r="A48" s="319" t="s">
        <v>516</v>
      </c>
      <c r="B48" s="320"/>
      <c r="C48" s="320"/>
      <c r="D48" s="320"/>
      <c r="E48" s="320"/>
      <c r="F48" s="320"/>
      <c r="G48" s="320"/>
      <c r="H48" s="320"/>
      <c r="I48" s="320"/>
      <c r="J48" s="320"/>
      <c r="K48" s="320"/>
      <c r="L48" s="320"/>
      <c r="M48" s="320"/>
      <c r="N48" s="320"/>
      <c r="O48" s="320"/>
      <c r="P48" s="320"/>
      <c r="Q48" s="320"/>
      <c r="R48" s="320"/>
      <c r="S48" s="320"/>
      <c r="T48" s="320"/>
      <c r="U48" s="318"/>
      <c r="V48" s="318"/>
      <c r="W48" s="318"/>
      <c r="X48" s="318"/>
      <c r="Y48" s="318"/>
      <c r="Z48" s="318"/>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c r="AW48" s="322"/>
      <c r="AX48" s="322"/>
      <c r="AY48" s="322"/>
      <c r="AZ48" s="322"/>
      <c r="BA48" s="322"/>
      <c r="BB48" s="322"/>
      <c r="BC48" s="322"/>
      <c r="BD48" s="322"/>
      <c r="BE48" s="322"/>
      <c r="BF48" s="322"/>
      <c r="BG48" s="322"/>
      <c r="BH48" s="322"/>
      <c r="BI48" s="322"/>
      <c r="BJ48" s="322"/>
      <c r="BK48" s="322"/>
      <c r="BL48" s="322"/>
      <c r="BM48" s="322"/>
      <c r="BN48" s="322"/>
      <c r="BO48" s="322"/>
      <c r="BP48" s="322"/>
      <c r="BQ48" s="322"/>
      <c r="BR48" s="322"/>
      <c r="BS48" s="322"/>
      <c r="BT48" s="322"/>
      <c r="BU48" s="322"/>
      <c r="BV48" s="322"/>
      <c r="BW48" s="322"/>
      <c r="BX48" s="322"/>
      <c r="BY48" s="322"/>
      <c r="BZ48" s="322"/>
      <c r="CA48" s="322"/>
      <c r="CB48" s="322"/>
      <c r="CC48" s="322"/>
      <c r="CD48" s="322"/>
      <c r="CE48" s="318"/>
      <c r="CF48" s="318"/>
      <c r="CG48" s="318"/>
      <c r="CH48" s="318"/>
      <c r="CI48" s="318"/>
      <c r="CJ48" s="318"/>
      <c r="CK48" s="318"/>
      <c r="CL48" s="318"/>
      <c r="CM48" s="318"/>
      <c r="CN48" s="318"/>
      <c r="CO48" s="318"/>
      <c r="CP48" s="324"/>
      <c r="CQ48" s="324"/>
      <c r="CR48" s="324"/>
      <c r="CS48" s="324"/>
      <c r="CT48" s="324"/>
      <c r="CU48" s="324"/>
      <c r="CV48" s="324"/>
      <c r="CW48" s="324"/>
      <c r="CX48" s="324"/>
      <c r="CY48" s="324"/>
      <c r="CZ48" s="324"/>
      <c r="DA48" s="324"/>
      <c r="DB48" s="325"/>
    </row>
    <row r="49" spans="1:106" s="5" customFormat="1" ht="11.25" customHeight="1" thickBot="1">
      <c r="A49" s="328"/>
      <c r="B49" s="329"/>
      <c r="C49" s="329"/>
      <c r="D49" s="329"/>
      <c r="E49" s="329"/>
      <c r="F49" s="329"/>
      <c r="G49" s="329"/>
      <c r="H49" s="329"/>
      <c r="I49" s="329"/>
      <c r="J49" s="329"/>
      <c r="K49" s="329"/>
      <c r="L49" s="329"/>
      <c r="M49" s="329"/>
      <c r="N49" s="329"/>
      <c r="O49" s="329"/>
      <c r="P49" s="329"/>
      <c r="Q49" s="329"/>
      <c r="R49" s="329"/>
      <c r="S49" s="329"/>
      <c r="T49" s="329"/>
      <c r="U49" s="321"/>
      <c r="V49" s="321"/>
      <c r="W49" s="321"/>
      <c r="X49" s="321"/>
      <c r="Y49" s="321"/>
      <c r="Z49" s="321"/>
      <c r="AA49" s="323"/>
      <c r="AB49" s="323"/>
      <c r="AC49" s="323"/>
      <c r="AD49" s="323"/>
      <c r="AE49" s="323"/>
      <c r="AF49" s="323"/>
      <c r="AG49" s="323"/>
      <c r="AH49" s="323"/>
      <c r="AI49" s="323"/>
      <c r="AJ49" s="323"/>
      <c r="AK49" s="323"/>
      <c r="AL49" s="323"/>
      <c r="AM49" s="323"/>
      <c r="AN49" s="323"/>
      <c r="AO49" s="323"/>
      <c r="AP49" s="323"/>
      <c r="AQ49" s="323"/>
      <c r="AR49" s="323"/>
      <c r="AS49" s="323"/>
      <c r="AT49" s="323"/>
      <c r="AU49" s="323"/>
      <c r="AV49" s="323"/>
      <c r="AW49" s="323"/>
      <c r="AX49" s="323"/>
      <c r="AY49" s="323"/>
      <c r="AZ49" s="323"/>
      <c r="BA49" s="323"/>
      <c r="BB49" s="323"/>
      <c r="BC49" s="323"/>
      <c r="BD49" s="323"/>
      <c r="BE49" s="323"/>
      <c r="BF49" s="323"/>
      <c r="BG49" s="323"/>
      <c r="BH49" s="323"/>
      <c r="BI49" s="323"/>
      <c r="BJ49" s="323"/>
      <c r="BK49" s="323"/>
      <c r="BL49" s="323"/>
      <c r="BM49" s="323"/>
      <c r="BN49" s="323"/>
      <c r="BO49" s="323"/>
      <c r="BP49" s="323"/>
      <c r="BQ49" s="323"/>
      <c r="BR49" s="323"/>
      <c r="BS49" s="323"/>
      <c r="BT49" s="323"/>
      <c r="BU49" s="323"/>
      <c r="BV49" s="323"/>
      <c r="BW49" s="323"/>
      <c r="BX49" s="323"/>
      <c r="BY49" s="323"/>
      <c r="BZ49" s="323"/>
      <c r="CA49" s="323"/>
      <c r="CB49" s="323"/>
      <c r="CC49" s="323"/>
      <c r="CD49" s="323"/>
      <c r="CE49" s="321"/>
      <c r="CF49" s="321"/>
      <c r="CG49" s="321"/>
      <c r="CH49" s="321"/>
      <c r="CI49" s="321"/>
      <c r="CJ49" s="321"/>
      <c r="CK49" s="321"/>
      <c r="CL49" s="321"/>
      <c r="CM49" s="321"/>
      <c r="CN49" s="321"/>
      <c r="CO49" s="321"/>
      <c r="CP49" s="326"/>
      <c r="CQ49" s="326"/>
      <c r="CR49" s="326"/>
      <c r="CS49" s="326"/>
      <c r="CT49" s="326"/>
      <c r="CU49" s="326"/>
      <c r="CV49" s="326"/>
      <c r="CW49" s="326"/>
      <c r="CX49" s="326"/>
      <c r="CY49" s="326"/>
      <c r="CZ49" s="326"/>
      <c r="DA49" s="326"/>
      <c r="DB49" s="327"/>
    </row>
  </sheetData>
  <mergeCells count="350">
    <mergeCell ref="A9:T9"/>
    <mergeCell ref="U9:Z9"/>
    <mergeCell ref="AA9:AL9"/>
    <mergeCell ref="AX9:BH9"/>
    <mergeCell ref="AM9:AW9"/>
    <mergeCell ref="BT9:CD9"/>
    <mergeCell ref="CE9:CO9"/>
    <mergeCell ref="CP9:DB9"/>
    <mergeCell ref="BI9:BS9"/>
    <mergeCell ref="CP3:DB3"/>
    <mergeCell ref="A5:DB5"/>
    <mergeCell ref="A7:T8"/>
    <mergeCell ref="CE8:CO8"/>
    <mergeCell ref="CP8:DB8"/>
    <mergeCell ref="AM7:AW8"/>
    <mergeCell ref="BI8:BS8"/>
    <mergeCell ref="BI7:CD7"/>
    <mergeCell ref="CE7:DB7"/>
    <mergeCell ref="U7:Z8"/>
    <mergeCell ref="AA7:AL8"/>
    <mergeCell ref="AX7:BH8"/>
    <mergeCell ref="BT8:CD8"/>
    <mergeCell ref="A10:T10"/>
    <mergeCell ref="U10:Z10"/>
    <mergeCell ref="AA10:AL10"/>
    <mergeCell ref="AM10:AW10"/>
    <mergeCell ref="AX10:BH10"/>
    <mergeCell ref="BI10:BS10"/>
    <mergeCell ref="BT10:CD10"/>
    <mergeCell ref="CE10:CO10"/>
    <mergeCell ref="CP10:DB10"/>
    <mergeCell ref="A11:T11"/>
    <mergeCell ref="U11:Z11"/>
    <mergeCell ref="AA11:AL11"/>
    <mergeCell ref="AM11:AW11"/>
    <mergeCell ref="AX11:BH11"/>
    <mergeCell ref="BI11:BS11"/>
    <mergeCell ref="BT11:CD11"/>
    <mergeCell ref="CE11:CO11"/>
    <mergeCell ref="CP11:DB11"/>
    <mergeCell ref="A12:T12"/>
    <mergeCell ref="U12:Z12"/>
    <mergeCell ref="AA12:AL12"/>
    <mergeCell ref="AM12:AW12"/>
    <mergeCell ref="AX12:BH12"/>
    <mergeCell ref="BI12:BS12"/>
    <mergeCell ref="BT12:CD12"/>
    <mergeCell ref="CE12:CO12"/>
    <mergeCell ref="CP12:DB12"/>
    <mergeCell ref="A13:T13"/>
    <mergeCell ref="U13:Z13"/>
    <mergeCell ref="AA13:AL13"/>
    <mergeCell ref="AM13:AW13"/>
    <mergeCell ref="AX13:BH13"/>
    <mergeCell ref="BI13:BS13"/>
    <mergeCell ref="BT13:CD13"/>
    <mergeCell ref="CE13:CO13"/>
    <mergeCell ref="CP13:DB13"/>
    <mergeCell ref="A14:T14"/>
    <mergeCell ref="U14:Z14"/>
    <mergeCell ref="AA14:AL14"/>
    <mergeCell ref="AM14:AW14"/>
    <mergeCell ref="AX14:BH14"/>
    <mergeCell ref="BI14:BS14"/>
    <mergeCell ref="BT14:CD14"/>
    <mergeCell ref="CE14:CO14"/>
    <mergeCell ref="CP14:DB14"/>
    <mergeCell ref="A15:T15"/>
    <mergeCell ref="U15:Z15"/>
    <mergeCell ref="AA15:AL15"/>
    <mergeCell ref="AM15:AW15"/>
    <mergeCell ref="AX15:BH15"/>
    <mergeCell ref="BI15:BS15"/>
    <mergeCell ref="BT15:CD15"/>
    <mergeCell ref="CE15:CO15"/>
    <mergeCell ref="CP15:DB15"/>
    <mergeCell ref="A16:T16"/>
    <mergeCell ref="U16:Z16"/>
    <mergeCell ref="AA16:AL16"/>
    <mergeCell ref="AM16:AW16"/>
    <mergeCell ref="AX16:BH16"/>
    <mergeCell ref="BI16:BS16"/>
    <mergeCell ref="BT16:CD16"/>
    <mergeCell ref="CE16:CO16"/>
    <mergeCell ref="CP16:DB16"/>
    <mergeCell ref="A17:T17"/>
    <mergeCell ref="U17:Z17"/>
    <mergeCell ref="AA17:AL17"/>
    <mergeCell ref="AM17:AW17"/>
    <mergeCell ref="AX17:BH17"/>
    <mergeCell ref="BI17:BS17"/>
    <mergeCell ref="BT17:CD17"/>
    <mergeCell ref="CE17:CO17"/>
    <mergeCell ref="CP17:DB17"/>
    <mergeCell ref="A18:T18"/>
    <mergeCell ref="U18:Z18"/>
    <mergeCell ref="AA18:AL18"/>
    <mergeCell ref="AM18:AW18"/>
    <mergeCell ref="AX18:BH18"/>
    <mergeCell ref="BI18:BS18"/>
    <mergeCell ref="BT18:CD18"/>
    <mergeCell ref="CE18:CO18"/>
    <mergeCell ref="CP18:DB18"/>
    <mergeCell ref="A19:T19"/>
    <mergeCell ref="U19:Z19"/>
    <mergeCell ref="AA19:AL19"/>
    <mergeCell ref="AM19:AW19"/>
    <mergeCell ref="AX19:BH19"/>
    <mergeCell ref="BI19:BS19"/>
    <mergeCell ref="BT19:CD19"/>
    <mergeCell ref="CE19:CO19"/>
    <mergeCell ref="CP19:DB19"/>
    <mergeCell ref="A20:T20"/>
    <mergeCell ref="U20:Z20"/>
    <mergeCell ref="AA20:AL20"/>
    <mergeCell ref="AM20:AW20"/>
    <mergeCell ref="AX20:BH20"/>
    <mergeCell ref="BI20:BS20"/>
    <mergeCell ref="BT20:CD20"/>
    <mergeCell ref="CE20:CO20"/>
    <mergeCell ref="CP20:DB20"/>
    <mergeCell ref="A21:T21"/>
    <mergeCell ref="U21:Z21"/>
    <mergeCell ref="AA21:AL21"/>
    <mergeCell ref="AM21:AW21"/>
    <mergeCell ref="AX21:BH21"/>
    <mergeCell ref="BI21:BS21"/>
    <mergeCell ref="BT21:CD21"/>
    <mergeCell ref="CE21:CO21"/>
    <mergeCell ref="CP21:DB21"/>
    <mergeCell ref="A22:T22"/>
    <mergeCell ref="U22:Z22"/>
    <mergeCell ref="AA22:AL22"/>
    <mergeCell ref="AM22:AW22"/>
    <mergeCell ref="AX22:BH22"/>
    <mergeCell ref="BI22:BS22"/>
    <mergeCell ref="BT22:CD22"/>
    <mergeCell ref="CE22:CO22"/>
    <mergeCell ref="CP22:DB22"/>
    <mergeCell ref="A23:T23"/>
    <mergeCell ref="U23:Z23"/>
    <mergeCell ref="AA23:AL23"/>
    <mergeCell ref="AM23:AW23"/>
    <mergeCell ref="AX23:BH23"/>
    <mergeCell ref="BI23:BS23"/>
    <mergeCell ref="BT23:CD23"/>
    <mergeCell ref="CE23:CO23"/>
    <mergeCell ref="CP23:DB23"/>
    <mergeCell ref="A24:T24"/>
    <mergeCell ref="U24:Z24"/>
    <mergeCell ref="AA24:AL24"/>
    <mergeCell ref="AM24:AW24"/>
    <mergeCell ref="AX24:BH24"/>
    <mergeCell ref="BI24:BS24"/>
    <mergeCell ref="BT24:CD24"/>
    <mergeCell ref="CE24:CO24"/>
    <mergeCell ref="CP24:DB24"/>
    <mergeCell ref="A25:T25"/>
    <mergeCell ref="U25:Z25"/>
    <mergeCell ref="AA25:AL25"/>
    <mergeCell ref="AM25:AW25"/>
    <mergeCell ref="AX25:BH25"/>
    <mergeCell ref="BI25:BS25"/>
    <mergeCell ref="BT25:CD25"/>
    <mergeCell ref="CE25:CO25"/>
    <mergeCell ref="CP25:DB25"/>
    <mergeCell ref="A26:T26"/>
    <mergeCell ref="U26:Z26"/>
    <mergeCell ref="AA26:AL26"/>
    <mergeCell ref="AM26:AW26"/>
    <mergeCell ref="AX26:BH26"/>
    <mergeCell ref="BI26:BS26"/>
    <mergeCell ref="BT26:CD26"/>
    <mergeCell ref="CE26:CO26"/>
    <mergeCell ref="CP26:DB26"/>
    <mergeCell ref="A27:T27"/>
    <mergeCell ref="U27:Z27"/>
    <mergeCell ref="AA27:AL27"/>
    <mergeCell ref="AM27:AW27"/>
    <mergeCell ref="AX27:BH27"/>
    <mergeCell ref="BI27:BS27"/>
    <mergeCell ref="BT27:CD27"/>
    <mergeCell ref="CE27:CO27"/>
    <mergeCell ref="CP27:DB27"/>
    <mergeCell ref="A28:T28"/>
    <mergeCell ref="U28:Z28"/>
    <mergeCell ref="AA28:AL28"/>
    <mergeCell ref="AM28:AW28"/>
    <mergeCell ref="AX28:BH28"/>
    <mergeCell ref="BI28:BS28"/>
    <mergeCell ref="BT28:CD28"/>
    <mergeCell ref="CE28:CO28"/>
    <mergeCell ref="CP28:DB28"/>
    <mergeCell ref="A29:T29"/>
    <mergeCell ref="U29:Z29"/>
    <mergeCell ref="AA29:AL29"/>
    <mergeCell ref="AM29:AW29"/>
    <mergeCell ref="AX29:BH29"/>
    <mergeCell ref="BI29:BS29"/>
    <mergeCell ref="BT29:CD29"/>
    <mergeCell ref="CE29:CO29"/>
    <mergeCell ref="CP29:DB29"/>
    <mergeCell ref="A30:T30"/>
    <mergeCell ref="U30:Z30"/>
    <mergeCell ref="AA30:AL30"/>
    <mergeCell ref="AM30:AW30"/>
    <mergeCell ref="AX30:BH30"/>
    <mergeCell ref="BI30:BS30"/>
    <mergeCell ref="BT30:CD30"/>
    <mergeCell ref="CE30:CO30"/>
    <mergeCell ref="CP30:DB30"/>
    <mergeCell ref="A31:T31"/>
    <mergeCell ref="U31:Z32"/>
    <mergeCell ref="AA31:AL32"/>
    <mergeCell ref="AM31:AW32"/>
    <mergeCell ref="AX31:BH32"/>
    <mergeCell ref="BI31:BS32"/>
    <mergeCell ref="CE31:CO32"/>
    <mergeCell ref="CP31:DB32"/>
    <mergeCell ref="A32:T32"/>
    <mergeCell ref="BT31:CD32"/>
    <mergeCell ref="A33:T33"/>
    <mergeCell ref="U33:Z33"/>
    <mergeCell ref="AA33:AL33"/>
    <mergeCell ref="AM33:AW33"/>
    <mergeCell ref="AX33:BH33"/>
    <mergeCell ref="BI33:BS33"/>
    <mergeCell ref="BT33:CD33"/>
    <mergeCell ref="CE33:CO33"/>
    <mergeCell ref="CP33:DB33"/>
    <mergeCell ref="A34:T34"/>
    <mergeCell ref="U34:Z34"/>
    <mergeCell ref="AA34:AL34"/>
    <mergeCell ref="AM34:AW34"/>
    <mergeCell ref="AX34:BH34"/>
    <mergeCell ref="BI34:BS34"/>
    <mergeCell ref="BT34:CD34"/>
    <mergeCell ref="CE34:CO34"/>
    <mergeCell ref="CP34:DB34"/>
    <mergeCell ref="A35:T35"/>
    <mergeCell ref="U35:Z35"/>
    <mergeCell ref="AA35:AL35"/>
    <mergeCell ref="AM35:AW35"/>
    <mergeCell ref="AX35:BH35"/>
    <mergeCell ref="BI35:BS35"/>
    <mergeCell ref="BT35:CD35"/>
    <mergeCell ref="CE35:CO35"/>
    <mergeCell ref="CP35:DB35"/>
    <mergeCell ref="A36:T36"/>
    <mergeCell ref="U36:Z36"/>
    <mergeCell ref="AA36:AL36"/>
    <mergeCell ref="AM36:AW36"/>
    <mergeCell ref="AX36:BH36"/>
    <mergeCell ref="BI36:BS36"/>
    <mergeCell ref="BT36:CD36"/>
    <mergeCell ref="CE36:CO36"/>
    <mergeCell ref="CP36:DB36"/>
    <mergeCell ref="A37:T37"/>
    <mergeCell ref="U37:Z37"/>
    <mergeCell ref="AA37:AL37"/>
    <mergeCell ref="AM37:AW37"/>
    <mergeCell ref="AX37:BH37"/>
    <mergeCell ref="BI37:BS37"/>
    <mergeCell ref="BT37:CD37"/>
    <mergeCell ref="CE37:CO37"/>
    <mergeCell ref="CP37:DB37"/>
    <mergeCell ref="A38:T38"/>
    <mergeCell ref="U38:Z38"/>
    <mergeCell ref="AA38:AL38"/>
    <mergeCell ref="AM38:AW38"/>
    <mergeCell ref="AX38:BH38"/>
    <mergeCell ref="BI38:BS38"/>
    <mergeCell ref="BT38:CD38"/>
    <mergeCell ref="CE38:CO38"/>
    <mergeCell ref="CP38:DB38"/>
    <mergeCell ref="A39:T39"/>
    <mergeCell ref="U39:Z39"/>
    <mergeCell ref="AA39:AL39"/>
    <mergeCell ref="AM39:AW39"/>
    <mergeCell ref="AX39:BH39"/>
    <mergeCell ref="BI39:BS39"/>
    <mergeCell ref="BT39:CD39"/>
    <mergeCell ref="CE39:CO39"/>
    <mergeCell ref="CP39:DB39"/>
    <mergeCell ref="A40:T40"/>
    <mergeCell ref="U40:Z40"/>
    <mergeCell ref="AA40:AL40"/>
    <mergeCell ref="AM40:AW40"/>
    <mergeCell ref="AX40:BH40"/>
    <mergeCell ref="BI40:BS40"/>
    <mergeCell ref="BT40:CD40"/>
    <mergeCell ref="CE40:CO40"/>
    <mergeCell ref="CP40:DB40"/>
    <mergeCell ref="A41:T41"/>
    <mergeCell ref="U41:Z41"/>
    <mergeCell ref="AA41:AL41"/>
    <mergeCell ref="AM41:AW41"/>
    <mergeCell ref="AX41:BH41"/>
    <mergeCell ref="BI41:BS41"/>
    <mergeCell ref="BT41:CD41"/>
    <mergeCell ref="CE41:CO41"/>
    <mergeCell ref="CP41:DB41"/>
    <mergeCell ref="A42:T42"/>
    <mergeCell ref="U42:Z43"/>
    <mergeCell ref="AA42:AL43"/>
    <mergeCell ref="AM42:AW43"/>
    <mergeCell ref="AX42:BH43"/>
    <mergeCell ref="BI42:BS43"/>
    <mergeCell ref="BT42:CD43"/>
    <mergeCell ref="CE42:CO43"/>
    <mergeCell ref="CP42:DB43"/>
    <mergeCell ref="A43:T43"/>
    <mergeCell ref="A44:T44"/>
    <mergeCell ref="U44:Z44"/>
    <mergeCell ref="AA44:AL44"/>
    <mergeCell ref="AM44:AW44"/>
    <mergeCell ref="AX44:BH44"/>
    <mergeCell ref="BI44:BS44"/>
    <mergeCell ref="BT44:CD44"/>
    <mergeCell ref="CE44:CO44"/>
    <mergeCell ref="CP44:DB44"/>
    <mergeCell ref="A45:T45"/>
    <mergeCell ref="U45:Z46"/>
    <mergeCell ref="AA45:AL46"/>
    <mergeCell ref="AM45:AW46"/>
    <mergeCell ref="AX45:BH46"/>
    <mergeCell ref="BI45:BS46"/>
    <mergeCell ref="BT45:CD46"/>
    <mergeCell ref="CE45:CO46"/>
    <mergeCell ref="CP45:DB46"/>
    <mergeCell ref="A46:T46"/>
    <mergeCell ref="A47:T47"/>
    <mergeCell ref="U47:Z47"/>
    <mergeCell ref="AA47:AL47"/>
    <mergeCell ref="AM47:AW47"/>
    <mergeCell ref="AX47:BH47"/>
    <mergeCell ref="BI47:BS47"/>
    <mergeCell ref="BT47:CD47"/>
    <mergeCell ref="CE47:CO47"/>
    <mergeCell ref="CP47:DB47"/>
    <mergeCell ref="A48:T48"/>
    <mergeCell ref="U48:Z49"/>
    <mergeCell ref="AA48:AL49"/>
    <mergeCell ref="AM48:AW49"/>
    <mergeCell ref="AX48:BH49"/>
    <mergeCell ref="BI48:BS49"/>
    <mergeCell ref="BT48:CD49"/>
    <mergeCell ref="CE48:CO49"/>
    <mergeCell ref="CP48:DB49"/>
    <mergeCell ref="A49:T49"/>
  </mergeCells>
  <pageMargins left="0.78740157480314965" right="0.39370078740157483" top="0.74803149606299213" bottom="0.39370078740157483" header="0.19685039370078741" footer="0.19685039370078741"/>
  <pageSetup paperSize="9" firstPageNumber="143" fitToHeight="0" orientation="landscape" useFirstPageNumber="1" r:id="rId1"/>
  <headerFooter alignWithMargins="0">
    <oddHeader>&amp;C&amp;P</oddHeader>
  </headerFooter>
  <rowBreaks count="1" manualBreakCount="1">
    <brk id="29" max="105" man="1"/>
  </rowBreaks>
</worksheet>
</file>

<file path=xl/worksheets/sheet11.xml><?xml version="1.0" encoding="utf-8"?>
<worksheet xmlns="http://schemas.openxmlformats.org/spreadsheetml/2006/main" xmlns:r="http://schemas.openxmlformats.org/officeDocument/2006/relationships">
  <dimension ref="A1:FF100"/>
  <sheetViews>
    <sheetView view="pageBreakPreview" topLeftCell="A55" zoomScaleNormal="100" workbookViewId="0">
      <selection activeCell="FF1" sqref="FF1"/>
    </sheetView>
  </sheetViews>
  <sheetFormatPr defaultColWidth="0.85546875" defaultRowHeight="11.25"/>
  <cols>
    <col min="1" max="37" width="0.85546875" style="1"/>
    <col min="38" max="38" width="0.140625" style="1" customWidth="1"/>
    <col min="39" max="39" width="0.85546875" style="1" hidden="1" customWidth="1"/>
    <col min="40" max="68" width="0.85546875" style="1"/>
    <col min="69" max="69" width="2.140625" style="1" customWidth="1"/>
    <col min="70" max="70" width="0.85546875" style="1"/>
    <col min="71" max="71" width="0.7109375" style="1" customWidth="1"/>
    <col min="72" max="82" width="0.85546875" style="1"/>
    <col min="83" max="83" width="2.28515625" style="1" customWidth="1"/>
    <col min="84" max="121" width="0.85546875" style="1"/>
    <col min="122" max="122" width="2.28515625" style="1" customWidth="1"/>
    <col min="123" max="134" width="0.85546875" style="1"/>
    <col min="135" max="136" width="0.85546875" style="1" customWidth="1"/>
    <col min="137" max="144" width="0.85546875" style="1"/>
    <col min="145" max="146" width="0.85546875" style="1" customWidth="1"/>
    <col min="147" max="147" width="0.42578125" style="1" customWidth="1"/>
    <col min="148" max="148" width="0.85546875" style="1" hidden="1" customWidth="1"/>
    <col min="149" max="16384" width="0.85546875" style="1"/>
  </cols>
  <sheetData>
    <row r="1" spans="1:162" s="5" customFormat="1">
      <c r="A1" s="1"/>
      <c r="B1" s="1"/>
      <c r="C1" s="1"/>
      <c r="D1" s="1"/>
      <c r="E1" s="1"/>
      <c r="F1" s="1"/>
      <c r="G1" s="1"/>
      <c r="H1" s="1"/>
      <c r="I1" s="1"/>
      <c r="J1" s="1"/>
      <c r="K1" s="1"/>
      <c r="L1" s="1"/>
      <c r="M1" s="1"/>
      <c r="N1" s="1"/>
      <c r="O1" s="1"/>
      <c r="P1" s="1"/>
      <c r="Q1" s="1"/>
      <c r="R1" s="1"/>
      <c r="S1" s="1"/>
      <c r="T1" s="1"/>
      <c r="U1" s="1"/>
      <c r="V1" s="1"/>
      <c r="W1" s="1"/>
      <c r="X1" s="1"/>
      <c r="Y1" s="1"/>
      <c r="FF1" s="9"/>
    </row>
    <row r="2" spans="1:162" s="5" customFormat="1" ht="10.5" thickBot="1"/>
    <row r="3" spans="1:162" s="10" customFormat="1" ht="16.7" customHeight="1" thickBot="1">
      <c r="AG3" s="13"/>
      <c r="AH3" s="13"/>
      <c r="AI3" s="13"/>
      <c r="AJ3" s="13"/>
      <c r="AK3" s="13"/>
      <c r="AL3" s="13"/>
      <c r="AM3" s="13"/>
      <c r="AN3" s="13"/>
      <c r="AO3" s="569" t="s">
        <v>103</v>
      </c>
      <c r="AP3" s="569"/>
      <c r="AQ3" s="569"/>
      <c r="AR3" s="569"/>
      <c r="AS3" s="569"/>
      <c r="AT3" s="569"/>
      <c r="AU3" s="569"/>
      <c r="AV3" s="569"/>
      <c r="AW3" s="569"/>
      <c r="AX3" s="569"/>
      <c r="AY3" s="569"/>
      <c r="AZ3" s="569"/>
      <c r="BA3" s="569"/>
      <c r="BB3" s="569"/>
      <c r="BC3" s="569"/>
      <c r="BD3" s="569"/>
      <c r="BE3" s="569"/>
      <c r="BF3" s="569"/>
      <c r="BG3" s="569"/>
      <c r="BH3" s="569"/>
      <c r="BI3" s="569"/>
      <c r="BJ3" s="569"/>
      <c r="BK3" s="569"/>
      <c r="BL3" s="569"/>
      <c r="BM3" s="569"/>
      <c r="BN3" s="569"/>
      <c r="BO3" s="569"/>
      <c r="BP3" s="569"/>
      <c r="BQ3" s="569"/>
      <c r="BR3" s="569"/>
      <c r="BS3" s="569"/>
      <c r="BT3" s="569"/>
      <c r="BU3" s="569"/>
      <c r="BV3" s="569"/>
      <c r="BW3" s="569"/>
      <c r="BX3" s="569"/>
      <c r="BY3" s="569"/>
      <c r="BZ3" s="569"/>
      <c r="CA3" s="569"/>
      <c r="CB3" s="569"/>
      <c r="CC3" s="569"/>
      <c r="CD3" s="569"/>
      <c r="CE3" s="569"/>
      <c r="CF3" s="569"/>
      <c r="CG3" s="569"/>
      <c r="CH3" s="569"/>
      <c r="CI3" s="569"/>
      <c r="CJ3" s="569"/>
      <c r="CK3" s="569"/>
      <c r="CL3" s="569"/>
      <c r="CM3" s="569"/>
      <c r="CN3" s="569"/>
      <c r="CO3" s="569"/>
      <c r="CP3" s="569"/>
      <c r="CQ3" s="569"/>
      <c r="CR3" s="569"/>
      <c r="CS3" s="569"/>
      <c r="CT3" s="569"/>
      <c r="CU3" s="569"/>
      <c r="CV3" s="569"/>
      <c r="CW3" s="569"/>
      <c r="CX3" s="569"/>
      <c r="CY3" s="569"/>
      <c r="CZ3" s="569"/>
      <c r="DA3" s="569"/>
      <c r="DB3" s="569"/>
      <c r="DC3" s="569"/>
      <c r="DD3" s="569"/>
      <c r="DE3" s="569"/>
      <c r="DF3" s="569"/>
      <c r="DG3" s="569"/>
      <c r="DH3" s="569"/>
      <c r="DI3" s="569"/>
      <c r="DJ3" s="569"/>
      <c r="DK3" s="569"/>
      <c r="DL3" s="569"/>
      <c r="DM3" s="569"/>
      <c r="DN3" s="569"/>
      <c r="DO3" s="569"/>
      <c r="DP3" s="569"/>
      <c r="DQ3" s="569"/>
      <c r="DR3" s="569"/>
      <c r="DY3" s="13"/>
      <c r="DZ3" s="13"/>
      <c r="EA3" s="13"/>
      <c r="EB3" s="13"/>
      <c r="EC3" s="13"/>
      <c r="ED3" s="13"/>
      <c r="EE3" s="13"/>
      <c r="EF3" s="13"/>
      <c r="EG3" s="13"/>
      <c r="EH3" s="13"/>
      <c r="EI3" s="13"/>
      <c r="EJ3" s="13"/>
      <c r="EK3" s="13"/>
      <c r="EL3" s="13"/>
      <c r="EM3" s="13"/>
      <c r="EN3" s="13"/>
      <c r="EO3" s="13"/>
      <c r="EP3" s="13"/>
      <c r="EQ3" s="13"/>
      <c r="ER3" s="13"/>
      <c r="EU3" s="18" t="s">
        <v>55</v>
      </c>
      <c r="EW3" s="305" t="s">
        <v>112</v>
      </c>
      <c r="EX3" s="306"/>
      <c r="EY3" s="306"/>
      <c r="EZ3" s="306"/>
      <c r="FA3" s="306"/>
      <c r="FB3" s="306"/>
      <c r="FC3" s="306"/>
      <c r="FD3" s="306"/>
      <c r="FE3" s="306"/>
      <c r="FF3" s="307"/>
    </row>
    <row r="4" spans="1:162" s="14" customFormat="1" ht="6" customHeight="1"/>
    <row r="5" spans="1:162" s="14" customFormat="1" ht="14.25" customHeight="1">
      <c r="AM5" s="15"/>
      <c r="AN5" s="17" t="s">
        <v>521</v>
      </c>
      <c r="AO5" s="571" t="s">
        <v>747</v>
      </c>
      <c r="AP5" s="571"/>
      <c r="AQ5" s="571"/>
      <c r="AR5" s="571"/>
      <c r="AS5" s="571"/>
      <c r="AT5" s="571"/>
      <c r="AU5" s="571"/>
      <c r="AV5" s="571"/>
      <c r="AW5" s="571"/>
      <c r="AX5" s="571"/>
      <c r="AY5" s="571"/>
      <c r="AZ5" s="571"/>
      <c r="BA5" s="571"/>
      <c r="BB5" s="571"/>
      <c r="BC5" s="571"/>
      <c r="BD5" s="571"/>
      <c r="BE5" s="571"/>
      <c r="BF5" s="571"/>
      <c r="BG5" s="571"/>
      <c r="BH5" s="571"/>
      <c r="BI5" s="571"/>
      <c r="BJ5" s="571"/>
      <c r="BK5" s="571"/>
      <c r="BL5" s="571"/>
      <c r="BM5" s="571"/>
      <c r="BN5" s="571"/>
      <c r="BO5" s="571"/>
      <c r="BP5" s="571"/>
      <c r="BQ5" s="571"/>
      <c r="BR5" s="571"/>
      <c r="BS5" s="571"/>
      <c r="BT5" s="571"/>
      <c r="BU5" s="571"/>
      <c r="BV5" s="571"/>
      <c r="BW5" s="571"/>
      <c r="BX5" s="571"/>
      <c r="BY5" s="571"/>
      <c r="BZ5" s="571"/>
      <c r="CA5" s="571"/>
      <c r="CB5" s="571"/>
      <c r="CC5" s="571"/>
      <c r="CD5" s="571"/>
      <c r="CE5" s="571"/>
      <c r="CF5" s="571"/>
      <c r="CG5" s="571"/>
      <c r="CH5" s="571"/>
      <c r="CI5" s="571"/>
      <c r="CJ5" s="571"/>
      <c r="CK5" s="571"/>
      <c r="CL5" s="571"/>
      <c r="CM5" s="571"/>
      <c r="CN5" s="571"/>
      <c r="CO5" s="571"/>
      <c r="CP5" s="571"/>
      <c r="CQ5" s="571"/>
      <c r="CR5" s="571"/>
      <c r="CS5" s="571"/>
      <c r="CT5" s="571"/>
      <c r="CU5" s="571"/>
      <c r="CV5" s="571"/>
      <c r="CW5" s="571"/>
      <c r="CX5" s="571"/>
      <c r="CY5" s="571"/>
      <c r="CZ5" s="571"/>
      <c r="DA5" s="571"/>
      <c r="DB5" s="571"/>
      <c r="DC5" s="571"/>
      <c r="DD5" s="571"/>
      <c r="DE5" s="571"/>
      <c r="DF5" s="571"/>
      <c r="DG5" s="571"/>
      <c r="DH5" s="571"/>
      <c r="DI5" s="571"/>
      <c r="DJ5" s="571"/>
      <c r="DK5" s="571"/>
      <c r="DL5" s="571"/>
      <c r="DM5" s="571"/>
      <c r="DN5" s="571"/>
      <c r="DO5" s="571"/>
      <c r="DP5" s="571"/>
      <c r="DQ5" s="571"/>
      <c r="DR5" s="571"/>
      <c r="DS5" s="33"/>
      <c r="DT5" s="33"/>
      <c r="DU5" s="33"/>
      <c r="DV5" s="33"/>
      <c r="DW5" s="33"/>
      <c r="DX5" s="33"/>
      <c r="DY5" s="15"/>
      <c r="DZ5" s="15"/>
      <c r="EA5" s="15"/>
      <c r="EB5" s="15"/>
      <c r="EC5" s="15"/>
      <c r="ED5" s="15"/>
      <c r="EE5" s="15"/>
      <c r="EF5" s="15"/>
      <c r="EG5" s="15"/>
      <c r="EH5" s="15"/>
      <c r="EI5" s="15"/>
      <c r="EJ5" s="15"/>
      <c r="EK5" s="15"/>
      <c r="EL5" s="15"/>
      <c r="EM5" s="15"/>
      <c r="EN5" s="15"/>
      <c r="EO5" s="15"/>
      <c r="EP5" s="15"/>
      <c r="EQ5" s="15"/>
      <c r="ER5" s="15"/>
      <c r="ES5" s="16"/>
      <c r="ET5" s="16"/>
    </row>
    <row r="6" spans="1:162" s="14" customFormat="1" ht="15" customHeight="1">
      <c r="DS6" s="16"/>
      <c r="DT6" s="16"/>
      <c r="DU6" s="16"/>
      <c r="DV6" s="16"/>
      <c r="DW6" s="16"/>
      <c r="DX6" s="16"/>
    </row>
    <row r="7" spans="1:162" s="14" customFormat="1" ht="13.5" customHeight="1">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P7" s="29"/>
      <c r="AQ7" s="29"/>
      <c r="AR7" s="29"/>
      <c r="AS7" s="29"/>
      <c r="AT7" s="29"/>
      <c r="AU7" s="29"/>
      <c r="AV7" s="29"/>
      <c r="AW7" s="29"/>
      <c r="AX7" s="29"/>
      <c r="AY7" s="29"/>
      <c r="AZ7" s="29"/>
      <c r="BA7" s="29" t="s">
        <v>166</v>
      </c>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row>
    <row r="8" spans="1:162" s="14" customFormat="1" ht="9.1999999999999993" customHeight="1"/>
    <row r="9" spans="1:162" s="12" customFormat="1" ht="19.5" customHeight="1">
      <c r="A9" s="440" t="s">
        <v>160</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c r="AW9" s="441"/>
      <c r="AX9" s="441"/>
      <c r="AY9" s="441"/>
      <c r="AZ9" s="442"/>
      <c r="BA9" s="443" t="s">
        <v>62</v>
      </c>
      <c r="BB9" s="444"/>
      <c r="BC9" s="444"/>
      <c r="BD9" s="444"/>
      <c r="BE9" s="444"/>
      <c r="BF9" s="444"/>
      <c r="BG9" s="445"/>
      <c r="BH9" s="493" t="s">
        <v>162</v>
      </c>
      <c r="BI9" s="494"/>
      <c r="BJ9" s="494"/>
      <c r="BK9" s="494"/>
      <c r="BL9" s="494"/>
      <c r="BM9" s="494"/>
      <c r="BN9" s="494"/>
      <c r="BO9" s="494"/>
      <c r="BP9" s="494"/>
      <c r="BQ9" s="494"/>
      <c r="BR9" s="494"/>
      <c r="BS9" s="495"/>
      <c r="BT9" s="493" t="s">
        <v>163</v>
      </c>
      <c r="BU9" s="494"/>
      <c r="BV9" s="494"/>
      <c r="BW9" s="494"/>
      <c r="BX9" s="494"/>
      <c r="BY9" s="494"/>
      <c r="BZ9" s="494"/>
      <c r="CA9" s="494"/>
      <c r="CB9" s="494"/>
      <c r="CC9" s="494"/>
      <c r="CD9" s="494"/>
      <c r="CE9" s="494"/>
      <c r="CF9" s="494"/>
      <c r="CG9" s="494"/>
      <c r="CH9" s="494"/>
      <c r="CI9" s="494"/>
      <c r="CJ9" s="494"/>
      <c r="CK9" s="494"/>
      <c r="CL9" s="494"/>
      <c r="CM9" s="494"/>
      <c r="CN9" s="494"/>
      <c r="CO9" s="494"/>
      <c r="CP9" s="494"/>
      <c r="CQ9" s="494"/>
      <c r="CR9" s="494"/>
      <c r="CS9" s="494"/>
      <c r="CT9" s="494"/>
      <c r="CU9" s="494"/>
      <c r="CV9" s="494"/>
      <c r="CW9" s="494"/>
      <c r="CX9" s="494"/>
      <c r="CY9" s="494"/>
      <c r="CZ9" s="494"/>
      <c r="DA9" s="494"/>
      <c r="DB9" s="494"/>
      <c r="DC9" s="494"/>
      <c r="DD9" s="494"/>
      <c r="DE9" s="494"/>
      <c r="DF9" s="495"/>
      <c r="DG9" s="493" t="s">
        <v>164</v>
      </c>
      <c r="DH9" s="494"/>
      <c r="DI9" s="494"/>
      <c r="DJ9" s="494"/>
      <c r="DK9" s="494"/>
      <c r="DL9" s="494"/>
      <c r="DM9" s="494"/>
      <c r="DN9" s="494"/>
      <c r="DO9" s="494"/>
      <c r="DP9" s="494"/>
      <c r="DQ9" s="494"/>
      <c r="DR9" s="494"/>
      <c r="DS9" s="494"/>
      <c r="DT9" s="494"/>
      <c r="DU9" s="494"/>
      <c r="DV9" s="494"/>
      <c r="DW9" s="494"/>
      <c r="DX9" s="494"/>
      <c r="DY9" s="494"/>
      <c r="DZ9" s="494"/>
      <c r="EA9" s="494"/>
      <c r="EB9" s="494"/>
      <c r="EC9" s="494"/>
      <c r="ED9" s="494"/>
      <c r="EE9" s="494"/>
      <c r="EF9" s="494"/>
      <c r="EG9" s="494"/>
      <c r="EH9" s="494"/>
      <c r="EI9" s="494"/>
      <c r="EJ9" s="494"/>
      <c r="EK9" s="494"/>
      <c r="EL9" s="494"/>
      <c r="EM9" s="494"/>
      <c r="EN9" s="494"/>
      <c r="EO9" s="494"/>
      <c r="EP9" s="494"/>
      <c r="EQ9" s="494"/>
      <c r="ER9" s="495"/>
      <c r="ES9" s="481" t="s">
        <v>165</v>
      </c>
      <c r="ET9" s="482"/>
      <c r="EU9" s="482"/>
      <c r="EV9" s="482"/>
      <c r="EW9" s="482"/>
      <c r="EX9" s="482"/>
      <c r="EY9" s="482"/>
      <c r="EZ9" s="482"/>
      <c r="FA9" s="482"/>
      <c r="FB9" s="482"/>
      <c r="FC9" s="482"/>
      <c r="FD9" s="482"/>
      <c r="FE9" s="482"/>
      <c r="FF9" s="483"/>
    </row>
    <row r="10" spans="1:162" s="12" customFormat="1" ht="8.25" customHeight="1">
      <c r="A10" s="443" t="s">
        <v>32</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5"/>
      <c r="AO10" s="444" t="s">
        <v>161</v>
      </c>
      <c r="AP10" s="444"/>
      <c r="AQ10" s="444"/>
      <c r="AR10" s="444"/>
      <c r="AS10" s="444"/>
      <c r="AT10" s="444"/>
      <c r="AU10" s="444"/>
      <c r="AV10" s="444"/>
      <c r="AW10" s="444"/>
      <c r="AX10" s="444"/>
      <c r="AY10" s="444"/>
      <c r="AZ10" s="445"/>
      <c r="BA10" s="446"/>
      <c r="BB10" s="447"/>
      <c r="BC10" s="447"/>
      <c r="BD10" s="447"/>
      <c r="BE10" s="447"/>
      <c r="BF10" s="447"/>
      <c r="BG10" s="448"/>
      <c r="BH10" s="496"/>
      <c r="BI10" s="497"/>
      <c r="BJ10" s="497"/>
      <c r="BK10" s="497"/>
      <c r="BL10" s="497"/>
      <c r="BM10" s="497"/>
      <c r="BN10" s="497"/>
      <c r="BO10" s="497"/>
      <c r="BP10" s="497"/>
      <c r="BQ10" s="497"/>
      <c r="BR10" s="497"/>
      <c r="BS10" s="498"/>
      <c r="BT10" s="499"/>
      <c r="BU10" s="500"/>
      <c r="BV10" s="500"/>
      <c r="BW10" s="500"/>
      <c r="BX10" s="500"/>
      <c r="BY10" s="500"/>
      <c r="BZ10" s="500"/>
      <c r="CA10" s="500"/>
      <c r="CB10" s="500"/>
      <c r="CC10" s="500"/>
      <c r="CD10" s="500"/>
      <c r="CE10" s="500"/>
      <c r="CF10" s="500"/>
      <c r="CG10" s="500"/>
      <c r="CH10" s="500"/>
      <c r="CI10" s="500"/>
      <c r="CJ10" s="500"/>
      <c r="CK10" s="500"/>
      <c r="CL10" s="500"/>
      <c r="CM10" s="500"/>
      <c r="CN10" s="500"/>
      <c r="CO10" s="500"/>
      <c r="CP10" s="500"/>
      <c r="CQ10" s="500"/>
      <c r="CR10" s="500"/>
      <c r="CS10" s="500"/>
      <c r="CT10" s="500"/>
      <c r="CU10" s="500"/>
      <c r="CV10" s="500"/>
      <c r="CW10" s="500"/>
      <c r="CX10" s="500"/>
      <c r="CY10" s="500"/>
      <c r="CZ10" s="500"/>
      <c r="DA10" s="500"/>
      <c r="DB10" s="500"/>
      <c r="DC10" s="500"/>
      <c r="DD10" s="500"/>
      <c r="DE10" s="500"/>
      <c r="DF10" s="501"/>
      <c r="DG10" s="499"/>
      <c r="DH10" s="500"/>
      <c r="DI10" s="500"/>
      <c r="DJ10" s="500"/>
      <c r="DK10" s="500"/>
      <c r="DL10" s="500"/>
      <c r="DM10" s="500"/>
      <c r="DN10" s="500"/>
      <c r="DO10" s="500"/>
      <c r="DP10" s="500"/>
      <c r="DQ10" s="500"/>
      <c r="DR10" s="500"/>
      <c r="DS10" s="500"/>
      <c r="DT10" s="500"/>
      <c r="DU10" s="500"/>
      <c r="DV10" s="500"/>
      <c r="DW10" s="500"/>
      <c r="DX10" s="500"/>
      <c r="DY10" s="500"/>
      <c r="DZ10" s="500"/>
      <c r="EA10" s="500"/>
      <c r="EB10" s="500"/>
      <c r="EC10" s="500"/>
      <c r="ED10" s="500"/>
      <c r="EE10" s="500"/>
      <c r="EF10" s="500"/>
      <c r="EG10" s="500"/>
      <c r="EH10" s="500"/>
      <c r="EI10" s="500"/>
      <c r="EJ10" s="500"/>
      <c r="EK10" s="500"/>
      <c r="EL10" s="500"/>
      <c r="EM10" s="500"/>
      <c r="EN10" s="500"/>
      <c r="EO10" s="500"/>
      <c r="EP10" s="500"/>
      <c r="EQ10" s="500"/>
      <c r="ER10" s="501"/>
      <c r="ES10" s="484"/>
      <c r="ET10" s="485"/>
      <c r="EU10" s="485"/>
      <c r="EV10" s="485"/>
      <c r="EW10" s="485"/>
      <c r="EX10" s="485"/>
      <c r="EY10" s="485"/>
      <c r="EZ10" s="485"/>
      <c r="FA10" s="485"/>
      <c r="FB10" s="485"/>
      <c r="FC10" s="485"/>
      <c r="FD10" s="485"/>
      <c r="FE10" s="485"/>
      <c r="FF10" s="486"/>
    </row>
    <row r="11" spans="1:162" s="12" customFormat="1" ht="12" customHeight="1">
      <c r="A11" s="446"/>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8"/>
      <c r="AO11" s="447"/>
      <c r="AP11" s="447"/>
      <c r="AQ11" s="447"/>
      <c r="AR11" s="447"/>
      <c r="AS11" s="447"/>
      <c r="AT11" s="447"/>
      <c r="AU11" s="447"/>
      <c r="AV11" s="447"/>
      <c r="AW11" s="447"/>
      <c r="AX11" s="447"/>
      <c r="AY11" s="447"/>
      <c r="AZ11" s="448"/>
      <c r="BA11" s="446"/>
      <c r="BB11" s="447"/>
      <c r="BC11" s="447"/>
      <c r="BD11" s="447"/>
      <c r="BE11" s="447"/>
      <c r="BF11" s="447"/>
      <c r="BG11" s="448"/>
      <c r="BH11" s="496"/>
      <c r="BI11" s="497"/>
      <c r="BJ11" s="497"/>
      <c r="BK11" s="497"/>
      <c r="BL11" s="497"/>
      <c r="BM11" s="497"/>
      <c r="BN11" s="497"/>
      <c r="BO11" s="497"/>
      <c r="BP11" s="497"/>
      <c r="BQ11" s="497"/>
      <c r="BR11" s="497"/>
      <c r="BS11" s="498"/>
      <c r="BT11" s="493" t="s">
        <v>80</v>
      </c>
      <c r="BU11" s="494"/>
      <c r="BV11" s="494"/>
      <c r="BW11" s="494"/>
      <c r="BX11" s="494"/>
      <c r="BY11" s="494"/>
      <c r="BZ11" s="494"/>
      <c r="CA11" s="494"/>
      <c r="CB11" s="494"/>
      <c r="CC11" s="494"/>
      <c r="CD11" s="494"/>
      <c r="CE11" s="495"/>
      <c r="CF11" s="174" t="s">
        <v>509</v>
      </c>
      <c r="CG11" s="175"/>
      <c r="CH11" s="175"/>
      <c r="CI11" s="175"/>
      <c r="CJ11" s="175"/>
      <c r="CK11" s="175"/>
      <c r="CL11" s="175"/>
      <c r="CM11" s="175"/>
      <c r="CN11" s="175"/>
      <c r="CO11" s="175"/>
      <c r="CP11" s="175"/>
      <c r="CQ11" s="175"/>
      <c r="CR11" s="175"/>
      <c r="CS11" s="175"/>
      <c r="CT11" s="175"/>
      <c r="CU11" s="175"/>
      <c r="CV11" s="175"/>
      <c r="CW11" s="175"/>
      <c r="CX11" s="175"/>
      <c r="CY11" s="175"/>
      <c r="CZ11" s="175"/>
      <c r="DA11" s="175"/>
      <c r="DB11" s="175"/>
      <c r="DC11" s="175"/>
      <c r="DD11" s="175"/>
      <c r="DE11" s="175"/>
      <c r="DF11" s="176"/>
      <c r="DG11" s="493" t="s">
        <v>80</v>
      </c>
      <c r="DH11" s="494"/>
      <c r="DI11" s="494"/>
      <c r="DJ11" s="494"/>
      <c r="DK11" s="494"/>
      <c r="DL11" s="494"/>
      <c r="DM11" s="494"/>
      <c r="DN11" s="494"/>
      <c r="DO11" s="494"/>
      <c r="DP11" s="494"/>
      <c r="DQ11" s="494"/>
      <c r="DR11" s="495"/>
      <c r="DS11" s="174" t="s">
        <v>509</v>
      </c>
      <c r="DT11" s="175"/>
      <c r="DU11" s="175"/>
      <c r="DV11" s="175"/>
      <c r="DW11" s="175"/>
      <c r="DX11" s="175"/>
      <c r="DY11" s="175"/>
      <c r="DZ11" s="175"/>
      <c r="EA11" s="175"/>
      <c r="EB11" s="175"/>
      <c r="EC11" s="175"/>
      <c r="ED11" s="175"/>
      <c r="EE11" s="175"/>
      <c r="EF11" s="175"/>
      <c r="EG11" s="175"/>
      <c r="EH11" s="175"/>
      <c r="EI11" s="175"/>
      <c r="EJ11" s="175"/>
      <c r="EK11" s="175"/>
      <c r="EL11" s="175"/>
      <c r="EM11" s="175"/>
      <c r="EN11" s="175"/>
      <c r="EO11" s="175"/>
      <c r="EP11" s="175"/>
      <c r="EQ11" s="175"/>
      <c r="ER11" s="176"/>
      <c r="ES11" s="484"/>
      <c r="ET11" s="485"/>
      <c r="EU11" s="485"/>
      <c r="EV11" s="485"/>
      <c r="EW11" s="485"/>
      <c r="EX11" s="485"/>
      <c r="EY11" s="485"/>
      <c r="EZ11" s="485"/>
      <c r="FA11" s="485"/>
      <c r="FB11" s="485"/>
      <c r="FC11" s="485"/>
      <c r="FD11" s="485"/>
      <c r="FE11" s="485"/>
      <c r="FF11" s="486"/>
    </row>
    <row r="12" spans="1:162" s="12" customFormat="1" ht="47.25" customHeight="1">
      <c r="A12" s="449"/>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1"/>
      <c r="AO12" s="450"/>
      <c r="AP12" s="450"/>
      <c r="AQ12" s="450"/>
      <c r="AR12" s="450"/>
      <c r="AS12" s="450"/>
      <c r="AT12" s="450"/>
      <c r="AU12" s="450"/>
      <c r="AV12" s="450"/>
      <c r="AW12" s="450"/>
      <c r="AX12" s="450"/>
      <c r="AY12" s="450"/>
      <c r="AZ12" s="451"/>
      <c r="BA12" s="449"/>
      <c r="BB12" s="450"/>
      <c r="BC12" s="450"/>
      <c r="BD12" s="450"/>
      <c r="BE12" s="450"/>
      <c r="BF12" s="450"/>
      <c r="BG12" s="451"/>
      <c r="BH12" s="499"/>
      <c r="BI12" s="500"/>
      <c r="BJ12" s="500"/>
      <c r="BK12" s="500"/>
      <c r="BL12" s="500"/>
      <c r="BM12" s="500"/>
      <c r="BN12" s="500"/>
      <c r="BO12" s="500"/>
      <c r="BP12" s="500"/>
      <c r="BQ12" s="500"/>
      <c r="BR12" s="500"/>
      <c r="BS12" s="501"/>
      <c r="BT12" s="499"/>
      <c r="BU12" s="500"/>
      <c r="BV12" s="500"/>
      <c r="BW12" s="500"/>
      <c r="BX12" s="500"/>
      <c r="BY12" s="500"/>
      <c r="BZ12" s="500"/>
      <c r="CA12" s="500"/>
      <c r="CB12" s="500"/>
      <c r="CC12" s="500"/>
      <c r="CD12" s="500"/>
      <c r="CE12" s="501"/>
      <c r="CF12" s="174" t="s">
        <v>517</v>
      </c>
      <c r="CG12" s="175"/>
      <c r="CH12" s="175"/>
      <c r="CI12" s="175"/>
      <c r="CJ12" s="175"/>
      <c r="CK12" s="175"/>
      <c r="CL12" s="175"/>
      <c r="CM12" s="175"/>
      <c r="CN12" s="175"/>
      <c r="CO12" s="175"/>
      <c r="CP12" s="175"/>
      <c r="CQ12" s="175"/>
      <c r="CR12" s="176"/>
      <c r="CS12" s="174" t="s">
        <v>518</v>
      </c>
      <c r="CT12" s="175"/>
      <c r="CU12" s="175"/>
      <c r="CV12" s="175"/>
      <c r="CW12" s="175"/>
      <c r="CX12" s="175"/>
      <c r="CY12" s="175"/>
      <c r="CZ12" s="175"/>
      <c r="DA12" s="175"/>
      <c r="DB12" s="175"/>
      <c r="DC12" s="175"/>
      <c r="DD12" s="175"/>
      <c r="DE12" s="175"/>
      <c r="DF12" s="176"/>
      <c r="DG12" s="499"/>
      <c r="DH12" s="500"/>
      <c r="DI12" s="500"/>
      <c r="DJ12" s="500"/>
      <c r="DK12" s="500"/>
      <c r="DL12" s="500"/>
      <c r="DM12" s="500"/>
      <c r="DN12" s="500"/>
      <c r="DO12" s="500"/>
      <c r="DP12" s="500"/>
      <c r="DQ12" s="500"/>
      <c r="DR12" s="501"/>
      <c r="DS12" s="174" t="s">
        <v>519</v>
      </c>
      <c r="DT12" s="175"/>
      <c r="DU12" s="175"/>
      <c r="DV12" s="175"/>
      <c r="DW12" s="175"/>
      <c r="DX12" s="175"/>
      <c r="DY12" s="175"/>
      <c r="DZ12" s="175"/>
      <c r="EA12" s="175"/>
      <c r="EB12" s="175"/>
      <c r="EC12" s="175"/>
      <c r="ED12" s="175"/>
      <c r="EE12" s="176"/>
      <c r="EF12" s="174" t="s">
        <v>520</v>
      </c>
      <c r="EG12" s="175"/>
      <c r="EH12" s="175"/>
      <c r="EI12" s="175"/>
      <c r="EJ12" s="175"/>
      <c r="EK12" s="175"/>
      <c r="EL12" s="175"/>
      <c r="EM12" s="175"/>
      <c r="EN12" s="175"/>
      <c r="EO12" s="175"/>
      <c r="EP12" s="175"/>
      <c r="EQ12" s="175"/>
      <c r="ER12" s="176"/>
      <c r="ES12" s="487"/>
      <c r="ET12" s="488"/>
      <c r="EU12" s="488"/>
      <c r="EV12" s="488"/>
      <c r="EW12" s="488"/>
      <c r="EX12" s="488"/>
      <c r="EY12" s="488"/>
      <c r="EZ12" s="488"/>
      <c r="FA12" s="488"/>
      <c r="FB12" s="488"/>
      <c r="FC12" s="488"/>
      <c r="FD12" s="488"/>
      <c r="FE12" s="488"/>
      <c r="FF12" s="489"/>
    </row>
    <row r="13" spans="1:162" s="11" customFormat="1" ht="12" customHeight="1" thickBot="1">
      <c r="A13" s="425">
        <v>1</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7"/>
      <c r="AO13" s="428">
        <v>2</v>
      </c>
      <c r="AP13" s="429"/>
      <c r="AQ13" s="429"/>
      <c r="AR13" s="429"/>
      <c r="AS13" s="429"/>
      <c r="AT13" s="429"/>
      <c r="AU13" s="429"/>
      <c r="AV13" s="429"/>
      <c r="AW13" s="429"/>
      <c r="AX13" s="429"/>
      <c r="AY13" s="429"/>
      <c r="AZ13" s="430"/>
      <c r="BA13" s="431">
        <v>3</v>
      </c>
      <c r="BB13" s="432"/>
      <c r="BC13" s="432"/>
      <c r="BD13" s="432"/>
      <c r="BE13" s="432"/>
      <c r="BF13" s="432"/>
      <c r="BG13" s="433"/>
      <c r="BH13" s="286">
        <v>4</v>
      </c>
      <c r="BI13" s="287"/>
      <c r="BJ13" s="287"/>
      <c r="BK13" s="287"/>
      <c r="BL13" s="287"/>
      <c r="BM13" s="287"/>
      <c r="BN13" s="287"/>
      <c r="BO13" s="287"/>
      <c r="BP13" s="287"/>
      <c r="BQ13" s="287"/>
      <c r="BR13" s="287"/>
      <c r="BS13" s="288"/>
      <c r="BT13" s="286">
        <v>5</v>
      </c>
      <c r="BU13" s="287"/>
      <c r="BV13" s="287"/>
      <c r="BW13" s="287"/>
      <c r="BX13" s="287"/>
      <c r="BY13" s="287"/>
      <c r="BZ13" s="287"/>
      <c r="CA13" s="287"/>
      <c r="CB13" s="287"/>
      <c r="CC13" s="287"/>
      <c r="CD13" s="287"/>
      <c r="CE13" s="288"/>
      <c r="CF13" s="286">
        <v>6</v>
      </c>
      <c r="CG13" s="287"/>
      <c r="CH13" s="287"/>
      <c r="CI13" s="287"/>
      <c r="CJ13" s="287"/>
      <c r="CK13" s="287"/>
      <c r="CL13" s="287"/>
      <c r="CM13" s="287"/>
      <c r="CN13" s="287"/>
      <c r="CO13" s="287"/>
      <c r="CP13" s="287"/>
      <c r="CQ13" s="287"/>
      <c r="CR13" s="288"/>
      <c r="CS13" s="286">
        <v>7</v>
      </c>
      <c r="CT13" s="287"/>
      <c r="CU13" s="287"/>
      <c r="CV13" s="287"/>
      <c r="CW13" s="287"/>
      <c r="CX13" s="287"/>
      <c r="CY13" s="287"/>
      <c r="CZ13" s="287"/>
      <c r="DA13" s="287"/>
      <c r="DB13" s="287"/>
      <c r="DC13" s="287"/>
      <c r="DD13" s="287"/>
      <c r="DE13" s="287"/>
      <c r="DF13" s="288"/>
      <c r="DG13" s="286">
        <v>8</v>
      </c>
      <c r="DH13" s="287"/>
      <c r="DI13" s="287"/>
      <c r="DJ13" s="287"/>
      <c r="DK13" s="287"/>
      <c r="DL13" s="287"/>
      <c r="DM13" s="287"/>
      <c r="DN13" s="287"/>
      <c r="DO13" s="287"/>
      <c r="DP13" s="287"/>
      <c r="DQ13" s="287"/>
      <c r="DR13" s="288"/>
      <c r="DS13" s="286">
        <v>9</v>
      </c>
      <c r="DT13" s="287"/>
      <c r="DU13" s="287"/>
      <c r="DV13" s="287"/>
      <c r="DW13" s="287"/>
      <c r="DX13" s="287"/>
      <c r="DY13" s="287"/>
      <c r="DZ13" s="287"/>
      <c r="EA13" s="287"/>
      <c r="EB13" s="287"/>
      <c r="EC13" s="287"/>
      <c r="ED13" s="287"/>
      <c r="EE13" s="288"/>
      <c r="EF13" s="286">
        <v>10</v>
      </c>
      <c r="EG13" s="287"/>
      <c r="EH13" s="287"/>
      <c r="EI13" s="287"/>
      <c r="EJ13" s="287"/>
      <c r="EK13" s="287"/>
      <c r="EL13" s="287"/>
      <c r="EM13" s="287"/>
      <c r="EN13" s="287"/>
      <c r="EO13" s="287"/>
      <c r="EP13" s="287"/>
      <c r="EQ13" s="287"/>
      <c r="ER13" s="288"/>
      <c r="ES13" s="503">
        <v>11</v>
      </c>
      <c r="ET13" s="504"/>
      <c r="EU13" s="504"/>
      <c r="EV13" s="504"/>
      <c r="EW13" s="504"/>
      <c r="EX13" s="504"/>
      <c r="EY13" s="504"/>
      <c r="EZ13" s="504"/>
      <c r="FA13" s="504"/>
      <c r="FB13" s="504"/>
      <c r="FC13" s="504"/>
      <c r="FD13" s="504"/>
      <c r="FE13" s="504"/>
      <c r="FF13" s="505"/>
    </row>
    <row r="14" spans="1:162" ht="18" customHeight="1">
      <c r="A14" s="532" t="s">
        <v>137</v>
      </c>
      <c r="B14" s="533"/>
      <c r="C14" s="533"/>
      <c r="D14" s="533"/>
      <c r="E14" s="533"/>
      <c r="F14" s="533"/>
      <c r="G14" s="533"/>
      <c r="H14" s="533"/>
      <c r="I14" s="533"/>
      <c r="J14" s="533"/>
      <c r="K14" s="533"/>
      <c r="L14" s="533"/>
      <c r="M14" s="533"/>
      <c r="N14" s="533"/>
      <c r="O14" s="533"/>
      <c r="P14" s="533"/>
      <c r="Q14" s="533"/>
      <c r="R14" s="533"/>
      <c r="S14" s="533"/>
      <c r="T14" s="533"/>
      <c r="U14" s="533"/>
      <c r="V14" s="533"/>
      <c r="W14" s="533"/>
      <c r="X14" s="533"/>
      <c r="Y14" s="533"/>
      <c r="Z14" s="533"/>
      <c r="AA14" s="533"/>
      <c r="AB14" s="533"/>
      <c r="AC14" s="533"/>
      <c r="AD14" s="533"/>
      <c r="AE14" s="533"/>
      <c r="AF14" s="533"/>
      <c r="AG14" s="533"/>
      <c r="AH14" s="533"/>
      <c r="AI14" s="533"/>
      <c r="AJ14" s="533"/>
      <c r="AK14" s="533"/>
      <c r="AL14" s="533"/>
      <c r="AM14" s="533"/>
      <c r="AN14" s="534"/>
      <c r="AO14" s="521" t="s">
        <v>147</v>
      </c>
      <c r="AP14" s="522"/>
      <c r="AQ14" s="522"/>
      <c r="AR14" s="522"/>
      <c r="AS14" s="522"/>
      <c r="AT14" s="522"/>
      <c r="AU14" s="522"/>
      <c r="AV14" s="522"/>
      <c r="AW14" s="522"/>
      <c r="AX14" s="522"/>
      <c r="AY14" s="522"/>
      <c r="AZ14" s="523"/>
      <c r="BA14" s="524" t="s">
        <v>63</v>
      </c>
      <c r="BB14" s="522"/>
      <c r="BC14" s="522"/>
      <c r="BD14" s="522"/>
      <c r="BE14" s="522"/>
      <c r="BF14" s="522"/>
      <c r="BG14" s="523"/>
      <c r="BH14" s="559">
        <v>122739153.22</v>
      </c>
      <c r="BI14" s="560"/>
      <c r="BJ14" s="560"/>
      <c r="BK14" s="560"/>
      <c r="BL14" s="560"/>
      <c r="BM14" s="560"/>
      <c r="BN14" s="560"/>
      <c r="BO14" s="560"/>
      <c r="BP14" s="560"/>
      <c r="BQ14" s="560"/>
      <c r="BR14" s="560"/>
      <c r="BS14" s="562"/>
      <c r="BT14" s="559">
        <v>16167180.34</v>
      </c>
      <c r="BU14" s="560"/>
      <c r="BV14" s="560"/>
      <c r="BW14" s="560"/>
      <c r="BX14" s="560"/>
      <c r="BY14" s="560"/>
      <c r="BZ14" s="560"/>
      <c r="CA14" s="560"/>
      <c r="CB14" s="560"/>
      <c r="CC14" s="560"/>
      <c r="CD14" s="560"/>
      <c r="CE14" s="562"/>
      <c r="CF14" s="559"/>
      <c r="CG14" s="560"/>
      <c r="CH14" s="560"/>
      <c r="CI14" s="560"/>
      <c r="CJ14" s="560"/>
      <c r="CK14" s="560"/>
      <c r="CL14" s="560"/>
      <c r="CM14" s="560"/>
      <c r="CN14" s="560"/>
      <c r="CO14" s="560"/>
      <c r="CP14" s="560"/>
      <c r="CQ14" s="560"/>
      <c r="CR14" s="562"/>
      <c r="CS14" s="559"/>
      <c r="CT14" s="560"/>
      <c r="CU14" s="560"/>
      <c r="CV14" s="560"/>
      <c r="CW14" s="560"/>
      <c r="CX14" s="560"/>
      <c r="CY14" s="560"/>
      <c r="CZ14" s="560"/>
      <c r="DA14" s="560"/>
      <c r="DB14" s="560"/>
      <c r="DC14" s="560"/>
      <c r="DD14" s="560"/>
      <c r="DE14" s="560"/>
      <c r="DF14" s="562"/>
      <c r="DG14" s="559">
        <v>11055163.33</v>
      </c>
      <c r="DH14" s="560"/>
      <c r="DI14" s="560"/>
      <c r="DJ14" s="560"/>
      <c r="DK14" s="560"/>
      <c r="DL14" s="560"/>
      <c r="DM14" s="560"/>
      <c r="DN14" s="560"/>
      <c r="DO14" s="560"/>
      <c r="DP14" s="560"/>
      <c r="DQ14" s="560"/>
      <c r="DR14" s="562"/>
      <c r="DS14" s="559"/>
      <c r="DT14" s="560"/>
      <c r="DU14" s="560"/>
      <c r="DV14" s="560"/>
      <c r="DW14" s="560"/>
      <c r="DX14" s="560"/>
      <c r="DY14" s="560"/>
      <c r="DZ14" s="560"/>
      <c r="EA14" s="560"/>
      <c r="EB14" s="560"/>
      <c r="EC14" s="560"/>
      <c r="ED14" s="560"/>
      <c r="EE14" s="562"/>
      <c r="EF14" s="559"/>
      <c r="EG14" s="560"/>
      <c r="EH14" s="560"/>
      <c r="EI14" s="560"/>
      <c r="EJ14" s="560"/>
      <c r="EK14" s="560"/>
      <c r="EL14" s="560"/>
      <c r="EM14" s="560"/>
      <c r="EN14" s="560"/>
      <c r="EO14" s="560"/>
      <c r="EP14" s="560"/>
      <c r="EQ14" s="560"/>
      <c r="ER14" s="562"/>
      <c r="ES14" s="559">
        <v>127851170.23</v>
      </c>
      <c r="ET14" s="560"/>
      <c r="EU14" s="560"/>
      <c r="EV14" s="560"/>
      <c r="EW14" s="560"/>
      <c r="EX14" s="560"/>
      <c r="EY14" s="560"/>
      <c r="EZ14" s="560"/>
      <c r="FA14" s="560"/>
      <c r="FB14" s="560"/>
      <c r="FC14" s="560"/>
      <c r="FD14" s="560"/>
      <c r="FE14" s="560"/>
      <c r="FF14" s="561"/>
    </row>
    <row r="15" spans="1:162" ht="18" customHeight="1">
      <c r="A15" s="403" t="s">
        <v>138</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5"/>
      <c r="AO15" s="570"/>
      <c r="AP15" s="409"/>
      <c r="AQ15" s="409"/>
      <c r="AR15" s="409"/>
      <c r="AS15" s="409"/>
      <c r="AT15" s="409"/>
      <c r="AU15" s="409"/>
      <c r="AV15" s="409"/>
      <c r="AW15" s="409"/>
      <c r="AX15" s="409"/>
      <c r="AY15" s="409"/>
      <c r="AZ15" s="410"/>
      <c r="BA15" s="408"/>
      <c r="BB15" s="409"/>
      <c r="BC15" s="409"/>
      <c r="BD15" s="409"/>
      <c r="BE15" s="409"/>
      <c r="BF15" s="409"/>
      <c r="BG15" s="410"/>
      <c r="BH15" s="372"/>
      <c r="BI15" s="373"/>
      <c r="BJ15" s="373"/>
      <c r="BK15" s="373"/>
      <c r="BL15" s="373"/>
      <c r="BM15" s="373"/>
      <c r="BN15" s="373"/>
      <c r="BO15" s="373"/>
      <c r="BP15" s="373"/>
      <c r="BQ15" s="373"/>
      <c r="BR15" s="373"/>
      <c r="BS15" s="374"/>
      <c r="BT15" s="372"/>
      <c r="BU15" s="373"/>
      <c r="BV15" s="373"/>
      <c r="BW15" s="373"/>
      <c r="BX15" s="373"/>
      <c r="BY15" s="373"/>
      <c r="BZ15" s="373"/>
      <c r="CA15" s="373"/>
      <c r="CB15" s="373"/>
      <c r="CC15" s="373"/>
      <c r="CD15" s="373"/>
      <c r="CE15" s="374"/>
      <c r="CF15" s="372"/>
      <c r="CG15" s="373"/>
      <c r="CH15" s="373"/>
      <c r="CI15" s="373"/>
      <c r="CJ15" s="373"/>
      <c r="CK15" s="373"/>
      <c r="CL15" s="373"/>
      <c r="CM15" s="373"/>
      <c r="CN15" s="373"/>
      <c r="CO15" s="373"/>
      <c r="CP15" s="373"/>
      <c r="CQ15" s="373"/>
      <c r="CR15" s="374"/>
      <c r="CS15" s="372"/>
      <c r="CT15" s="373"/>
      <c r="CU15" s="373"/>
      <c r="CV15" s="373"/>
      <c r="CW15" s="373"/>
      <c r="CX15" s="373"/>
      <c r="CY15" s="373"/>
      <c r="CZ15" s="373"/>
      <c r="DA15" s="373"/>
      <c r="DB15" s="373"/>
      <c r="DC15" s="373"/>
      <c r="DD15" s="373"/>
      <c r="DE15" s="373"/>
      <c r="DF15" s="374"/>
      <c r="DG15" s="372"/>
      <c r="DH15" s="373"/>
      <c r="DI15" s="373"/>
      <c r="DJ15" s="373"/>
      <c r="DK15" s="373"/>
      <c r="DL15" s="373"/>
      <c r="DM15" s="373"/>
      <c r="DN15" s="373"/>
      <c r="DO15" s="373"/>
      <c r="DP15" s="373"/>
      <c r="DQ15" s="373"/>
      <c r="DR15" s="374"/>
      <c r="DS15" s="372"/>
      <c r="DT15" s="373"/>
      <c r="DU15" s="373"/>
      <c r="DV15" s="373"/>
      <c r="DW15" s="373"/>
      <c r="DX15" s="373"/>
      <c r="DY15" s="373"/>
      <c r="DZ15" s="373"/>
      <c r="EA15" s="373"/>
      <c r="EB15" s="373"/>
      <c r="EC15" s="373"/>
      <c r="ED15" s="373"/>
      <c r="EE15" s="374"/>
      <c r="EF15" s="372"/>
      <c r="EG15" s="373"/>
      <c r="EH15" s="373"/>
      <c r="EI15" s="373"/>
      <c r="EJ15" s="373"/>
      <c r="EK15" s="373"/>
      <c r="EL15" s="373"/>
      <c r="EM15" s="373"/>
      <c r="EN15" s="373"/>
      <c r="EO15" s="373"/>
      <c r="EP15" s="373"/>
      <c r="EQ15" s="373"/>
      <c r="ER15" s="374"/>
      <c r="ES15" s="372"/>
      <c r="ET15" s="373"/>
      <c r="EU15" s="373"/>
      <c r="EV15" s="373"/>
      <c r="EW15" s="373"/>
      <c r="EX15" s="373"/>
      <c r="EY15" s="373"/>
      <c r="EZ15" s="373"/>
      <c r="FA15" s="373"/>
      <c r="FB15" s="373"/>
      <c r="FC15" s="373"/>
      <c r="FD15" s="373"/>
      <c r="FE15" s="373"/>
      <c r="FF15" s="375"/>
    </row>
    <row r="16" spans="1:162" ht="18" customHeight="1">
      <c r="A16" s="553" t="s">
        <v>139</v>
      </c>
      <c r="B16" s="554"/>
      <c r="C16" s="554"/>
      <c r="D16" s="554"/>
      <c r="E16" s="554"/>
      <c r="F16" s="554"/>
      <c r="G16" s="554"/>
      <c r="H16" s="554"/>
      <c r="I16" s="554"/>
      <c r="J16" s="554"/>
      <c r="K16" s="554"/>
      <c r="L16" s="554"/>
      <c r="M16" s="554"/>
      <c r="N16" s="554"/>
      <c r="O16" s="554"/>
      <c r="P16" s="554"/>
      <c r="Q16" s="554"/>
      <c r="R16" s="554"/>
      <c r="S16" s="554"/>
      <c r="T16" s="554"/>
      <c r="U16" s="554"/>
      <c r="V16" s="554"/>
      <c r="W16" s="554"/>
      <c r="X16" s="554"/>
      <c r="Y16" s="554"/>
      <c r="Z16" s="554"/>
      <c r="AA16" s="554"/>
      <c r="AB16" s="554"/>
      <c r="AC16" s="554"/>
      <c r="AD16" s="554"/>
      <c r="AE16" s="554"/>
      <c r="AF16" s="554"/>
      <c r="AG16" s="554"/>
      <c r="AH16" s="554"/>
      <c r="AI16" s="554"/>
      <c r="AJ16" s="554"/>
      <c r="AK16" s="554"/>
      <c r="AL16" s="554"/>
      <c r="AM16" s="554"/>
      <c r="AN16" s="555"/>
      <c r="AO16" s="363" t="s">
        <v>232</v>
      </c>
      <c r="AP16" s="364"/>
      <c r="AQ16" s="364"/>
      <c r="AR16" s="364"/>
      <c r="AS16" s="364"/>
      <c r="AT16" s="364"/>
      <c r="AU16" s="364"/>
      <c r="AV16" s="364"/>
      <c r="AW16" s="364"/>
      <c r="AX16" s="364"/>
      <c r="AY16" s="364"/>
      <c r="AZ16" s="364"/>
      <c r="BA16" s="365" t="s">
        <v>81</v>
      </c>
      <c r="BB16" s="366"/>
      <c r="BC16" s="366"/>
      <c r="BD16" s="366"/>
      <c r="BE16" s="366"/>
      <c r="BF16" s="366"/>
      <c r="BG16" s="367"/>
      <c r="BH16" s="411"/>
      <c r="BI16" s="412"/>
      <c r="BJ16" s="412"/>
      <c r="BK16" s="412"/>
      <c r="BL16" s="412"/>
      <c r="BM16" s="412"/>
      <c r="BN16" s="412"/>
      <c r="BO16" s="412"/>
      <c r="BP16" s="412"/>
      <c r="BQ16" s="412"/>
      <c r="BR16" s="412"/>
      <c r="BS16" s="413"/>
      <c r="BT16" s="411"/>
      <c r="BU16" s="412"/>
      <c r="BV16" s="412"/>
      <c r="BW16" s="412"/>
      <c r="BX16" s="412"/>
      <c r="BY16" s="412"/>
      <c r="BZ16" s="412"/>
      <c r="CA16" s="412"/>
      <c r="CB16" s="412"/>
      <c r="CC16" s="412"/>
      <c r="CD16" s="412"/>
      <c r="CE16" s="413"/>
      <c r="CF16" s="411"/>
      <c r="CG16" s="412"/>
      <c r="CH16" s="412"/>
      <c r="CI16" s="412"/>
      <c r="CJ16" s="412"/>
      <c r="CK16" s="412"/>
      <c r="CL16" s="412"/>
      <c r="CM16" s="412"/>
      <c r="CN16" s="412"/>
      <c r="CO16" s="412"/>
      <c r="CP16" s="412"/>
      <c r="CQ16" s="412"/>
      <c r="CR16" s="413"/>
      <c r="CS16" s="411"/>
      <c r="CT16" s="412"/>
      <c r="CU16" s="412"/>
      <c r="CV16" s="412"/>
      <c r="CW16" s="412"/>
      <c r="CX16" s="412"/>
      <c r="CY16" s="412"/>
      <c r="CZ16" s="412"/>
      <c r="DA16" s="412"/>
      <c r="DB16" s="412"/>
      <c r="DC16" s="412"/>
      <c r="DD16" s="412"/>
      <c r="DE16" s="412"/>
      <c r="DF16" s="413"/>
      <c r="DG16" s="411"/>
      <c r="DH16" s="412"/>
      <c r="DI16" s="412"/>
      <c r="DJ16" s="412"/>
      <c r="DK16" s="412"/>
      <c r="DL16" s="412"/>
      <c r="DM16" s="412"/>
      <c r="DN16" s="412"/>
      <c r="DO16" s="412"/>
      <c r="DP16" s="412"/>
      <c r="DQ16" s="412"/>
      <c r="DR16" s="413"/>
      <c r="DS16" s="411"/>
      <c r="DT16" s="412"/>
      <c r="DU16" s="412"/>
      <c r="DV16" s="412"/>
      <c r="DW16" s="412"/>
      <c r="DX16" s="412"/>
      <c r="DY16" s="412"/>
      <c r="DZ16" s="412"/>
      <c r="EA16" s="412"/>
      <c r="EB16" s="412"/>
      <c r="EC16" s="412"/>
      <c r="ED16" s="412"/>
      <c r="EE16" s="413"/>
      <c r="EF16" s="411"/>
      <c r="EG16" s="412"/>
      <c r="EH16" s="412"/>
      <c r="EI16" s="412"/>
      <c r="EJ16" s="412"/>
      <c r="EK16" s="412"/>
      <c r="EL16" s="412"/>
      <c r="EM16" s="412"/>
      <c r="EN16" s="412"/>
      <c r="EO16" s="412"/>
      <c r="EP16" s="412"/>
      <c r="EQ16" s="412"/>
      <c r="ER16" s="413"/>
      <c r="ES16" s="411"/>
      <c r="ET16" s="412"/>
      <c r="EU16" s="412"/>
      <c r="EV16" s="412"/>
      <c r="EW16" s="412"/>
      <c r="EX16" s="412"/>
      <c r="EY16" s="412"/>
      <c r="EZ16" s="412"/>
      <c r="FA16" s="412"/>
      <c r="FB16" s="412"/>
      <c r="FC16" s="412"/>
      <c r="FD16" s="412"/>
      <c r="FE16" s="412"/>
      <c r="FF16" s="414"/>
    </row>
    <row r="17" spans="1:162" ht="18" customHeight="1">
      <c r="A17" s="553" t="s">
        <v>140</v>
      </c>
      <c r="B17" s="554"/>
      <c r="C17" s="554"/>
      <c r="D17" s="554"/>
      <c r="E17" s="554"/>
      <c r="F17" s="554"/>
      <c r="G17" s="554"/>
      <c r="H17" s="554"/>
      <c r="I17" s="554"/>
      <c r="J17" s="554"/>
      <c r="K17" s="554"/>
      <c r="L17" s="554"/>
      <c r="M17" s="554"/>
      <c r="N17" s="554"/>
      <c r="O17" s="554"/>
      <c r="P17" s="554"/>
      <c r="Q17" s="554"/>
      <c r="R17" s="554"/>
      <c r="S17" s="554"/>
      <c r="T17" s="554"/>
      <c r="U17" s="554"/>
      <c r="V17" s="554"/>
      <c r="W17" s="554"/>
      <c r="X17" s="554"/>
      <c r="Y17" s="554"/>
      <c r="Z17" s="554"/>
      <c r="AA17" s="554"/>
      <c r="AB17" s="554"/>
      <c r="AC17" s="554"/>
      <c r="AD17" s="554"/>
      <c r="AE17" s="554"/>
      <c r="AF17" s="554"/>
      <c r="AG17" s="554"/>
      <c r="AH17" s="554"/>
      <c r="AI17" s="554"/>
      <c r="AJ17" s="554"/>
      <c r="AK17" s="554"/>
      <c r="AL17" s="554"/>
      <c r="AM17" s="554"/>
      <c r="AN17" s="555"/>
      <c r="AO17" s="363" t="s">
        <v>233</v>
      </c>
      <c r="AP17" s="364"/>
      <c r="AQ17" s="364"/>
      <c r="AR17" s="364"/>
      <c r="AS17" s="364"/>
      <c r="AT17" s="364"/>
      <c r="AU17" s="364"/>
      <c r="AV17" s="364"/>
      <c r="AW17" s="364"/>
      <c r="AX17" s="364"/>
      <c r="AY17" s="364"/>
      <c r="AZ17" s="364"/>
      <c r="BA17" s="365" t="s">
        <v>82</v>
      </c>
      <c r="BB17" s="366"/>
      <c r="BC17" s="366"/>
      <c r="BD17" s="366"/>
      <c r="BE17" s="366"/>
      <c r="BF17" s="366"/>
      <c r="BG17" s="367"/>
      <c r="BH17" s="411">
        <v>115466.4</v>
      </c>
      <c r="BI17" s="412"/>
      <c r="BJ17" s="412"/>
      <c r="BK17" s="412"/>
      <c r="BL17" s="412"/>
      <c r="BM17" s="412"/>
      <c r="BN17" s="412"/>
      <c r="BO17" s="412"/>
      <c r="BP17" s="412"/>
      <c r="BQ17" s="412"/>
      <c r="BR17" s="412"/>
      <c r="BS17" s="413"/>
      <c r="BT17" s="411"/>
      <c r="BU17" s="412"/>
      <c r="BV17" s="412"/>
      <c r="BW17" s="412"/>
      <c r="BX17" s="412"/>
      <c r="BY17" s="412"/>
      <c r="BZ17" s="412"/>
      <c r="CA17" s="412"/>
      <c r="CB17" s="412"/>
      <c r="CC17" s="412"/>
      <c r="CD17" s="412"/>
      <c r="CE17" s="413"/>
      <c r="CF17" s="411"/>
      <c r="CG17" s="412"/>
      <c r="CH17" s="412"/>
      <c r="CI17" s="412"/>
      <c r="CJ17" s="412"/>
      <c r="CK17" s="412"/>
      <c r="CL17" s="412"/>
      <c r="CM17" s="412"/>
      <c r="CN17" s="412"/>
      <c r="CO17" s="412"/>
      <c r="CP17" s="412"/>
      <c r="CQ17" s="412"/>
      <c r="CR17" s="413"/>
      <c r="CS17" s="411"/>
      <c r="CT17" s="412"/>
      <c r="CU17" s="412"/>
      <c r="CV17" s="412"/>
      <c r="CW17" s="412"/>
      <c r="CX17" s="412"/>
      <c r="CY17" s="412"/>
      <c r="CZ17" s="412"/>
      <c r="DA17" s="412"/>
      <c r="DB17" s="412"/>
      <c r="DC17" s="412"/>
      <c r="DD17" s="412"/>
      <c r="DE17" s="412"/>
      <c r="DF17" s="413"/>
      <c r="DG17" s="411"/>
      <c r="DH17" s="412"/>
      <c r="DI17" s="412"/>
      <c r="DJ17" s="412"/>
      <c r="DK17" s="412"/>
      <c r="DL17" s="412"/>
      <c r="DM17" s="412"/>
      <c r="DN17" s="412"/>
      <c r="DO17" s="412"/>
      <c r="DP17" s="412"/>
      <c r="DQ17" s="412"/>
      <c r="DR17" s="413"/>
      <c r="DS17" s="411"/>
      <c r="DT17" s="412"/>
      <c r="DU17" s="412"/>
      <c r="DV17" s="412"/>
      <c r="DW17" s="412"/>
      <c r="DX17" s="412"/>
      <c r="DY17" s="412"/>
      <c r="DZ17" s="412"/>
      <c r="EA17" s="412"/>
      <c r="EB17" s="412"/>
      <c r="EC17" s="412"/>
      <c r="ED17" s="412"/>
      <c r="EE17" s="413"/>
      <c r="EF17" s="411"/>
      <c r="EG17" s="412"/>
      <c r="EH17" s="412"/>
      <c r="EI17" s="412"/>
      <c r="EJ17" s="412"/>
      <c r="EK17" s="412"/>
      <c r="EL17" s="412"/>
      <c r="EM17" s="412"/>
      <c r="EN17" s="412"/>
      <c r="EO17" s="412"/>
      <c r="EP17" s="412"/>
      <c r="EQ17" s="412"/>
      <c r="ER17" s="413"/>
      <c r="ES17" s="411">
        <v>115466.4</v>
      </c>
      <c r="ET17" s="412"/>
      <c r="EU17" s="412"/>
      <c r="EV17" s="412"/>
      <c r="EW17" s="412"/>
      <c r="EX17" s="412"/>
      <c r="EY17" s="412"/>
      <c r="EZ17" s="412"/>
      <c r="FA17" s="412"/>
      <c r="FB17" s="412"/>
      <c r="FC17" s="412"/>
      <c r="FD17" s="412"/>
      <c r="FE17" s="412"/>
      <c r="FF17" s="414"/>
    </row>
    <row r="18" spans="1:162" ht="18" customHeight="1">
      <c r="A18" s="553" t="s">
        <v>141</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c r="Z18" s="554"/>
      <c r="AA18" s="554"/>
      <c r="AB18" s="554"/>
      <c r="AC18" s="554"/>
      <c r="AD18" s="554"/>
      <c r="AE18" s="554"/>
      <c r="AF18" s="554"/>
      <c r="AG18" s="554"/>
      <c r="AH18" s="554"/>
      <c r="AI18" s="554"/>
      <c r="AJ18" s="554"/>
      <c r="AK18" s="554"/>
      <c r="AL18" s="554"/>
      <c r="AM18" s="554"/>
      <c r="AN18" s="555"/>
      <c r="AO18" s="363" t="s">
        <v>234</v>
      </c>
      <c r="AP18" s="364"/>
      <c r="AQ18" s="364"/>
      <c r="AR18" s="364"/>
      <c r="AS18" s="364"/>
      <c r="AT18" s="364"/>
      <c r="AU18" s="364"/>
      <c r="AV18" s="364"/>
      <c r="AW18" s="364"/>
      <c r="AX18" s="364"/>
      <c r="AY18" s="364"/>
      <c r="AZ18" s="364"/>
      <c r="BA18" s="365" t="s">
        <v>148</v>
      </c>
      <c r="BB18" s="366"/>
      <c r="BC18" s="366"/>
      <c r="BD18" s="366"/>
      <c r="BE18" s="366"/>
      <c r="BF18" s="366"/>
      <c r="BG18" s="367"/>
      <c r="BH18" s="411"/>
      <c r="BI18" s="412"/>
      <c r="BJ18" s="412"/>
      <c r="BK18" s="412"/>
      <c r="BL18" s="412"/>
      <c r="BM18" s="412"/>
      <c r="BN18" s="412"/>
      <c r="BO18" s="412"/>
      <c r="BP18" s="412"/>
      <c r="BQ18" s="412"/>
      <c r="BR18" s="412"/>
      <c r="BS18" s="413"/>
      <c r="BT18" s="411"/>
      <c r="BU18" s="412"/>
      <c r="BV18" s="412"/>
      <c r="BW18" s="412"/>
      <c r="BX18" s="412"/>
      <c r="BY18" s="412"/>
      <c r="BZ18" s="412"/>
      <c r="CA18" s="412"/>
      <c r="CB18" s="412"/>
      <c r="CC18" s="412"/>
      <c r="CD18" s="412"/>
      <c r="CE18" s="413"/>
      <c r="CF18" s="411"/>
      <c r="CG18" s="412"/>
      <c r="CH18" s="412"/>
      <c r="CI18" s="412"/>
      <c r="CJ18" s="412"/>
      <c r="CK18" s="412"/>
      <c r="CL18" s="412"/>
      <c r="CM18" s="412"/>
      <c r="CN18" s="412"/>
      <c r="CO18" s="412"/>
      <c r="CP18" s="412"/>
      <c r="CQ18" s="412"/>
      <c r="CR18" s="413"/>
      <c r="CS18" s="411"/>
      <c r="CT18" s="412"/>
      <c r="CU18" s="412"/>
      <c r="CV18" s="412"/>
      <c r="CW18" s="412"/>
      <c r="CX18" s="412"/>
      <c r="CY18" s="412"/>
      <c r="CZ18" s="412"/>
      <c r="DA18" s="412"/>
      <c r="DB18" s="412"/>
      <c r="DC18" s="412"/>
      <c r="DD18" s="412"/>
      <c r="DE18" s="412"/>
      <c r="DF18" s="413"/>
      <c r="DG18" s="411"/>
      <c r="DH18" s="412"/>
      <c r="DI18" s="412"/>
      <c r="DJ18" s="412"/>
      <c r="DK18" s="412"/>
      <c r="DL18" s="412"/>
      <c r="DM18" s="412"/>
      <c r="DN18" s="412"/>
      <c r="DO18" s="412"/>
      <c r="DP18" s="412"/>
      <c r="DQ18" s="412"/>
      <c r="DR18" s="413"/>
      <c r="DS18" s="411"/>
      <c r="DT18" s="412"/>
      <c r="DU18" s="412"/>
      <c r="DV18" s="412"/>
      <c r="DW18" s="412"/>
      <c r="DX18" s="412"/>
      <c r="DY18" s="412"/>
      <c r="DZ18" s="412"/>
      <c r="EA18" s="412"/>
      <c r="EB18" s="412"/>
      <c r="EC18" s="412"/>
      <c r="ED18" s="412"/>
      <c r="EE18" s="413"/>
      <c r="EF18" s="411"/>
      <c r="EG18" s="412"/>
      <c r="EH18" s="412"/>
      <c r="EI18" s="412"/>
      <c r="EJ18" s="412"/>
      <c r="EK18" s="412"/>
      <c r="EL18" s="412"/>
      <c r="EM18" s="412"/>
      <c r="EN18" s="412"/>
      <c r="EO18" s="412"/>
      <c r="EP18" s="412"/>
      <c r="EQ18" s="412"/>
      <c r="ER18" s="413"/>
      <c r="ES18" s="411"/>
      <c r="ET18" s="412"/>
      <c r="EU18" s="412"/>
      <c r="EV18" s="412"/>
      <c r="EW18" s="412"/>
      <c r="EX18" s="412"/>
      <c r="EY18" s="412"/>
      <c r="EZ18" s="412"/>
      <c r="FA18" s="412"/>
      <c r="FB18" s="412"/>
      <c r="FC18" s="412"/>
      <c r="FD18" s="412"/>
      <c r="FE18" s="412"/>
      <c r="FF18" s="414"/>
    </row>
    <row r="19" spans="1:162" ht="18" customHeight="1">
      <c r="A19" s="553" t="s">
        <v>142</v>
      </c>
      <c r="B19" s="554"/>
      <c r="C19" s="554"/>
      <c r="D19" s="554"/>
      <c r="E19" s="554"/>
      <c r="F19" s="554"/>
      <c r="G19" s="554"/>
      <c r="H19" s="554"/>
      <c r="I19" s="554"/>
      <c r="J19" s="554"/>
      <c r="K19" s="554"/>
      <c r="L19" s="554"/>
      <c r="M19" s="554"/>
      <c r="N19" s="554"/>
      <c r="O19" s="554"/>
      <c r="P19" s="554"/>
      <c r="Q19" s="554"/>
      <c r="R19" s="554"/>
      <c r="S19" s="554"/>
      <c r="T19" s="554"/>
      <c r="U19" s="554"/>
      <c r="V19" s="554"/>
      <c r="W19" s="554"/>
      <c r="X19" s="554"/>
      <c r="Y19" s="554"/>
      <c r="Z19" s="554"/>
      <c r="AA19" s="554"/>
      <c r="AB19" s="554"/>
      <c r="AC19" s="554"/>
      <c r="AD19" s="554"/>
      <c r="AE19" s="554"/>
      <c r="AF19" s="554"/>
      <c r="AG19" s="554"/>
      <c r="AH19" s="554"/>
      <c r="AI19" s="554"/>
      <c r="AJ19" s="554"/>
      <c r="AK19" s="554"/>
      <c r="AL19" s="554"/>
      <c r="AM19" s="554"/>
      <c r="AN19" s="555"/>
      <c r="AO19" s="363" t="s">
        <v>235</v>
      </c>
      <c r="AP19" s="364"/>
      <c r="AQ19" s="364"/>
      <c r="AR19" s="364"/>
      <c r="AS19" s="364"/>
      <c r="AT19" s="364"/>
      <c r="AU19" s="364"/>
      <c r="AV19" s="364"/>
      <c r="AW19" s="364"/>
      <c r="AX19" s="364"/>
      <c r="AY19" s="364"/>
      <c r="AZ19" s="364"/>
      <c r="BA19" s="365" t="s">
        <v>149</v>
      </c>
      <c r="BB19" s="366"/>
      <c r="BC19" s="366"/>
      <c r="BD19" s="366"/>
      <c r="BE19" s="366"/>
      <c r="BF19" s="366"/>
      <c r="BG19" s="367"/>
      <c r="BH19" s="411">
        <v>86444713.099999994</v>
      </c>
      <c r="BI19" s="412"/>
      <c r="BJ19" s="412"/>
      <c r="BK19" s="412"/>
      <c r="BL19" s="412"/>
      <c r="BM19" s="412"/>
      <c r="BN19" s="412"/>
      <c r="BO19" s="412"/>
      <c r="BP19" s="412"/>
      <c r="BQ19" s="412"/>
      <c r="BR19" s="412"/>
      <c r="BS19" s="413"/>
      <c r="BT19" s="411">
        <v>9546915.4600000009</v>
      </c>
      <c r="BU19" s="412"/>
      <c r="BV19" s="412"/>
      <c r="BW19" s="412"/>
      <c r="BX19" s="412"/>
      <c r="BY19" s="412"/>
      <c r="BZ19" s="412"/>
      <c r="CA19" s="412"/>
      <c r="CB19" s="412"/>
      <c r="CC19" s="412"/>
      <c r="CD19" s="412"/>
      <c r="CE19" s="413"/>
      <c r="CF19" s="411"/>
      <c r="CG19" s="412"/>
      <c r="CH19" s="412"/>
      <c r="CI19" s="412"/>
      <c r="CJ19" s="412"/>
      <c r="CK19" s="412"/>
      <c r="CL19" s="412"/>
      <c r="CM19" s="412"/>
      <c r="CN19" s="412"/>
      <c r="CO19" s="412"/>
      <c r="CP19" s="412"/>
      <c r="CQ19" s="412"/>
      <c r="CR19" s="413"/>
      <c r="CS19" s="411"/>
      <c r="CT19" s="412"/>
      <c r="CU19" s="412"/>
      <c r="CV19" s="412"/>
      <c r="CW19" s="412"/>
      <c r="CX19" s="412"/>
      <c r="CY19" s="412"/>
      <c r="CZ19" s="412"/>
      <c r="DA19" s="412"/>
      <c r="DB19" s="412"/>
      <c r="DC19" s="412"/>
      <c r="DD19" s="412"/>
      <c r="DE19" s="412"/>
      <c r="DF19" s="413"/>
      <c r="DG19" s="411">
        <v>6881290.2699999996</v>
      </c>
      <c r="DH19" s="412"/>
      <c r="DI19" s="412"/>
      <c r="DJ19" s="412"/>
      <c r="DK19" s="412"/>
      <c r="DL19" s="412"/>
      <c r="DM19" s="412"/>
      <c r="DN19" s="412"/>
      <c r="DO19" s="412"/>
      <c r="DP19" s="412"/>
      <c r="DQ19" s="412"/>
      <c r="DR19" s="413"/>
      <c r="DS19" s="411"/>
      <c r="DT19" s="412"/>
      <c r="DU19" s="412"/>
      <c r="DV19" s="412"/>
      <c r="DW19" s="412"/>
      <c r="DX19" s="412"/>
      <c r="DY19" s="412"/>
      <c r="DZ19" s="412"/>
      <c r="EA19" s="412"/>
      <c r="EB19" s="412"/>
      <c r="EC19" s="412"/>
      <c r="ED19" s="412"/>
      <c r="EE19" s="413"/>
      <c r="EF19" s="411"/>
      <c r="EG19" s="412"/>
      <c r="EH19" s="412"/>
      <c r="EI19" s="412"/>
      <c r="EJ19" s="412"/>
      <c r="EK19" s="412"/>
      <c r="EL19" s="412"/>
      <c r="EM19" s="412"/>
      <c r="EN19" s="412"/>
      <c r="EO19" s="412"/>
      <c r="EP19" s="412"/>
      <c r="EQ19" s="412"/>
      <c r="ER19" s="413"/>
      <c r="ES19" s="411">
        <v>89110338.290000007</v>
      </c>
      <c r="ET19" s="412"/>
      <c r="EU19" s="412"/>
      <c r="EV19" s="412"/>
      <c r="EW19" s="412"/>
      <c r="EX19" s="412"/>
      <c r="EY19" s="412"/>
      <c r="EZ19" s="412"/>
      <c r="FA19" s="412"/>
      <c r="FB19" s="412"/>
      <c r="FC19" s="412"/>
      <c r="FD19" s="412"/>
      <c r="FE19" s="412"/>
      <c r="FF19" s="414"/>
    </row>
    <row r="20" spans="1:162" ht="18" customHeight="1">
      <c r="A20" s="553" t="s">
        <v>143</v>
      </c>
      <c r="B20" s="554"/>
      <c r="C20" s="554"/>
      <c r="D20" s="554"/>
      <c r="E20" s="554"/>
      <c r="F20" s="554"/>
      <c r="G20" s="554"/>
      <c r="H20" s="554"/>
      <c r="I20" s="554"/>
      <c r="J20" s="554"/>
      <c r="K20" s="554"/>
      <c r="L20" s="554"/>
      <c r="M20" s="554"/>
      <c r="N20" s="554"/>
      <c r="O20" s="554"/>
      <c r="P20" s="554"/>
      <c r="Q20" s="554"/>
      <c r="R20" s="554"/>
      <c r="S20" s="554"/>
      <c r="T20" s="554"/>
      <c r="U20" s="554"/>
      <c r="V20" s="554"/>
      <c r="W20" s="554"/>
      <c r="X20" s="554"/>
      <c r="Y20" s="554"/>
      <c r="Z20" s="554"/>
      <c r="AA20" s="554"/>
      <c r="AB20" s="554"/>
      <c r="AC20" s="554"/>
      <c r="AD20" s="554"/>
      <c r="AE20" s="554"/>
      <c r="AF20" s="554"/>
      <c r="AG20" s="554"/>
      <c r="AH20" s="554"/>
      <c r="AI20" s="554"/>
      <c r="AJ20" s="554"/>
      <c r="AK20" s="554"/>
      <c r="AL20" s="554"/>
      <c r="AM20" s="554"/>
      <c r="AN20" s="555"/>
      <c r="AO20" s="363" t="s">
        <v>236</v>
      </c>
      <c r="AP20" s="364"/>
      <c r="AQ20" s="364"/>
      <c r="AR20" s="364"/>
      <c r="AS20" s="364"/>
      <c r="AT20" s="364"/>
      <c r="AU20" s="364"/>
      <c r="AV20" s="364"/>
      <c r="AW20" s="364"/>
      <c r="AX20" s="364"/>
      <c r="AY20" s="364"/>
      <c r="AZ20" s="364"/>
      <c r="BA20" s="365" t="s">
        <v>150</v>
      </c>
      <c r="BB20" s="366"/>
      <c r="BC20" s="366"/>
      <c r="BD20" s="366"/>
      <c r="BE20" s="366"/>
      <c r="BF20" s="366"/>
      <c r="BG20" s="367"/>
      <c r="BH20" s="411">
        <v>12099011.140000001</v>
      </c>
      <c r="BI20" s="412"/>
      <c r="BJ20" s="412"/>
      <c r="BK20" s="412"/>
      <c r="BL20" s="412"/>
      <c r="BM20" s="412"/>
      <c r="BN20" s="412"/>
      <c r="BO20" s="412"/>
      <c r="BP20" s="412"/>
      <c r="BQ20" s="412"/>
      <c r="BR20" s="412"/>
      <c r="BS20" s="413"/>
      <c r="BT20" s="411">
        <v>4992012.67</v>
      </c>
      <c r="BU20" s="412"/>
      <c r="BV20" s="412"/>
      <c r="BW20" s="412"/>
      <c r="BX20" s="412"/>
      <c r="BY20" s="412"/>
      <c r="BZ20" s="412"/>
      <c r="CA20" s="412"/>
      <c r="CB20" s="412"/>
      <c r="CC20" s="412"/>
      <c r="CD20" s="412"/>
      <c r="CE20" s="413"/>
      <c r="CF20" s="411"/>
      <c r="CG20" s="412"/>
      <c r="CH20" s="412"/>
      <c r="CI20" s="412"/>
      <c r="CJ20" s="412"/>
      <c r="CK20" s="412"/>
      <c r="CL20" s="412"/>
      <c r="CM20" s="412"/>
      <c r="CN20" s="412"/>
      <c r="CO20" s="412"/>
      <c r="CP20" s="412"/>
      <c r="CQ20" s="412"/>
      <c r="CR20" s="413"/>
      <c r="CS20" s="411"/>
      <c r="CT20" s="412"/>
      <c r="CU20" s="412"/>
      <c r="CV20" s="412"/>
      <c r="CW20" s="412"/>
      <c r="CX20" s="412"/>
      <c r="CY20" s="412"/>
      <c r="CZ20" s="412"/>
      <c r="DA20" s="412"/>
      <c r="DB20" s="412"/>
      <c r="DC20" s="412"/>
      <c r="DD20" s="412"/>
      <c r="DE20" s="412"/>
      <c r="DF20" s="413"/>
      <c r="DG20" s="411">
        <v>3550851.31</v>
      </c>
      <c r="DH20" s="412"/>
      <c r="DI20" s="412"/>
      <c r="DJ20" s="412"/>
      <c r="DK20" s="412"/>
      <c r="DL20" s="412"/>
      <c r="DM20" s="412"/>
      <c r="DN20" s="412"/>
      <c r="DO20" s="412"/>
      <c r="DP20" s="412"/>
      <c r="DQ20" s="412"/>
      <c r="DR20" s="413"/>
      <c r="DS20" s="411"/>
      <c r="DT20" s="412"/>
      <c r="DU20" s="412"/>
      <c r="DV20" s="412"/>
      <c r="DW20" s="412"/>
      <c r="DX20" s="412"/>
      <c r="DY20" s="412"/>
      <c r="DZ20" s="412"/>
      <c r="EA20" s="412"/>
      <c r="EB20" s="412"/>
      <c r="EC20" s="412"/>
      <c r="ED20" s="412"/>
      <c r="EE20" s="413"/>
      <c r="EF20" s="411"/>
      <c r="EG20" s="412"/>
      <c r="EH20" s="412"/>
      <c r="EI20" s="412"/>
      <c r="EJ20" s="412"/>
      <c r="EK20" s="412"/>
      <c r="EL20" s="412"/>
      <c r="EM20" s="412"/>
      <c r="EN20" s="412"/>
      <c r="EO20" s="412"/>
      <c r="EP20" s="412"/>
      <c r="EQ20" s="412"/>
      <c r="ER20" s="413"/>
      <c r="ES20" s="411">
        <v>13540172.5</v>
      </c>
      <c r="ET20" s="412"/>
      <c r="EU20" s="412"/>
      <c r="EV20" s="412"/>
      <c r="EW20" s="412"/>
      <c r="EX20" s="412"/>
      <c r="EY20" s="412"/>
      <c r="EZ20" s="412"/>
      <c r="FA20" s="412"/>
      <c r="FB20" s="412"/>
      <c r="FC20" s="412"/>
      <c r="FD20" s="412"/>
      <c r="FE20" s="412"/>
      <c r="FF20" s="414"/>
    </row>
    <row r="21" spans="1:162" ht="22.5" customHeight="1">
      <c r="A21" s="553" t="s">
        <v>144</v>
      </c>
      <c r="B21" s="554"/>
      <c r="C21" s="554"/>
      <c r="D21" s="554"/>
      <c r="E21" s="554"/>
      <c r="F21" s="554"/>
      <c r="G21" s="554"/>
      <c r="H21" s="554"/>
      <c r="I21" s="554"/>
      <c r="J21" s="554"/>
      <c r="K21" s="554"/>
      <c r="L21" s="554"/>
      <c r="M21" s="554"/>
      <c r="N21" s="554"/>
      <c r="O21" s="554"/>
      <c r="P21" s="554"/>
      <c r="Q21" s="554"/>
      <c r="R21" s="554"/>
      <c r="S21" s="554"/>
      <c r="T21" s="554"/>
      <c r="U21" s="554"/>
      <c r="V21" s="554"/>
      <c r="W21" s="554"/>
      <c r="X21" s="554"/>
      <c r="Y21" s="554"/>
      <c r="Z21" s="554"/>
      <c r="AA21" s="554"/>
      <c r="AB21" s="554"/>
      <c r="AC21" s="554"/>
      <c r="AD21" s="554"/>
      <c r="AE21" s="554"/>
      <c r="AF21" s="554"/>
      <c r="AG21" s="554"/>
      <c r="AH21" s="554"/>
      <c r="AI21" s="554"/>
      <c r="AJ21" s="554"/>
      <c r="AK21" s="554"/>
      <c r="AL21" s="554"/>
      <c r="AM21" s="554"/>
      <c r="AN21" s="555"/>
      <c r="AO21" s="363" t="s">
        <v>237</v>
      </c>
      <c r="AP21" s="364"/>
      <c r="AQ21" s="364"/>
      <c r="AR21" s="364"/>
      <c r="AS21" s="364"/>
      <c r="AT21" s="364"/>
      <c r="AU21" s="364"/>
      <c r="AV21" s="364"/>
      <c r="AW21" s="364"/>
      <c r="AX21" s="364"/>
      <c r="AY21" s="364"/>
      <c r="AZ21" s="364"/>
      <c r="BA21" s="365" t="s">
        <v>151</v>
      </c>
      <c r="BB21" s="366"/>
      <c r="BC21" s="366"/>
      <c r="BD21" s="366"/>
      <c r="BE21" s="366"/>
      <c r="BF21" s="366"/>
      <c r="BG21" s="367"/>
      <c r="BH21" s="411">
        <v>24079962.579999998</v>
      </c>
      <c r="BI21" s="412"/>
      <c r="BJ21" s="412"/>
      <c r="BK21" s="412"/>
      <c r="BL21" s="412"/>
      <c r="BM21" s="412"/>
      <c r="BN21" s="412"/>
      <c r="BO21" s="412"/>
      <c r="BP21" s="412"/>
      <c r="BQ21" s="412"/>
      <c r="BR21" s="412"/>
      <c r="BS21" s="413"/>
      <c r="BT21" s="411">
        <v>1628252.21</v>
      </c>
      <c r="BU21" s="412"/>
      <c r="BV21" s="412"/>
      <c r="BW21" s="412"/>
      <c r="BX21" s="412"/>
      <c r="BY21" s="412"/>
      <c r="BZ21" s="412"/>
      <c r="CA21" s="412"/>
      <c r="CB21" s="412"/>
      <c r="CC21" s="412"/>
      <c r="CD21" s="412"/>
      <c r="CE21" s="413"/>
      <c r="CF21" s="411"/>
      <c r="CG21" s="412"/>
      <c r="CH21" s="412"/>
      <c r="CI21" s="412"/>
      <c r="CJ21" s="412"/>
      <c r="CK21" s="412"/>
      <c r="CL21" s="412"/>
      <c r="CM21" s="412"/>
      <c r="CN21" s="412"/>
      <c r="CO21" s="412"/>
      <c r="CP21" s="412"/>
      <c r="CQ21" s="412"/>
      <c r="CR21" s="413"/>
      <c r="CS21" s="411"/>
      <c r="CT21" s="412"/>
      <c r="CU21" s="412"/>
      <c r="CV21" s="412"/>
      <c r="CW21" s="412"/>
      <c r="CX21" s="412"/>
      <c r="CY21" s="412"/>
      <c r="CZ21" s="412"/>
      <c r="DA21" s="412"/>
      <c r="DB21" s="412"/>
      <c r="DC21" s="412"/>
      <c r="DD21" s="412"/>
      <c r="DE21" s="412"/>
      <c r="DF21" s="413"/>
      <c r="DG21" s="411">
        <v>623021.75</v>
      </c>
      <c r="DH21" s="412"/>
      <c r="DI21" s="412"/>
      <c r="DJ21" s="412"/>
      <c r="DK21" s="412"/>
      <c r="DL21" s="412"/>
      <c r="DM21" s="412"/>
      <c r="DN21" s="412"/>
      <c r="DO21" s="412"/>
      <c r="DP21" s="412"/>
      <c r="DQ21" s="412"/>
      <c r="DR21" s="413"/>
      <c r="DS21" s="411"/>
      <c r="DT21" s="412"/>
      <c r="DU21" s="412"/>
      <c r="DV21" s="412"/>
      <c r="DW21" s="412"/>
      <c r="DX21" s="412"/>
      <c r="DY21" s="412"/>
      <c r="DZ21" s="412"/>
      <c r="EA21" s="412"/>
      <c r="EB21" s="412"/>
      <c r="EC21" s="412"/>
      <c r="ED21" s="412"/>
      <c r="EE21" s="413"/>
      <c r="EF21" s="411"/>
      <c r="EG21" s="412"/>
      <c r="EH21" s="412"/>
      <c r="EI21" s="412"/>
      <c r="EJ21" s="412"/>
      <c r="EK21" s="412"/>
      <c r="EL21" s="412"/>
      <c r="EM21" s="412"/>
      <c r="EN21" s="412"/>
      <c r="EO21" s="412"/>
      <c r="EP21" s="412"/>
      <c r="EQ21" s="412"/>
      <c r="ER21" s="413"/>
      <c r="ES21" s="411">
        <v>25085193.039999999</v>
      </c>
      <c r="ET21" s="412"/>
      <c r="EU21" s="412"/>
      <c r="EV21" s="412"/>
      <c r="EW21" s="412"/>
      <c r="EX21" s="412"/>
      <c r="EY21" s="412"/>
      <c r="EZ21" s="412"/>
      <c r="FA21" s="412"/>
      <c r="FB21" s="412"/>
      <c r="FC21" s="412"/>
      <c r="FD21" s="412"/>
      <c r="FE21" s="412"/>
      <c r="FF21" s="414"/>
    </row>
    <row r="22" spans="1:162" ht="18" customHeight="1">
      <c r="A22" s="553" t="s">
        <v>145</v>
      </c>
      <c r="B22" s="554"/>
      <c r="C22" s="554"/>
      <c r="D22" s="554"/>
      <c r="E22" s="554"/>
      <c r="F22" s="554"/>
      <c r="G22" s="554"/>
      <c r="H22" s="554"/>
      <c r="I22" s="554"/>
      <c r="J22" s="554"/>
      <c r="K22" s="554"/>
      <c r="L22" s="554"/>
      <c r="M22" s="554"/>
      <c r="N22" s="554"/>
      <c r="O22" s="554"/>
      <c r="P22" s="554"/>
      <c r="Q22" s="554"/>
      <c r="R22" s="554"/>
      <c r="S22" s="554"/>
      <c r="T22" s="554"/>
      <c r="U22" s="554"/>
      <c r="V22" s="554"/>
      <c r="W22" s="554"/>
      <c r="X22" s="554"/>
      <c r="Y22" s="554"/>
      <c r="Z22" s="554"/>
      <c r="AA22" s="554"/>
      <c r="AB22" s="554"/>
      <c r="AC22" s="554"/>
      <c r="AD22" s="554"/>
      <c r="AE22" s="554"/>
      <c r="AF22" s="554"/>
      <c r="AG22" s="554"/>
      <c r="AH22" s="554"/>
      <c r="AI22" s="554"/>
      <c r="AJ22" s="554"/>
      <c r="AK22" s="554"/>
      <c r="AL22" s="554"/>
      <c r="AM22" s="554"/>
      <c r="AN22" s="555"/>
      <c r="AO22" s="363" t="s">
        <v>238</v>
      </c>
      <c r="AP22" s="364"/>
      <c r="AQ22" s="364"/>
      <c r="AR22" s="364"/>
      <c r="AS22" s="364"/>
      <c r="AT22" s="364"/>
      <c r="AU22" s="364"/>
      <c r="AV22" s="364"/>
      <c r="AW22" s="364"/>
      <c r="AX22" s="364"/>
      <c r="AY22" s="364"/>
      <c r="AZ22" s="364"/>
      <c r="BA22" s="365" t="s">
        <v>152</v>
      </c>
      <c r="BB22" s="366"/>
      <c r="BC22" s="366"/>
      <c r="BD22" s="366"/>
      <c r="BE22" s="366"/>
      <c r="BF22" s="366"/>
      <c r="BG22" s="367"/>
      <c r="BH22" s="411"/>
      <c r="BI22" s="412"/>
      <c r="BJ22" s="412"/>
      <c r="BK22" s="412"/>
      <c r="BL22" s="412"/>
      <c r="BM22" s="412"/>
      <c r="BN22" s="412"/>
      <c r="BO22" s="412"/>
      <c r="BP22" s="412"/>
      <c r="BQ22" s="412"/>
      <c r="BR22" s="412"/>
      <c r="BS22" s="413"/>
      <c r="BT22" s="411"/>
      <c r="BU22" s="412"/>
      <c r="BV22" s="412"/>
      <c r="BW22" s="412"/>
      <c r="BX22" s="412"/>
      <c r="BY22" s="412"/>
      <c r="BZ22" s="412"/>
      <c r="CA22" s="412"/>
      <c r="CB22" s="412"/>
      <c r="CC22" s="412"/>
      <c r="CD22" s="412"/>
      <c r="CE22" s="413"/>
      <c r="CF22" s="411"/>
      <c r="CG22" s="412"/>
      <c r="CH22" s="412"/>
      <c r="CI22" s="412"/>
      <c r="CJ22" s="412"/>
      <c r="CK22" s="412"/>
      <c r="CL22" s="412"/>
      <c r="CM22" s="412"/>
      <c r="CN22" s="412"/>
      <c r="CO22" s="412"/>
      <c r="CP22" s="412"/>
      <c r="CQ22" s="412"/>
      <c r="CR22" s="413"/>
      <c r="CS22" s="411"/>
      <c r="CT22" s="412"/>
      <c r="CU22" s="412"/>
      <c r="CV22" s="412"/>
      <c r="CW22" s="412"/>
      <c r="CX22" s="412"/>
      <c r="CY22" s="412"/>
      <c r="CZ22" s="412"/>
      <c r="DA22" s="412"/>
      <c r="DB22" s="412"/>
      <c r="DC22" s="412"/>
      <c r="DD22" s="412"/>
      <c r="DE22" s="412"/>
      <c r="DF22" s="413"/>
      <c r="DG22" s="411"/>
      <c r="DH22" s="412"/>
      <c r="DI22" s="412"/>
      <c r="DJ22" s="412"/>
      <c r="DK22" s="412"/>
      <c r="DL22" s="412"/>
      <c r="DM22" s="412"/>
      <c r="DN22" s="412"/>
      <c r="DO22" s="412"/>
      <c r="DP22" s="412"/>
      <c r="DQ22" s="412"/>
      <c r="DR22" s="413"/>
      <c r="DS22" s="411"/>
      <c r="DT22" s="412"/>
      <c r="DU22" s="412"/>
      <c r="DV22" s="412"/>
      <c r="DW22" s="412"/>
      <c r="DX22" s="412"/>
      <c r="DY22" s="412"/>
      <c r="DZ22" s="412"/>
      <c r="EA22" s="412"/>
      <c r="EB22" s="412"/>
      <c r="EC22" s="412"/>
      <c r="ED22" s="412"/>
      <c r="EE22" s="413"/>
      <c r="EF22" s="411"/>
      <c r="EG22" s="412"/>
      <c r="EH22" s="412"/>
      <c r="EI22" s="412"/>
      <c r="EJ22" s="412"/>
      <c r="EK22" s="412"/>
      <c r="EL22" s="412"/>
      <c r="EM22" s="412"/>
      <c r="EN22" s="412"/>
      <c r="EO22" s="412"/>
      <c r="EP22" s="412"/>
      <c r="EQ22" s="412"/>
      <c r="ER22" s="413"/>
      <c r="ES22" s="411"/>
      <c r="ET22" s="412"/>
      <c r="EU22" s="412"/>
      <c r="EV22" s="412"/>
      <c r="EW22" s="412"/>
      <c r="EX22" s="412"/>
      <c r="EY22" s="412"/>
      <c r="EZ22" s="412"/>
      <c r="FA22" s="412"/>
      <c r="FB22" s="412"/>
      <c r="FC22" s="412"/>
      <c r="FD22" s="412"/>
      <c r="FE22" s="412"/>
      <c r="FF22" s="414"/>
    </row>
    <row r="23" spans="1:162" ht="18" customHeight="1">
      <c r="A23" s="553" t="s">
        <v>146</v>
      </c>
      <c r="B23" s="554"/>
      <c r="C23" s="554"/>
      <c r="D23" s="554"/>
      <c r="E23" s="554"/>
      <c r="F23" s="554"/>
      <c r="G23" s="554"/>
      <c r="H23" s="554"/>
      <c r="I23" s="554"/>
      <c r="J23" s="554"/>
      <c r="K23" s="554"/>
      <c r="L23" s="554"/>
      <c r="M23" s="554"/>
      <c r="N23" s="554"/>
      <c r="O23" s="554"/>
      <c r="P23" s="554"/>
      <c r="Q23" s="554"/>
      <c r="R23" s="554"/>
      <c r="S23" s="554"/>
      <c r="T23" s="554"/>
      <c r="U23" s="554"/>
      <c r="V23" s="554"/>
      <c r="W23" s="554"/>
      <c r="X23" s="554"/>
      <c r="Y23" s="554"/>
      <c r="Z23" s="554"/>
      <c r="AA23" s="554"/>
      <c r="AB23" s="554"/>
      <c r="AC23" s="554"/>
      <c r="AD23" s="554"/>
      <c r="AE23" s="554"/>
      <c r="AF23" s="554"/>
      <c r="AG23" s="554"/>
      <c r="AH23" s="554"/>
      <c r="AI23" s="554"/>
      <c r="AJ23" s="554"/>
      <c r="AK23" s="554"/>
      <c r="AL23" s="554"/>
      <c r="AM23" s="554"/>
      <c r="AN23" s="555"/>
      <c r="AO23" s="363" t="s">
        <v>239</v>
      </c>
      <c r="AP23" s="364"/>
      <c r="AQ23" s="364"/>
      <c r="AR23" s="364"/>
      <c r="AS23" s="364"/>
      <c r="AT23" s="364"/>
      <c r="AU23" s="364"/>
      <c r="AV23" s="364"/>
      <c r="AW23" s="364"/>
      <c r="AX23" s="364"/>
      <c r="AY23" s="364"/>
      <c r="AZ23" s="364"/>
      <c r="BA23" s="365" t="s">
        <v>153</v>
      </c>
      <c r="BB23" s="366"/>
      <c r="BC23" s="366"/>
      <c r="BD23" s="366"/>
      <c r="BE23" s="366"/>
      <c r="BF23" s="366"/>
      <c r="BG23" s="367"/>
      <c r="BH23" s="411"/>
      <c r="BI23" s="412"/>
      <c r="BJ23" s="412"/>
      <c r="BK23" s="412"/>
      <c r="BL23" s="412"/>
      <c r="BM23" s="412"/>
      <c r="BN23" s="412"/>
      <c r="BO23" s="412"/>
      <c r="BP23" s="412"/>
      <c r="BQ23" s="412"/>
      <c r="BR23" s="412"/>
      <c r="BS23" s="413"/>
      <c r="BT23" s="411"/>
      <c r="BU23" s="412"/>
      <c r="BV23" s="412"/>
      <c r="BW23" s="412"/>
      <c r="BX23" s="412"/>
      <c r="BY23" s="412"/>
      <c r="BZ23" s="412"/>
      <c r="CA23" s="412"/>
      <c r="CB23" s="412"/>
      <c r="CC23" s="412"/>
      <c r="CD23" s="412"/>
      <c r="CE23" s="413"/>
      <c r="CF23" s="411"/>
      <c r="CG23" s="412"/>
      <c r="CH23" s="412"/>
      <c r="CI23" s="412"/>
      <c r="CJ23" s="412"/>
      <c r="CK23" s="412"/>
      <c r="CL23" s="412"/>
      <c r="CM23" s="412"/>
      <c r="CN23" s="412"/>
      <c r="CO23" s="412"/>
      <c r="CP23" s="412"/>
      <c r="CQ23" s="412"/>
      <c r="CR23" s="413"/>
      <c r="CS23" s="411"/>
      <c r="CT23" s="412"/>
      <c r="CU23" s="412"/>
      <c r="CV23" s="412"/>
      <c r="CW23" s="412"/>
      <c r="CX23" s="412"/>
      <c r="CY23" s="412"/>
      <c r="CZ23" s="412"/>
      <c r="DA23" s="412"/>
      <c r="DB23" s="412"/>
      <c r="DC23" s="412"/>
      <c r="DD23" s="412"/>
      <c r="DE23" s="412"/>
      <c r="DF23" s="413"/>
      <c r="DG23" s="411"/>
      <c r="DH23" s="412"/>
      <c r="DI23" s="412"/>
      <c r="DJ23" s="412"/>
      <c r="DK23" s="412"/>
      <c r="DL23" s="412"/>
      <c r="DM23" s="412"/>
      <c r="DN23" s="412"/>
      <c r="DO23" s="412"/>
      <c r="DP23" s="412"/>
      <c r="DQ23" s="412"/>
      <c r="DR23" s="413"/>
      <c r="DS23" s="411"/>
      <c r="DT23" s="412"/>
      <c r="DU23" s="412"/>
      <c r="DV23" s="412"/>
      <c r="DW23" s="412"/>
      <c r="DX23" s="412"/>
      <c r="DY23" s="412"/>
      <c r="DZ23" s="412"/>
      <c r="EA23" s="412"/>
      <c r="EB23" s="412"/>
      <c r="EC23" s="412"/>
      <c r="ED23" s="412"/>
      <c r="EE23" s="413"/>
      <c r="EF23" s="411"/>
      <c r="EG23" s="412"/>
      <c r="EH23" s="412"/>
      <c r="EI23" s="412"/>
      <c r="EJ23" s="412"/>
      <c r="EK23" s="412"/>
      <c r="EL23" s="412"/>
      <c r="EM23" s="412"/>
      <c r="EN23" s="412"/>
      <c r="EO23" s="412"/>
      <c r="EP23" s="412"/>
      <c r="EQ23" s="412"/>
      <c r="ER23" s="413"/>
      <c r="ES23" s="411"/>
      <c r="ET23" s="412"/>
      <c r="EU23" s="412"/>
      <c r="EV23" s="412"/>
      <c r="EW23" s="412"/>
      <c r="EX23" s="412"/>
      <c r="EY23" s="412"/>
      <c r="EZ23" s="412"/>
      <c r="FA23" s="412"/>
      <c r="FB23" s="412"/>
      <c r="FC23" s="412"/>
      <c r="FD23" s="412"/>
      <c r="FE23" s="412"/>
      <c r="FF23" s="414"/>
    </row>
    <row r="24" spans="1:162" ht="18" customHeight="1">
      <c r="A24" s="403" t="s">
        <v>154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5"/>
      <c r="AO24" s="363" t="s">
        <v>155</v>
      </c>
      <c r="AP24" s="364"/>
      <c r="AQ24" s="364"/>
      <c r="AR24" s="364"/>
      <c r="AS24" s="364"/>
      <c r="AT24" s="364"/>
      <c r="AU24" s="364"/>
      <c r="AV24" s="364"/>
      <c r="AW24" s="364"/>
      <c r="AX24" s="364"/>
      <c r="AY24" s="364"/>
      <c r="AZ24" s="364"/>
      <c r="BA24" s="365" t="s">
        <v>86</v>
      </c>
      <c r="BB24" s="366"/>
      <c r="BC24" s="366"/>
      <c r="BD24" s="366"/>
      <c r="BE24" s="366"/>
      <c r="BF24" s="366"/>
      <c r="BG24" s="367"/>
      <c r="BH24" s="411">
        <v>113861788.69</v>
      </c>
      <c r="BI24" s="412"/>
      <c r="BJ24" s="412"/>
      <c r="BK24" s="412"/>
      <c r="BL24" s="412"/>
      <c r="BM24" s="412"/>
      <c r="BN24" s="412"/>
      <c r="BO24" s="412"/>
      <c r="BP24" s="412"/>
      <c r="BQ24" s="412"/>
      <c r="BR24" s="412"/>
      <c r="BS24" s="413"/>
      <c r="BT24" s="434" t="s">
        <v>131</v>
      </c>
      <c r="BU24" s="435"/>
      <c r="BV24" s="435"/>
      <c r="BW24" s="435"/>
      <c r="BX24" s="435"/>
      <c r="BY24" s="435"/>
      <c r="BZ24" s="435"/>
      <c r="CA24" s="435"/>
      <c r="CB24" s="435"/>
      <c r="CC24" s="435"/>
      <c r="CD24" s="435"/>
      <c r="CE24" s="436"/>
      <c r="CF24" s="434" t="s">
        <v>131</v>
      </c>
      <c r="CG24" s="435"/>
      <c r="CH24" s="435"/>
      <c r="CI24" s="435"/>
      <c r="CJ24" s="435"/>
      <c r="CK24" s="435"/>
      <c r="CL24" s="435"/>
      <c r="CM24" s="435"/>
      <c r="CN24" s="435"/>
      <c r="CO24" s="435"/>
      <c r="CP24" s="435"/>
      <c r="CQ24" s="435"/>
      <c r="CR24" s="436"/>
      <c r="CS24" s="434" t="s">
        <v>131</v>
      </c>
      <c r="CT24" s="435"/>
      <c r="CU24" s="435"/>
      <c r="CV24" s="435"/>
      <c r="CW24" s="435"/>
      <c r="CX24" s="435"/>
      <c r="CY24" s="435"/>
      <c r="CZ24" s="435"/>
      <c r="DA24" s="435"/>
      <c r="DB24" s="435"/>
      <c r="DC24" s="435"/>
      <c r="DD24" s="435"/>
      <c r="DE24" s="435"/>
      <c r="DF24" s="436"/>
      <c r="DG24" s="516">
        <v>-1019785.19</v>
      </c>
      <c r="DH24" s="517"/>
      <c r="DI24" s="517"/>
      <c r="DJ24" s="517"/>
      <c r="DK24" s="517"/>
      <c r="DL24" s="517"/>
      <c r="DM24" s="517"/>
      <c r="DN24" s="517"/>
      <c r="DO24" s="517"/>
      <c r="DP24" s="517"/>
      <c r="DQ24" s="517"/>
      <c r="DR24" s="518"/>
      <c r="DS24" s="516"/>
      <c r="DT24" s="517"/>
      <c r="DU24" s="517"/>
      <c r="DV24" s="517"/>
      <c r="DW24" s="517"/>
      <c r="DX24" s="517"/>
      <c r="DY24" s="517"/>
      <c r="DZ24" s="517"/>
      <c r="EA24" s="517"/>
      <c r="EB24" s="517"/>
      <c r="EC24" s="517"/>
      <c r="ED24" s="517"/>
      <c r="EE24" s="518"/>
      <c r="EF24" s="516"/>
      <c r="EG24" s="517"/>
      <c r="EH24" s="517"/>
      <c r="EI24" s="517"/>
      <c r="EJ24" s="517"/>
      <c r="EK24" s="517"/>
      <c r="EL24" s="517"/>
      <c r="EM24" s="517"/>
      <c r="EN24" s="517"/>
      <c r="EO24" s="517"/>
      <c r="EP24" s="517"/>
      <c r="EQ24" s="517"/>
      <c r="ER24" s="518"/>
      <c r="ES24" s="411">
        <f>BH24+DG24</f>
        <v>112842003.5</v>
      </c>
      <c r="ET24" s="412"/>
      <c r="EU24" s="412"/>
      <c r="EV24" s="412"/>
      <c r="EW24" s="412"/>
      <c r="EX24" s="412"/>
      <c r="EY24" s="412"/>
      <c r="EZ24" s="412"/>
      <c r="FA24" s="412"/>
      <c r="FB24" s="412"/>
      <c r="FC24" s="412"/>
      <c r="FD24" s="412"/>
      <c r="FE24" s="412"/>
      <c r="FF24" s="414"/>
    </row>
    <row r="25" spans="1:162" ht="18" customHeight="1">
      <c r="A25" s="553" t="s">
        <v>156</v>
      </c>
      <c r="B25" s="554"/>
      <c r="C25" s="554"/>
      <c r="D25" s="554"/>
      <c r="E25" s="554"/>
      <c r="F25" s="554"/>
      <c r="G25" s="554"/>
      <c r="H25" s="554"/>
      <c r="I25" s="554"/>
      <c r="J25" s="554"/>
      <c r="K25" s="554"/>
      <c r="L25" s="554"/>
      <c r="M25" s="554"/>
      <c r="N25" s="554"/>
      <c r="O25" s="554"/>
      <c r="P25" s="554"/>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5"/>
      <c r="AO25" s="363" t="s">
        <v>240</v>
      </c>
      <c r="AP25" s="364"/>
      <c r="AQ25" s="364"/>
      <c r="AR25" s="364"/>
      <c r="AS25" s="364"/>
      <c r="AT25" s="364"/>
      <c r="AU25" s="364"/>
      <c r="AV25" s="364"/>
      <c r="AW25" s="364"/>
      <c r="AX25" s="364"/>
      <c r="AY25" s="364"/>
      <c r="AZ25" s="364"/>
      <c r="BA25" s="365" t="s">
        <v>104</v>
      </c>
      <c r="BB25" s="366"/>
      <c r="BC25" s="366"/>
      <c r="BD25" s="366"/>
      <c r="BE25" s="366"/>
      <c r="BF25" s="366"/>
      <c r="BG25" s="367"/>
      <c r="BH25" s="380"/>
      <c r="BI25" s="381"/>
      <c r="BJ25" s="381"/>
      <c r="BK25" s="381"/>
      <c r="BL25" s="381"/>
      <c r="BM25" s="381"/>
      <c r="BN25" s="381"/>
      <c r="BO25" s="381"/>
      <c r="BP25" s="381"/>
      <c r="BQ25" s="381"/>
      <c r="BR25" s="381"/>
      <c r="BS25" s="382"/>
      <c r="BT25" s="434" t="s">
        <v>131</v>
      </c>
      <c r="BU25" s="435"/>
      <c r="BV25" s="435"/>
      <c r="BW25" s="435"/>
      <c r="BX25" s="435"/>
      <c r="BY25" s="435"/>
      <c r="BZ25" s="435"/>
      <c r="CA25" s="435"/>
      <c r="CB25" s="435"/>
      <c r="CC25" s="435"/>
      <c r="CD25" s="435"/>
      <c r="CE25" s="436"/>
      <c r="CF25" s="434" t="s">
        <v>131</v>
      </c>
      <c r="CG25" s="435"/>
      <c r="CH25" s="435"/>
      <c r="CI25" s="435"/>
      <c r="CJ25" s="435"/>
      <c r="CK25" s="435"/>
      <c r="CL25" s="435"/>
      <c r="CM25" s="435"/>
      <c r="CN25" s="435"/>
      <c r="CO25" s="435"/>
      <c r="CP25" s="435"/>
      <c r="CQ25" s="435"/>
      <c r="CR25" s="436"/>
      <c r="CS25" s="434" t="s">
        <v>131</v>
      </c>
      <c r="CT25" s="435"/>
      <c r="CU25" s="435"/>
      <c r="CV25" s="435"/>
      <c r="CW25" s="435"/>
      <c r="CX25" s="435"/>
      <c r="CY25" s="435"/>
      <c r="CZ25" s="435"/>
      <c r="DA25" s="435"/>
      <c r="DB25" s="435"/>
      <c r="DC25" s="435"/>
      <c r="DD25" s="435"/>
      <c r="DE25" s="435"/>
      <c r="DF25" s="436"/>
      <c r="DG25" s="434"/>
      <c r="DH25" s="435"/>
      <c r="DI25" s="435"/>
      <c r="DJ25" s="435"/>
      <c r="DK25" s="435"/>
      <c r="DL25" s="435"/>
      <c r="DM25" s="435"/>
      <c r="DN25" s="435"/>
      <c r="DO25" s="435"/>
      <c r="DP25" s="435"/>
      <c r="DQ25" s="435"/>
      <c r="DR25" s="436"/>
      <c r="DS25" s="434"/>
      <c r="DT25" s="435"/>
      <c r="DU25" s="435"/>
      <c r="DV25" s="435"/>
      <c r="DW25" s="435"/>
      <c r="DX25" s="435"/>
      <c r="DY25" s="435"/>
      <c r="DZ25" s="435"/>
      <c r="EA25" s="435"/>
      <c r="EB25" s="435"/>
      <c r="EC25" s="435"/>
      <c r="ED25" s="435"/>
      <c r="EE25" s="436"/>
      <c r="EF25" s="434"/>
      <c r="EG25" s="435"/>
      <c r="EH25" s="435"/>
      <c r="EI25" s="435"/>
      <c r="EJ25" s="435"/>
      <c r="EK25" s="435"/>
      <c r="EL25" s="435"/>
      <c r="EM25" s="435"/>
      <c r="EN25" s="435"/>
      <c r="EO25" s="435"/>
      <c r="EP25" s="435"/>
      <c r="EQ25" s="435"/>
      <c r="ER25" s="436"/>
      <c r="ES25" s="380"/>
      <c r="ET25" s="381"/>
      <c r="EU25" s="381"/>
      <c r="EV25" s="381"/>
      <c r="EW25" s="381"/>
      <c r="EX25" s="381"/>
      <c r="EY25" s="381"/>
      <c r="EZ25" s="381"/>
      <c r="FA25" s="381"/>
      <c r="FB25" s="381"/>
      <c r="FC25" s="381"/>
      <c r="FD25" s="381"/>
      <c r="FE25" s="381"/>
      <c r="FF25" s="383"/>
    </row>
    <row r="26" spans="1:162" ht="18" customHeight="1">
      <c r="A26" s="553" t="s">
        <v>158</v>
      </c>
      <c r="B26" s="554"/>
      <c r="C26" s="554"/>
      <c r="D26" s="554"/>
      <c r="E26" s="554"/>
      <c r="F26" s="554"/>
      <c r="G26" s="554"/>
      <c r="H26" s="554"/>
      <c r="I26" s="554"/>
      <c r="J26" s="554"/>
      <c r="K26" s="554"/>
      <c r="L26" s="554"/>
      <c r="M26" s="554"/>
      <c r="N26" s="554"/>
      <c r="O26" s="554"/>
      <c r="P26" s="554"/>
      <c r="Q26" s="554"/>
      <c r="R26" s="554"/>
      <c r="S26" s="554"/>
      <c r="T26" s="554"/>
      <c r="U26" s="554"/>
      <c r="V26" s="554"/>
      <c r="W26" s="554"/>
      <c r="X26" s="554"/>
      <c r="Y26" s="554"/>
      <c r="Z26" s="554"/>
      <c r="AA26" s="554"/>
      <c r="AB26" s="554"/>
      <c r="AC26" s="554"/>
      <c r="AD26" s="554"/>
      <c r="AE26" s="554"/>
      <c r="AF26" s="554"/>
      <c r="AG26" s="554"/>
      <c r="AH26" s="554"/>
      <c r="AI26" s="554"/>
      <c r="AJ26" s="554"/>
      <c r="AK26" s="554"/>
      <c r="AL26" s="554"/>
      <c r="AM26" s="554"/>
      <c r="AN26" s="555"/>
      <c r="AO26" s="363" t="s">
        <v>241</v>
      </c>
      <c r="AP26" s="364"/>
      <c r="AQ26" s="364"/>
      <c r="AR26" s="364"/>
      <c r="AS26" s="364"/>
      <c r="AT26" s="364"/>
      <c r="AU26" s="364"/>
      <c r="AV26" s="364"/>
      <c r="AW26" s="364"/>
      <c r="AX26" s="364"/>
      <c r="AY26" s="364"/>
      <c r="AZ26" s="364"/>
      <c r="BA26" s="365" t="s">
        <v>105</v>
      </c>
      <c r="BB26" s="366"/>
      <c r="BC26" s="366"/>
      <c r="BD26" s="366"/>
      <c r="BE26" s="366"/>
      <c r="BF26" s="366"/>
      <c r="BG26" s="367"/>
      <c r="BH26" s="411">
        <v>66970.73</v>
      </c>
      <c r="BI26" s="412"/>
      <c r="BJ26" s="412"/>
      <c r="BK26" s="412"/>
      <c r="BL26" s="412"/>
      <c r="BM26" s="412"/>
      <c r="BN26" s="412"/>
      <c r="BO26" s="412"/>
      <c r="BP26" s="412"/>
      <c r="BQ26" s="412"/>
      <c r="BR26" s="412"/>
      <c r="BS26" s="413"/>
      <c r="BT26" s="434" t="s">
        <v>131</v>
      </c>
      <c r="BU26" s="435"/>
      <c r="BV26" s="435"/>
      <c r="BW26" s="435"/>
      <c r="BX26" s="435"/>
      <c r="BY26" s="435"/>
      <c r="BZ26" s="435"/>
      <c r="CA26" s="435"/>
      <c r="CB26" s="435"/>
      <c r="CC26" s="435"/>
      <c r="CD26" s="435"/>
      <c r="CE26" s="436"/>
      <c r="CF26" s="434" t="s">
        <v>131</v>
      </c>
      <c r="CG26" s="435"/>
      <c r="CH26" s="435"/>
      <c r="CI26" s="435"/>
      <c r="CJ26" s="435"/>
      <c r="CK26" s="435"/>
      <c r="CL26" s="435"/>
      <c r="CM26" s="435"/>
      <c r="CN26" s="435"/>
      <c r="CO26" s="435"/>
      <c r="CP26" s="435"/>
      <c r="CQ26" s="435"/>
      <c r="CR26" s="436"/>
      <c r="CS26" s="434" t="s">
        <v>131</v>
      </c>
      <c r="CT26" s="435"/>
      <c r="CU26" s="435"/>
      <c r="CV26" s="435"/>
      <c r="CW26" s="435"/>
      <c r="CX26" s="435"/>
      <c r="CY26" s="435"/>
      <c r="CZ26" s="435"/>
      <c r="DA26" s="435"/>
      <c r="DB26" s="435"/>
      <c r="DC26" s="435"/>
      <c r="DD26" s="435"/>
      <c r="DE26" s="435"/>
      <c r="DF26" s="436"/>
      <c r="DG26" s="516">
        <v>4618.68</v>
      </c>
      <c r="DH26" s="517"/>
      <c r="DI26" s="517"/>
      <c r="DJ26" s="517"/>
      <c r="DK26" s="517"/>
      <c r="DL26" s="517"/>
      <c r="DM26" s="517"/>
      <c r="DN26" s="517"/>
      <c r="DO26" s="517"/>
      <c r="DP26" s="517"/>
      <c r="DQ26" s="517"/>
      <c r="DR26" s="518"/>
      <c r="DS26" s="434"/>
      <c r="DT26" s="435"/>
      <c r="DU26" s="435"/>
      <c r="DV26" s="435"/>
      <c r="DW26" s="435"/>
      <c r="DX26" s="435"/>
      <c r="DY26" s="435"/>
      <c r="DZ26" s="435"/>
      <c r="EA26" s="435"/>
      <c r="EB26" s="435"/>
      <c r="EC26" s="435"/>
      <c r="ED26" s="435"/>
      <c r="EE26" s="436"/>
      <c r="EF26" s="434"/>
      <c r="EG26" s="435"/>
      <c r="EH26" s="435"/>
      <c r="EI26" s="435"/>
      <c r="EJ26" s="435"/>
      <c r="EK26" s="435"/>
      <c r="EL26" s="435"/>
      <c r="EM26" s="435"/>
      <c r="EN26" s="435"/>
      <c r="EO26" s="435"/>
      <c r="EP26" s="435"/>
      <c r="EQ26" s="435"/>
      <c r="ER26" s="436"/>
      <c r="ES26" s="411">
        <v>71589.41</v>
      </c>
      <c r="ET26" s="412"/>
      <c r="EU26" s="412"/>
      <c r="EV26" s="412"/>
      <c r="EW26" s="412"/>
      <c r="EX26" s="412"/>
      <c r="EY26" s="412"/>
      <c r="EZ26" s="412"/>
      <c r="FA26" s="412"/>
      <c r="FB26" s="412"/>
      <c r="FC26" s="412"/>
      <c r="FD26" s="412"/>
      <c r="FE26" s="412"/>
      <c r="FF26" s="414"/>
    </row>
    <row r="27" spans="1:162" ht="18" customHeight="1">
      <c r="A27" s="526" t="s">
        <v>159</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c r="AN27" s="528"/>
      <c r="AO27" s="398" t="s">
        <v>242</v>
      </c>
      <c r="AP27" s="399"/>
      <c r="AQ27" s="399"/>
      <c r="AR27" s="399"/>
      <c r="AS27" s="399"/>
      <c r="AT27" s="399"/>
      <c r="AU27" s="399"/>
      <c r="AV27" s="399"/>
      <c r="AW27" s="399"/>
      <c r="AX27" s="399"/>
      <c r="AY27" s="399"/>
      <c r="AZ27" s="399"/>
      <c r="BA27" s="400" t="s">
        <v>157</v>
      </c>
      <c r="BB27" s="401"/>
      <c r="BC27" s="401"/>
      <c r="BD27" s="401"/>
      <c r="BE27" s="401"/>
      <c r="BF27" s="401"/>
      <c r="BG27" s="402"/>
      <c r="BH27" s="376"/>
      <c r="BI27" s="377"/>
      <c r="BJ27" s="377"/>
      <c r="BK27" s="377"/>
      <c r="BL27" s="377"/>
      <c r="BM27" s="377"/>
      <c r="BN27" s="377"/>
      <c r="BO27" s="377"/>
      <c r="BP27" s="377"/>
      <c r="BQ27" s="377"/>
      <c r="BR27" s="377"/>
      <c r="BS27" s="378"/>
      <c r="BT27" s="547" t="s">
        <v>131</v>
      </c>
      <c r="BU27" s="548"/>
      <c r="BV27" s="548"/>
      <c r="BW27" s="548"/>
      <c r="BX27" s="548"/>
      <c r="BY27" s="548"/>
      <c r="BZ27" s="548"/>
      <c r="CA27" s="548"/>
      <c r="CB27" s="548"/>
      <c r="CC27" s="548"/>
      <c r="CD27" s="548"/>
      <c r="CE27" s="549"/>
      <c r="CF27" s="547" t="s">
        <v>131</v>
      </c>
      <c r="CG27" s="548"/>
      <c r="CH27" s="548"/>
      <c r="CI27" s="548"/>
      <c r="CJ27" s="548"/>
      <c r="CK27" s="548"/>
      <c r="CL27" s="548"/>
      <c r="CM27" s="548"/>
      <c r="CN27" s="548"/>
      <c r="CO27" s="548"/>
      <c r="CP27" s="548"/>
      <c r="CQ27" s="548"/>
      <c r="CR27" s="549"/>
      <c r="CS27" s="547" t="s">
        <v>131</v>
      </c>
      <c r="CT27" s="548"/>
      <c r="CU27" s="548"/>
      <c r="CV27" s="548"/>
      <c r="CW27" s="548"/>
      <c r="CX27" s="548"/>
      <c r="CY27" s="548"/>
      <c r="CZ27" s="548"/>
      <c r="DA27" s="548"/>
      <c r="DB27" s="548"/>
      <c r="DC27" s="548"/>
      <c r="DD27" s="548"/>
      <c r="DE27" s="548"/>
      <c r="DF27" s="549"/>
      <c r="DG27" s="547"/>
      <c r="DH27" s="548"/>
      <c r="DI27" s="548"/>
      <c r="DJ27" s="548"/>
      <c r="DK27" s="548"/>
      <c r="DL27" s="548"/>
      <c r="DM27" s="548"/>
      <c r="DN27" s="548"/>
      <c r="DO27" s="548"/>
      <c r="DP27" s="548"/>
      <c r="DQ27" s="548"/>
      <c r="DR27" s="549"/>
      <c r="DS27" s="547"/>
      <c r="DT27" s="548"/>
      <c r="DU27" s="548"/>
      <c r="DV27" s="548"/>
      <c r="DW27" s="548"/>
      <c r="DX27" s="548"/>
      <c r="DY27" s="548"/>
      <c r="DZ27" s="548"/>
      <c r="EA27" s="548"/>
      <c r="EB27" s="548"/>
      <c r="EC27" s="548"/>
      <c r="ED27" s="548"/>
      <c r="EE27" s="549"/>
      <c r="EF27" s="547"/>
      <c r="EG27" s="548"/>
      <c r="EH27" s="548"/>
      <c r="EI27" s="548"/>
      <c r="EJ27" s="548"/>
      <c r="EK27" s="548"/>
      <c r="EL27" s="548"/>
      <c r="EM27" s="548"/>
      <c r="EN27" s="548"/>
      <c r="EO27" s="548"/>
      <c r="EP27" s="548"/>
      <c r="EQ27" s="548"/>
      <c r="ER27" s="549"/>
      <c r="ES27" s="376"/>
      <c r="ET27" s="377"/>
      <c r="EU27" s="377"/>
      <c r="EV27" s="377"/>
      <c r="EW27" s="377"/>
      <c r="EX27" s="377"/>
      <c r="EY27" s="377"/>
      <c r="EZ27" s="377"/>
      <c r="FA27" s="377"/>
      <c r="FB27" s="377"/>
      <c r="FC27" s="377"/>
      <c r="FD27" s="377"/>
      <c r="FE27" s="377"/>
      <c r="FF27" s="379"/>
    </row>
    <row r="28" spans="1:162" s="4" customFormat="1" ht="2.25" customHeight="1" thickBot="1">
      <c r="A28" s="384"/>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6"/>
      <c r="AO28" s="387"/>
      <c r="AP28" s="388"/>
      <c r="AQ28" s="388"/>
      <c r="AR28" s="388"/>
      <c r="AS28" s="388"/>
      <c r="AT28" s="388"/>
      <c r="AU28" s="388"/>
      <c r="AV28" s="388"/>
      <c r="AW28" s="388"/>
      <c r="AX28" s="388"/>
      <c r="AY28" s="388"/>
      <c r="AZ28" s="388"/>
      <c r="BA28" s="392"/>
      <c r="BB28" s="393"/>
      <c r="BC28" s="393"/>
      <c r="BD28" s="393"/>
      <c r="BE28" s="393"/>
      <c r="BF28" s="393"/>
      <c r="BG28" s="394"/>
      <c r="BH28" s="368"/>
      <c r="BI28" s="369"/>
      <c r="BJ28" s="369"/>
      <c r="BK28" s="369"/>
      <c r="BL28" s="369"/>
      <c r="BM28" s="369"/>
      <c r="BN28" s="369"/>
      <c r="BO28" s="369"/>
      <c r="BP28" s="369"/>
      <c r="BQ28" s="369"/>
      <c r="BR28" s="369"/>
      <c r="BS28" s="370"/>
      <c r="BT28" s="368"/>
      <c r="BU28" s="369"/>
      <c r="BV28" s="369"/>
      <c r="BW28" s="369"/>
      <c r="BX28" s="369"/>
      <c r="BY28" s="369"/>
      <c r="BZ28" s="369"/>
      <c r="CA28" s="369"/>
      <c r="CB28" s="369"/>
      <c r="CC28" s="369"/>
      <c r="CD28" s="369"/>
      <c r="CE28" s="370"/>
      <c r="CF28" s="368"/>
      <c r="CG28" s="369"/>
      <c r="CH28" s="369"/>
      <c r="CI28" s="369"/>
      <c r="CJ28" s="369"/>
      <c r="CK28" s="369"/>
      <c r="CL28" s="369"/>
      <c r="CM28" s="369"/>
      <c r="CN28" s="369"/>
      <c r="CO28" s="369"/>
      <c r="CP28" s="369"/>
      <c r="CQ28" s="369"/>
      <c r="CR28" s="370"/>
      <c r="CS28" s="368"/>
      <c r="CT28" s="369"/>
      <c r="CU28" s="369"/>
      <c r="CV28" s="369"/>
      <c r="CW28" s="369"/>
      <c r="CX28" s="369"/>
      <c r="CY28" s="369"/>
      <c r="CZ28" s="369"/>
      <c r="DA28" s="369"/>
      <c r="DB28" s="369"/>
      <c r="DC28" s="369"/>
      <c r="DD28" s="369"/>
      <c r="DE28" s="369"/>
      <c r="DF28" s="370"/>
      <c r="DG28" s="368"/>
      <c r="DH28" s="369"/>
      <c r="DI28" s="369"/>
      <c r="DJ28" s="369"/>
      <c r="DK28" s="369"/>
      <c r="DL28" s="369"/>
      <c r="DM28" s="369"/>
      <c r="DN28" s="369"/>
      <c r="DO28" s="369"/>
      <c r="DP28" s="369"/>
      <c r="DQ28" s="369"/>
      <c r="DR28" s="369"/>
      <c r="DS28" s="369"/>
      <c r="DT28" s="369"/>
      <c r="DU28" s="369"/>
      <c r="DV28" s="369"/>
      <c r="DW28" s="369"/>
      <c r="DX28" s="369"/>
      <c r="DY28" s="369"/>
      <c r="DZ28" s="369"/>
      <c r="EA28" s="369"/>
      <c r="EB28" s="369"/>
      <c r="EC28" s="369"/>
      <c r="ED28" s="369"/>
      <c r="EE28" s="369"/>
      <c r="EF28" s="369"/>
      <c r="EG28" s="369"/>
      <c r="EH28" s="369"/>
      <c r="EI28" s="369"/>
      <c r="EJ28" s="369"/>
      <c r="EK28" s="369"/>
      <c r="EL28" s="369"/>
      <c r="EM28" s="369"/>
      <c r="EN28" s="369"/>
      <c r="EO28" s="369"/>
      <c r="EP28" s="369"/>
      <c r="EQ28" s="369"/>
      <c r="ER28" s="370"/>
      <c r="ES28" s="368"/>
      <c r="ET28" s="369"/>
      <c r="EU28" s="369"/>
      <c r="EV28" s="369"/>
      <c r="EW28" s="369"/>
      <c r="EX28" s="369"/>
      <c r="EY28" s="369"/>
      <c r="EZ28" s="369"/>
      <c r="FA28" s="369"/>
      <c r="FB28" s="369"/>
      <c r="FC28" s="369"/>
      <c r="FD28" s="369"/>
      <c r="FE28" s="369"/>
      <c r="FF28" s="371"/>
    </row>
    <row r="29" spans="1:162" ht="3"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7"/>
      <c r="AP29" s="7"/>
      <c r="AQ29" s="7"/>
      <c r="AR29" s="7"/>
      <c r="AS29" s="7"/>
      <c r="AT29" s="7"/>
      <c r="AU29" s="7"/>
      <c r="AV29" s="7"/>
      <c r="AW29" s="7"/>
      <c r="AX29" s="7"/>
      <c r="AY29" s="7"/>
      <c r="AZ29" s="7"/>
      <c r="BA29" s="7"/>
      <c r="BB29" s="7"/>
      <c r="BC29" s="7"/>
      <c r="BD29" s="7"/>
      <c r="BE29" s="7"/>
      <c r="BF29" s="7"/>
      <c r="BG29" s="7"/>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row>
    <row r="30" spans="1:162" ht="18"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7"/>
      <c r="BE30" s="7"/>
      <c r="BF30" s="7"/>
      <c r="BG30" s="7"/>
      <c r="FF30" s="18" t="s">
        <v>115</v>
      </c>
    </row>
    <row r="31" spans="1:162" s="11" customFormat="1" ht="12" customHeight="1" thickBot="1">
      <c r="A31" s="425">
        <v>1</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6"/>
      <c r="AL31" s="426"/>
      <c r="AM31" s="426"/>
      <c r="AN31" s="427"/>
      <c r="AO31" s="428">
        <v>2</v>
      </c>
      <c r="AP31" s="429"/>
      <c r="AQ31" s="429"/>
      <c r="AR31" s="429"/>
      <c r="AS31" s="429"/>
      <c r="AT31" s="429"/>
      <c r="AU31" s="429"/>
      <c r="AV31" s="429"/>
      <c r="AW31" s="429"/>
      <c r="AX31" s="429"/>
      <c r="AY31" s="429"/>
      <c r="AZ31" s="430"/>
      <c r="BA31" s="431">
        <v>3</v>
      </c>
      <c r="BB31" s="432"/>
      <c r="BC31" s="432"/>
      <c r="BD31" s="432"/>
      <c r="BE31" s="432"/>
      <c r="BF31" s="432"/>
      <c r="BG31" s="433"/>
      <c r="BH31" s="503">
        <v>4</v>
      </c>
      <c r="BI31" s="504"/>
      <c r="BJ31" s="504"/>
      <c r="BK31" s="504"/>
      <c r="BL31" s="504"/>
      <c r="BM31" s="504"/>
      <c r="BN31" s="504"/>
      <c r="BO31" s="504"/>
      <c r="BP31" s="504"/>
      <c r="BQ31" s="504"/>
      <c r="BR31" s="504"/>
      <c r="BS31" s="505"/>
      <c r="BT31" s="503">
        <v>5</v>
      </c>
      <c r="BU31" s="504"/>
      <c r="BV31" s="504"/>
      <c r="BW31" s="504"/>
      <c r="BX31" s="504"/>
      <c r="BY31" s="504"/>
      <c r="BZ31" s="504"/>
      <c r="CA31" s="504"/>
      <c r="CB31" s="504"/>
      <c r="CC31" s="504"/>
      <c r="CD31" s="504"/>
      <c r="CE31" s="505"/>
      <c r="CF31" s="503">
        <v>6</v>
      </c>
      <c r="CG31" s="504"/>
      <c r="CH31" s="504"/>
      <c r="CI31" s="504"/>
      <c r="CJ31" s="504"/>
      <c r="CK31" s="504"/>
      <c r="CL31" s="504"/>
      <c r="CM31" s="504"/>
      <c r="CN31" s="504"/>
      <c r="CO31" s="504"/>
      <c r="CP31" s="504"/>
      <c r="CQ31" s="504"/>
      <c r="CR31" s="505"/>
      <c r="CS31" s="503">
        <v>7</v>
      </c>
      <c r="CT31" s="504"/>
      <c r="CU31" s="504"/>
      <c r="CV31" s="504"/>
      <c r="CW31" s="504"/>
      <c r="CX31" s="504"/>
      <c r="CY31" s="504"/>
      <c r="CZ31" s="504"/>
      <c r="DA31" s="504"/>
      <c r="DB31" s="504"/>
      <c r="DC31" s="504"/>
      <c r="DD31" s="504"/>
      <c r="DE31" s="504"/>
      <c r="DF31" s="505"/>
      <c r="DG31" s="503">
        <v>8</v>
      </c>
      <c r="DH31" s="504"/>
      <c r="DI31" s="504"/>
      <c r="DJ31" s="504"/>
      <c r="DK31" s="504"/>
      <c r="DL31" s="504"/>
      <c r="DM31" s="504"/>
      <c r="DN31" s="504"/>
      <c r="DO31" s="504"/>
      <c r="DP31" s="504"/>
      <c r="DQ31" s="504"/>
      <c r="DR31" s="505"/>
      <c r="DS31" s="503">
        <v>9</v>
      </c>
      <c r="DT31" s="504"/>
      <c r="DU31" s="504"/>
      <c r="DV31" s="504"/>
      <c r="DW31" s="504"/>
      <c r="DX31" s="504"/>
      <c r="DY31" s="504"/>
      <c r="DZ31" s="504"/>
      <c r="EA31" s="504"/>
      <c r="EB31" s="504"/>
      <c r="EC31" s="504"/>
      <c r="ED31" s="504"/>
      <c r="EE31" s="505"/>
      <c r="EF31" s="503">
        <v>10</v>
      </c>
      <c r="EG31" s="504"/>
      <c r="EH31" s="504"/>
      <c r="EI31" s="504"/>
      <c r="EJ31" s="504"/>
      <c r="EK31" s="504"/>
      <c r="EL31" s="504"/>
      <c r="EM31" s="504"/>
      <c r="EN31" s="504"/>
      <c r="EO31" s="504"/>
      <c r="EP31" s="504"/>
      <c r="EQ31" s="504"/>
      <c r="ER31" s="505"/>
      <c r="ES31" s="503">
        <v>11</v>
      </c>
      <c r="ET31" s="504"/>
      <c r="EU31" s="504"/>
      <c r="EV31" s="504"/>
      <c r="EW31" s="504"/>
      <c r="EX31" s="504"/>
      <c r="EY31" s="504"/>
      <c r="EZ31" s="504"/>
      <c r="FA31" s="504"/>
      <c r="FB31" s="504"/>
      <c r="FC31" s="504"/>
      <c r="FD31" s="504"/>
      <c r="FE31" s="504"/>
      <c r="FF31" s="505"/>
    </row>
    <row r="32" spans="1:162" ht="21" customHeight="1">
      <c r="A32" s="553" t="s">
        <v>171</v>
      </c>
      <c r="B32" s="554"/>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c r="AE32" s="554"/>
      <c r="AF32" s="554"/>
      <c r="AG32" s="554"/>
      <c r="AH32" s="554"/>
      <c r="AI32" s="554"/>
      <c r="AJ32" s="554"/>
      <c r="AK32" s="554"/>
      <c r="AL32" s="554"/>
      <c r="AM32" s="554"/>
      <c r="AN32" s="555"/>
      <c r="AO32" s="519" t="s">
        <v>243</v>
      </c>
      <c r="AP32" s="520"/>
      <c r="AQ32" s="520"/>
      <c r="AR32" s="520"/>
      <c r="AS32" s="520"/>
      <c r="AT32" s="520"/>
      <c r="AU32" s="520"/>
      <c r="AV32" s="520"/>
      <c r="AW32" s="520"/>
      <c r="AX32" s="520"/>
      <c r="AY32" s="520"/>
      <c r="AZ32" s="520"/>
      <c r="BA32" s="520" t="s">
        <v>167</v>
      </c>
      <c r="BB32" s="520"/>
      <c r="BC32" s="520"/>
      <c r="BD32" s="520"/>
      <c r="BE32" s="520"/>
      <c r="BF32" s="520"/>
      <c r="BG32" s="520"/>
      <c r="BH32" s="422">
        <v>79798354.859999999</v>
      </c>
      <c r="BI32" s="423"/>
      <c r="BJ32" s="423"/>
      <c r="BK32" s="423"/>
      <c r="BL32" s="423"/>
      <c r="BM32" s="423"/>
      <c r="BN32" s="423"/>
      <c r="BO32" s="423"/>
      <c r="BP32" s="423"/>
      <c r="BQ32" s="423"/>
      <c r="BR32" s="423"/>
      <c r="BS32" s="424"/>
      <c r="BT32" s="556" t="s">
        <v>131</v>
      </c>
      <c r="BU32" s="557"/>
      <c r="BV32" s="557"/>
      <c r="BW32" s="557"/>
      <c r="BX32" s="557"/>
      <c r="BY32" s="557"/>
      <c r="BZ32" s="557"/>
      <c r="CA32" s="557"/>
      <c r="CB32" s="557"/>
      <c r="CC32" s="557"/>
      <c r="CD32" s="557"/>
      <c r="CE32" s="558"/>
      <c r="CF32" s="544" t="s">
        <v>131</v>
      </c>
      <c r="CG32" s="545"/>
      <c r="CH32" s="545"/>
      <c r="CI32" s="545"/>
      <c r="CJ32" s="545"/>
      <c r="CK32" s="545"/>
      <c r="CL32" s="545"/>
      <c r="CM32" s="545"/>
      <c r="CN32" s="545"/>
      <c r="CO32" s="545"/>
      <c r="CP32" s="545"/>
      <c r="CQ32" s="545"/>
      <c r="CR32" s="546"/>
      <c r="CS32" s="544" t="s">
        <v>131</v>
      </c>
      <c r="CT32" s="545"/>
      <c r="CU32" s="545"/>
      <c r="CV32" s="545"/>
      <c r="CW32" s="545"/>
      <c r="CX32" s="545"/>
      <c r="CY32" s="545"/>
      <c r="CZ32" s="545"/>
      <c r="DA32" s="545"/>
      <c r="DB32" s="545"/>
      <c r="DC32" s="545"/>
      <c r="DD32" s="545"/>
      <c r="DE32" s="545"/>
      <c r="DF32" s="546"/>
      <c r="DG32" s="510">
        <v>394986.42</v>
      </c>
      <c r="DH32" s="511"/>
      <c r="DI32" s="511"/>
      <c r="DJ32" s="511"/>
      <c r="DK32" s="511"/>
      <c r="DL32" s="511"/>
      <c r="DM32" s="511"/>
      <c r="DN32" s="511"/>
      <c r="DO32" s="511"/>
      <c r="DP32" s="511"/>
      <c r="DQ32" s="511"/>
      <c r="DR32" s="512"/>
      <c r="DS32" s="510"/>
      <c r="DT32" s="511"/>
      <c r="DU32" s="511"/>
      <c r="DV32" s="511"/>
      <c r="DW32" s="511"/>
      <c r="DX32" s="511"/>
      <c r="DY32" s="511"/>
      <c r="DZ32" s="511"/>
      <c r="EA32" s="511"/>
      <c r="EB32" s="511"/>
      <c r="EC32" s="511"/>
      <c r="ED32" s="511"/>
      <c r="EE32" s="512"/>
      <c r="EF32" s="510"/>
      <c r="EG32" s="511"/>
      <c r="EH32" s="511"/>
      <c r="EI32" s="511"/>
      <c r="EJ32" s="511"/>
      <c r="EK32" s="511"/>
      <c r="EL32" s="511"/>
      <c r="EM32" s="511"/>
      <c r="EN32" s="511"/>
      <c r="EO32" s="511"/>
      <c r="EP32" s="511"/>
      <c r="EQ32" s="511"/>
      <c r="ER32" s="512"/>
      <c r="ES32" s="422">
        <v>80193341.280000001</v>
      </c>
      <c r="ET32" s="423"/>
      <c r="EU32" s="423"/>
      <c r="EV32" s="423"/>
      <c r="EW32" s="423"/>
      <c r="EX32" s="423"/>
      <c r="EY32" s="423"/>
      <c r="EZ32" s="423"/>
      <c r="FA32" s="423"/>
      <c r="FB32" s="423"/>
      <c r="FC32" s="423"/>
      <c r="FD32" s="423"/>
      <c r="FE32" s="423"/>
      <c r="FF32" s="509"/>
    </row>
    <row r="33" spans="1:162" ht="21" customHeight="1">
      <c r="A33" s="553" t="s">
        <v>172</v>
      </c>
      <c r="B33" s="554"/>
      <c r="C33" s="554"/>
      <c r="D33" s="554"/>
      <c r="E33" s="554"/>
      <c r="F33" s="554"/>
      <c r="G33" s="554"/>
      <c r="H33" s="554"/>
      <c r="I33" s="554"/>
      <c r="J33" s="554"/>
      <c r="K33" s="554"/>
      <c r="L33" s="554"/>
      <c r="M33" s="554"/>
      <c r="N33" s="554"/>
      <c r="O33" s="554"/>
      <c r="P33" s="554"/>
      <c r="Q33" s="554"/>
      <c r="R33" s="554"/>
      <c r="S33" s="554"/>
      <c r="T33" s="554"/>
      <c r="U33" s="554"/>
      <c r="V33" s="554"/>
      <c r="W33" s="554"/>
      <c r="X33" s="554"/>
      <c r="Y33" s="554"/>
      <c r="Z33" s="554"/>
      <c r="AA33" s="554"/>
      <c r="AB33" s="554"/>
      <c r="AC33" s="554"/>
      <c r="AD33" s="554"/>
      <c r="AE33" s="554"/>
      <c r="AF33" s="554"/>
      <c r="AG33" s="554"/>
      <c r="AH33" s="554"/>
      <c r="AI33" s="554"/>
      <c r="AJ33" s="554"/>
      <c r="AK33" s="554"/>
      <c r="AL33" s="554"/>
      <c r="AM33" s="554"/>
      <c r="AN33" s="555"/>
      <c r="AO33" s="363" t="s">
        <v>244</v>
      </c>
      <c r="AP33" s="364"/>
      <c r="AQ33" s="364"/>
      <c r="AR33" s="364"/>
      <c r="AS33" s="364"/>
      <c r="AT33" s="364"/>
      <c r="AU33" s="364"/>
      <c r="AV33" s="364"/>
      <c r="AW33" s="364"/>
      <c r="AX33" s="364"/>
      <c r="AY33" s="364"/>
      <c r="AZ33" s="364"/>
      <c r="BA33" s="364" t="s">
        <v>168</v>
      </c>
      <c r="BB33" s="364"/>
      <c r="BC33" s="364"/>
      <c r="BD33" s="364"/>
      <c r="BE33" s="364"/>
      <c r="BF33" s="364"/>
      <c r="BG33" s="364"/>
      <c r="BH33" s="411">
        <v>10464248.439999999</v>
      </c>
      <c r="BI33" s="412"/>
      <c r="BJ33" s="412"/>
      <c r="BK33" s="412"/>
      <c r="BL33" s="412"/>
      <c r="BM33" s="412"/>
      <c r="BN33" s="412"/>
      <c r="BO33" s="412"/>
      <c r="BP33" s="412"/>
      <c r="BQ33" s="412"/>
      <c r="BR33" s="412"/>
      <c r="BS33" s="413"/>
      <c r="BT33" s="434" t="s">
        <v>131</v>
      </c>
      <c r="BU33" s="435"/>
      <c r="BV33" s="435"/>
      <c r="BW33" s="435"/>
      <c r="BX33" s="435"/>
      <c r="BY33" s="435"/>
      <c r="BZ33" s="435"/>
      <c r="CA33" s="435"/>
      <c r="CB33" s="435"/>
      <c r="CC33" s="435"/>
      <c r="CD33" s="435"/>
      <c r="CE33" s="436"/>
      <c r="CF33" s="380" t="s">
        <v>131</v>
      </c>
      <c r="CG33" s="381"/>
      <c r="CH33" s="381"/>
      <c r="CI33" s="381"/>
      <c r="CJ33" s="381"/>
      <c r="CK33" s="381"/>
      <c r="CL33" s="381"/>
      <c r="CM33" s="381"/>
      <c r="CN33" s="381"/>
      <c r="CO33" s="381"/>
      <c r="CP33" s="381"/>
      <c r="CQ33" s="381"/>
      <c r="CR33" s="382"/>
      <c r="CS33" s="380" t="s">
        <v>131</v>
      </c>
      <c r="CT33" s="381"/>
      <c r="CU33" s="381"/>
      <c r="CV33" s="381"/>
      <c r="CW33" s="381"/>
      <c r="CX33" s="381"/>
      <c r="CY33" s="381"/>
      <c r="CZ33" s="381"/>
      <c r="DA33" s="381"/>
      <c r="DB33" s="381"/>
      <c r="DC33" s="381"/>
      <c r="DD33" s="381"/>
      <c r="DE33" s="381"/>
      <c r="DF33" s="382"/>
      <c r="DG33" s="516">
        <v>-2365099.37</v>
      </c>
      <c r="DH33" s="517"/>
      <c r="DI33" s="517"/>
      <c r="DJ33" s="517"/>
      <c r="DK33" s="517"/>
      <c r="DL33" s="517"/>
      <c r="DM33" s="517"/>
      <c r="DN33" s="517"/>
      <c r="DO33" s="517"/>
      <c r="DP33" s="517"/>
      <c r="DQ33" s="517"/>
      <c r="DR33" s="518"/>
      <c r="DS33" s="516"/>
      <c r="DT33" s="517"/>
      <c r="DU33" s="517"/>
      <c r="DV33" s="517"/>
      <c r="DW33" s="517"/>
      <c r="DX33" s="517"/>
      <c r="DY33" s="517"/>
      <c r="DZ33" s="517"/>
      <c r="EA33" s="517"/>
      <c r="EB33" s="517"/>
      <c r="EC33" s="517"/>
      <c r="ED33" s="517"/>
      <c r="EE33" s="518"/>
      <c r="EF33" s="516"/>
      <c r="EG33" s="517"/>
      <c r="EH33" s="517"/>
      <c r="EI33" s="517"/>
      <c r="EJ33" s="517"/>
      <c r="EK33" s="517"/>
      <c r="EL33" s="517"/>
      <c r="EM33" s="517"/>
      <c r="EN33" s="517"/>
      <c r="EO33" s="517"/>
      <c r="EP33" s="517"/>
      <c r="EQ33" s="517"/>
      <c r="ER33" s="518"/>
      <c r="ES33" s="411">
        <v>8099149.0700000003</v>
      </c>
      <c r="ET33" s="412"/>
      <c r="EU33" s="412"/>
      <c r="EV33" s="412"/>
      <c r="EW33" s="412"/>
      <c r="EX33" s="412"/>
      <c r="EY33" s="412"/>
      <c r="EZ33" s="412"/>
      <c r="FA33" s="412"/>
      <c r="FB33" s="412"/>
      <c r="FC33" s="412"/>
      <c r="FD33" s="412"/>
      <c r="FE33" s="412"/>
      <c r="FF33" s="414"/>
    </row>
    <row r="34" spans="1:162" ht="28.5" customHeight="1">
      <c r="A34" s="553" t="s">
        <v>173</v>
      </c>
      <c r="B34" s="554"/>
      <c r="C34" s="554"/>
      <c r="D34" s="554"/>
      <c r="E34" s="554"/>
      <c r="F34" s="554"/>
      <c r="G34" s="554"/>
      <c r="H34" s="554"/>
      <c r="I34" s="554"/>
      <c r="J34" s="554"/>
      <c r="K34" s="554"/>
      <c r="L34" s="554"/>
      <c r="M34" s="554"/>
      <c r="N34" s="554"/>
      <c r="O34" s="554"/>
      <c r="P34" s="554"/>
      <c r="Q34" s="554"/>
      <c r="R34" s="554"/>
      <c r="S34" s="554"/>
      <c r="T34" s="554"/>
      <c r="U34" s="554"/>
      <c r="V34" s="554"/>
      <c r="W34" s="554"/>
      <c r="X34" s="554"/>
      <c r="Y34" s="554"/>
      <c r="Z34" s="554"/>
      <c r="AA34" s="554"/>
      <c r="AB34" s="554"/>
      <c r="AC34" s="554"/>
      <c r="AD34" s="554"/>
      <c r="AE34" s="554"/>
      <c r="AF34" s="554"/>
      <c r="AG34" s="554"/>
      <c r="AH34" s="554"/>
      <c r="AI34" s="554"/>
      <c r="AJ34" s="554"/>
      <c r="AK34" s="554"/>
      <c r="AL34" s="554"/>
      <c r="AM34" s="554"/>
      <c r="AN34" s="555"/>
      <c r="AO34" s="363" t="s">
        <v>245</v>
      </c>
      <c r="AP34" s="364"/>
      <c r="AQ34" s="364"/>
      <c r="AR34" s="364"/>
      <c r="AS34" s="364"/>
      <c r="AT34" s="364"/>
      <c r="AU34" s="364"/>
      <c r="AV34" s="364"/>
      <c r="AW34" s="364"/>
      <c r="AX34" s="364"/>
      <c r="AY34" s="364"/>
      <c r="AZ34" s="364"/>
      <c r="BA34" s="364" t="s">
        <v>169</v>
      </c>
      <c r="BB34" s="364"/>
      <c r="BC34" s="364"/>
      <c r="BD34" s="364"/>
      <c r="BE34" s="364"/>
      <c r="BF34" s="364"/>
      <c r="BG34" s="364"/>
      <c r="BH34" s="411">
        <v>23532214.66</v>
      </c>
      <c r="BI34" s="412"/>
      <c r="BJ34" s="412"/>
      <c r="BK34" s="412"/>
      <c r="BL34" s="412"/>
      <c r="BM34" s="412"/>
      <c r="BN34" s="412"/>
      <c r="BO34" s="412"/>
      <c r="BP34" s="412"/>
      <c r="BQ34" s="412"/>
      <c r="BR34" s="412"/>
      <c r="BS34" s="413"/>
      <c r="BT34" s="434" t="s">
        <v>131</v>
      </c>
      <c r="BU34" s="435"/>
      <c r="BV34" s="435"/>
      <c r="BW34" s="435"/>
      <c r="BX34" s="435"/>
      <c r="BY34" s="435"/>
      <c r="BZ34" s="435"/>
      <c r="CA34" s="435"/>
      <c r="CB34" s="435"/>
      <c r="CC34" s="435"/>
      <c r="CD34" s="435"/>
      <c r="CE34" s="436"/>
      <c r="CF34" s="380" t="s">
        <v>131</v>
      </c>
      <c r="CG34" s="381"/>
      <c r="CH34" s="381"/>
      <c r="CI34" s="381"/>
      <c r="CJ34" s="381"/>
      <c r="CK34" s="381"/>
      <c r="CL34" s="381"/>
      <c r="CM34" s="381"/>
      <c r="CN34" s="381"/>
      <c r="CO34" s="381"/>
      <c r="CP34" s="381"/>
      <c r="CQ34" s="381"/>
      <c r="CR34" s="382"/>
      <c r="CS34" s="380" t="s">
        <v>131</v>
      </c>
      <c r="CT34" s="381"/>
      <c r="CU34" s="381"/>
      <c r="CV34" s="381"/>
      <c r="CW34" s="381"/>
      <c r="CX34" s="381"/>
      <c r="CY34" s="381"/>
      <c r="CZ34" s="381"/>
      <c r="DA34" s="381"/>
      <c r="DB34" s="381"/>
      <c r="DC34" s="381"/>
      <c r="DD34" s="381"/>
      <c r="DE34" s="381"/>
      <c r="DF34" s="382"/>
      <c r="DG34" s="516">
        <v>945709.08</v>
      </c>
      <c r="DH34" s="517"/>
      <c r="DI34" s="517"/>
      <c r="DJ34" s="517"/>
      <c r="DK34" s="517"/>
      <c r="DL34" s="517"/>
      <c r="DM34" s="517"/>
      <c r="DN34" s="517"/>
      <c r="DO34" s="517"/>
      <c r="DP34" s="517"/>
      <c r="DQ34" s="517"/>
      <c r="DR34" s="518"/>
      <c r="DS34" s="516"/>
      <c r="DT34" s="517"/>
      <c r="DU34" s="517"/>
      <c r="DV34" s="517"/>
      <c r="DW34" s="517"/>
      <c r="DX34" s="517"/>
      <c r="DY34" s="517"/>
      <c r="DZ34" s="517"/>
      <c r="EA34" s="517"/>
      <c r="EB34" s="517"/>
      <c r="EC34" s="517"/>
      <c r="ED34" s="517"/>
      <c r="EE34" s="518"/>
      <c r="EF34" s="516"/>
      <c r="EG34" s="517"/>
      <c r="EH34" s="517"/>
      <c r="EI34" s="517"/>
      <c r="EJ34" s="517"/>
      <c r="EK34" s="517"/>
      <c r="EL34" s="517"/>
      <c r="EM34" s="517"/>
      <c r="EN34" s="517"/>
      <c r="EO34" s="517"/>
      <c r="EP34" s="517"/>
      <c r="EQ34" s="517"/>
      <c r="ER34" s="518"/>
      <c r="ES34" s="411">
        <f>BH34+DG34</f>
        <v>24477923.739999998</v>
      </c>
      <c r="ET34" s="412"/>
      <c r="EU34" s="412"/>
      <c r="EV34" s="412"/>
      <c r="EW34" s="412"/>
      <c r="EX34" s="412"/>
      <c r="EY34" s="412"/>
      <c r="EZ34" s="412"/>
      <c r="FA34" s="412"/>
      <c r="FB34" s="412"/>
      <c r="FC34" s="412"/>
      <c r="FD34" s="412"/>
      <c r="FE34" s="412"/>
      <c r="FF34" s="414"/>
    </row>
    <row r="35" spans="1:162" ht="21" customHeight="1">
      <c r="A35" s="553" t="s">
        <v>174</v>
      </c>
      <c r="B35" s="554"/>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c r="AE35" s="554"/>
      <c r="AF35" s="554"/>
      <c r="AG35" s="554"/>
      <c r="AH35" s="554"/>
      <c r="AI35" s="554"/>
      <c r="AJ35" s="554"/>
      <c r="AK35" s="554"/>
      <c r="AL35" s="554"/>
      <c r="AM35" s="554"/>
      <c r="AN35" s="555"/>
      <c r="AO35" s="363" t="s">
        <v>246</v>
      </c>
      <c r="AP35" s="364"/>
      <c r="AQ35" s="364"/>
      <c r="AR35" s="364"/>
      <c r="AS35" s="364"/>
      <c r="AT35" s="364"/>
      <c r="AU35" s="364"/>
      <c r="AV35" s="364"/>
      <c r="AW35" s="364"/>
      <c r="AX35" s="364"/>
      <c r="AY35" s="364"/>
      <c r="AZ35" s="364"/>
      <c r="BA35" s="364" t="s">
        <v>170</v>
      </c>
      <c r="BB35" s="364"/>
      <c r="BC35" s="364"/>
      <c r="BD35" s="364"/>
      <c r="BE35" s="364"/>
      <c r="BF35" s="364"/>
      <c r="BG35" s="364"/>
      <c r="BH35" s="411"/>
      <c r="BI35" s="412"/>
      <c r="BJ35" s="412"/>
      <c r="BK35" s="412"/>
      <c r="BL35" s="412"/>
      <c r="BM35" s="412"/>
      <c r="BN35" s="412"/>
      <c r="BO35" s="412"/>
      <c r="BP35" s="412"/>
      <c r="BQ35" s="412"/>
      <c r="BR35" s="412"/>
      <c r="BS35" s="413"/>
      <c r="BT35" s="434" t="s">
        <v>131</v>
      </c>
      <c r="BU35" s="435"/>
      <c r="BV35" s="435"/>
      <c r="BW35" s="435"/>
      <c r="BX35" s="435"/>
      <c r="BY35" s="435"/>
      <c r="BZ35" s="435"/>
      <c r="CA35" s="435"/>
      <c r="CB35" s="435"/>
      <c r="CC35" s="435"/>
      <c r="CD35" s="435"/>
      <c r="CE35" s="436"/>
      <c r="CF35" s="380" t="s">
        <v>131</v>
      </c>
      <c r="CG35" s="381"/>
      <c r="CH35" s="381"/>
      <c r="CI35" s="381"/>
      <c r="CJ35" s="381"/>
      <c r="CK35" s="381"/>
      <c r="CL35" s="381"/>
      <c r="CM35" s="381"/>
      <c r="CN35" s="381"/>
      <c r="CO35" s="381"/>
      <c r="CP35" s="381"/>
      <c r="CQ35" s="381"/>
      <c r="CR35" s="382"/>
      <c r="CS35" s="380" t="s">
        <v>131</v>
      </c>
      <c r="CT35" s="381"/>
      <c r="CU35" s="381"/>
      <c r="CV35" s="381"/>
      <c r="CW35" s="381"/>
      <c r="CX35" s="381"/>
      <c r="CY35" s="381"/>
      <c r="CZ35" s="381"/>
      <c r="DA35" s="381"/>
      <c r="DB35" s="381"/>
      <c r="DC35" s="381"/>
      <c r="DD35" s="381"/>
      <c r="DE35" s="381"/>
      <c r="DF35" s="382"/>
      <c r="DG35" s="516"/>
      <c r="DH35" s="517"/>
      <c r="DI35" s="517"/>
      <c r="DJ35" s="517"/>
      <c r="DK35" s="517"/>
      <c r="DL35" s="517"/>
      <c r="DM35" s="517"/>
      <c r="DN35" s="517"/>
      <c r="DO35" s="517"/>
      <c r="DP35" s="517"/>
      <c r="DQ35" s="517"/>
      <c r="DR35" s="518"/>
      <c r="DS35" s="516"/>
      <c r="DT35" s="517"/>
      <c r="DU35" s="517"/>
      <c r="DV35" s="517"/>
      <c r="DW35" s="517"/>
      <c r="DX35" s="517"/>
      <c r="DY35" s="517"/>
      <c r="DZ35" s="517"/>
      <c r="EA35" s="517"/>
      <c r="EB35" s="517"/>
      <c r="EC35" s="517"/>
      <c r="ED35" s="517"/>
      <c r="EE35" s="518"/>
      <c r="EF35" s="516"/>
      <c r="EG35" s="517"/>
      <c r="EH35" s="517"/>
      <c r="EI35" s="517"/>
      <c r="EJ35" s="517"/>
      <c r="EK35" s="517"/>
      <c r="EL35" s="517"/>
      <c r="EM35" s="517"/>
      <c r="EN35" s="517"/>
      <c r="EO35" s="517"/>
      <c r="EP35" s="517"/>
      <c r="EQ35" s="517"/>
      <c r="ER35" s="518"/>
      <c r="ES35" s="411"/>
      <c r="ET35" s="412"/>
      <c r="EU35" s="412"/>
      <c r="EV35" s="412"/>
      <c r="EW35" s="412"/>
      <c r="EX35" s="412"/>
      <c r="EY35" s="412"/>
      <c r="EZ35" s="412"/>
      <c r="FA35" s="412"/>
      <c r="FB35" s="412"/>
      <c r="FC35" s="412"/>
      <c r="FD35" s="412"/>
      <c r="FE35" s="412"/>
      <c r="FF35" s="414"/>
    </row>
    <row r="36" spans="1:162" ht="21" customHeight="1">
      <c r="A36" s="553" t="s">
        <v>175</v>
      </c>
      <c r="B36" s="554"/>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c r="AE36" s="554"/>
      <c r="AF36" s="554"/>
      <c r="AG36" s="554"/>
      <c r="AH36" s="554"/>
      <c r="AI36" s="554"/>
      <c r="AJ36" s="554"/>
      <c r="AK36" s="554"/>
      <c r="AL36" s="554"/>
      <c r="AM36" s="554"/>
      <c r="AN36" s="555"/>
      <c r="AO36" s="363" t="s">
        <v>247</v>
      </c>
      <c r="AP36" s="364"/>
      <c r="AQ36" s="364"/>
      <c r="AR36" s="364"/>
      <c r="AS36" s="364"/>
      <c r="AT36" s="364"/>
      <c r="AU36" s="364"/>
      <c r="AV36" s="364"/>
      <c r="AW36" s="364"/>
      <c r="AX36" s="364"/>
      <c r="AY36" s="364"/>
      <c r="AZ36" s="364"/>
      <c r="BA36" s="364" t="s">
        <v>215</v>
      </c>
      <c r="BB36" s="364"/>
      <c r="BC36" s="364"/>
      <c r="BD36" s="364"/>
      <c r="BE36" s="364"/>
      <c r="BF36" s="364"/>
      <c r="BG36" s="364"/>
      <c r="BH36" s="411"/>
      <c r="BI36" s="412"/>
      <c r="BJ36" s="412"/>
      <c r="BK36" s="412"/>
      <c r="BL36" s="412"/>
      <c r="BM36" s="412"/>
      <c r="BN36" s="412"/>
      <c r="BO36" s="412"/>
      <c r="BP36" s="412"/>
      <c r="BQ36" s="412"/>
      <c r="BR36" s="412"/>
      <c r="BS36" s="413"/>
      <c r="BT36" s="434" t="s">
        <v>131</v>
      </c>
      <c r="BU36" s="435"/>
      <c r="BV36" s="435"/>
      <c r="BW36" s="435"/>
      <c r="BX36" s="435"/>
      <c r="BY36" s="435"/>
      <c r="BZ36" s="435"/>
      <c r="CA36" s="435"/>
      <c r="CB36" s="435"/>
      <c r="CC36" s="435"/>
      <c r="CD36" s="435"/>
      <c r="CE36" s="436"/>
      <c r="CF36" s="380" t="s">
        <v>131</v>
      </c>
      <c r="CG36" s="381"/>
      <c r="CH36" s="381"/>
      <c r="CI36" s="381"/>
      <c r="CJ36" s="381"/>
      <c r="CK36" s="381"/>
      <c r="CL36" s="381"/>
      <c r="CM36" s="381"/>
      <c r="CN36" s="381"/>
      <c r="CO36" s="381"/>
      <c r="CP36" s="381"/>
      <c r="CQ36" s="381"/>
      <c r="CR36" s="382"/>
      <c r="CS36" s="380" t="s">
        <v>131</v>
      </c>
      <c r="CT36" s="381"/>
      <c r="CU36" s="381"/>
      <c r="CV36" s="381"/>
      <c r="CW36" s="381"/>
      <c r="CX36" s="381"/>
      <c r="CY36" s="381"/>
      <c r="CZ36" s="381"/>
      <c r="DA36" s="381"/>
      <c r="DB36" s="381"/>
      <c r="DC36" s="381"/>
      <c r="DD36" s="381"/>
      <c r="DE36" s="381"/>
      <c r="DF36" s="382"/>
      <c r="DG36" s="516"/>
      <c r="DH36" s="517"/>
      <c r="DI36" s="517"/>
      <c r="DJ36" s="517"/>
      <c r="DK36" s="517"/>
      <c r="DL36" s="517"/>
      <c r="DM36" s="517"/>
      <c r="DN36" s="517"/>
      <c r="DO36" s="517"/>
      <c r="DP36" s="517"/>
      <c r="DQ36" s="517"/>
      <c r="DR36" s="518"/>
      <c r="DS36" s="516"/>
      <c r="DT36" s="517"/>
      <c r="DU36" s="517"/>
      <c r="DV36" s="517"/>
      <c r="DW36" s="517"/>
      <c r="DX36" s="517"/>
      <c r="DY36" s="517"/>
      <c r="DZ36" s="517"/>
      <c r="EA36" s="517"/>
      <c r="EB36" s="517"/>
      <c r="EC36" s="517"/>
      <c r="ED36" s="517"/>
      <c r="EE36" s="518"/>
      <c r="EF36" s="516"/>
      <c r="EG36" s="517"/>
      <c r="EH36" s="517"/>
      <c r="EI36" s="517"/>
      <c r="EJ36" s="517"/>
      <c r="EK36" s="517"/>
      <c r="EL36" s="517"/>
      <c r="EM36" s="517"/>
      <c r="EN36" s="517"/>
      <c r="EO36" s="517"/>
      <c r="EP36" s="517"/>
      <c r="EQ36" s="517"/>
      <c r="ER36" s="518"/>
      <c r="ES36" s="411"/>
      <c r="ET36" s="412"/>
      <c r="EU36" s="412"/>
      <c r="EV36" s="412"/>
      <c r="EW36" s="412"/>
      <c r="EX36" s="412"/>
      <c r="EY36" s="412"/>
      <c r="EZ36" s="412"/>
      <c r="FA36" s="412"/>
      <c r="FB36" s="412"/>
      <c r="FC36" s="412"/>
      <c r="FD36" s="412"/>
      <c r="FE36" s="412"/>
      <c r="FF36" s="414"/>
    </row>
    <row r="37" spans="1:162" ht="27.2" customHeight="1">
      <c r="A37" s="550" t="s">
        <v>458</v>
      </c>
      <c r="B37" s="551"/>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1"/>
      <c r="AL37" s="551"/>
      <c r="AM37" s="551"/>
      <c r="AN37" s="552"/>
      <c r="AO37" s="542" t="s">
        <v>248</v>
      </c>
      <c r="AP37" s="543"/>
      <c r="AQ37" s="543"/>
      <c r="AR37" s="543"/>
      <c r="AS37" s="543"/>
      <c r="AT37" s="543"/>
      <c r="AU37" s="543"/>
      <c r="AV37" s="543"/>
      <c r="AW37" s="543"/>
      <c r="AX37" s="543"/>
      <c r="AY37" s="543"/>
      <c r="AZ37" s="543"/>
      <c r="BA37" s="536" t="s">
        <v>176</v>
      </c>
      <c r="BB37" s="537"/>
      <c r="BC37" s="537"/>
      <c r="BD37" s="537"/>
      <c r="BE37" s="537"/>
      <c r="BF37" s="537"/>
      <c r="BG37" s="538"/>
      <c r="BH37" s="411"/>
      <c r="BI37" s="412"/>
      <c r="BJ37" s="412"/>
      <c r="BK37" s="412"/>
      <c r="BL37" s="412"/>
      <c r="BM37" s="412"/>
      <c r="BN37" s="412"/>
      <c r="BO37" s="412"/>
      <c r="BP37" s="412"/>
      <c r="BQ37" s="412"/>
      <c r="BR37" s="412"/>
      <c r="BS37" s="413"/>
      <c r="BT37" s="380"/>
      <c r="BU37" s="381"/>
      <c r="BV37" s="381"/>
      <c r="BW37" s="381"/>
      <c r="BX37" s="381"/>
      <c r="BY37" s="381"/>
      <c r="BZ37" s="381"/>
      <c r="CA37" s="381"/>
      <c r="CB37" s="381"/>
      <c r="CC37" s="381"/>
      <c r="CD37" s="381"/>
      <c r="CE37" s="382"/>
      <c r="CF37" s="380"/>
      <c r="CG37" s="381"/>
      <c r="CH37" s="381"/>
      <c r="CI37" s="381"/>
      <c r="CJ37" s="381"/>
      <c r="CK37" s="381"/>
      <c r="CL37" s="381"/>
      <c r="CM37" s="381"/>
      <c r="CN37" s="381"/>
      <c r="CO37" s="381"/>
      <c r="CP37" s="381"/>
      <c r="CQ37" s="381"/>
      <c r="CR37" s="382"/>
      <c r="CS37" s="380"/>
      <c r="CT37" s="381"/>
      <c r="CU37" s="381"/>
      <c r="CV37" s="381"/>
      <c r="CW37" s="381"/>
      <c r="CX37" s="381"/>
      <c r="CY37" s="381"/>
      <c r="CZ37" s="381"/>
      <c r="DA37" s="381"/>
      <c r="DB37" s="381"/>
      <c r="DC37" s="381"/>
      <c r="DD37" s="381"/>
      <c r="DE37" s="381"/>
      <c r="DF37" s="382"/>
      <c r="DG37" s="516"/>
      <c r="DH37" s="517"/>
      <c r="DI37" s="517"/>
      <c r="DJ37" s="517"/>
      <c r="DK37" s="517"/>
      <c r="DL37" s="517"/>
      <c r="DM37" s="517"/>
      <c r="DN37" s="517"/>
      <c r="DO37" s="517"/>
      <c r="DP37" s="517"/>
      <c r="DQ37" s="517"/>
      <c r="DR37" s="518"/>
      <c r="DS37" s="516"/>
      <c r="DT37" s="517"/>
      <c r="DU37" s="517"/>
      <c r="DV37" s="517"/>
      <c r="DW37" s="517"/>
      <c r="DX37" s="517"/>
      <c r="DY37" s="517"/>
      <c r="DZ37" s="517"/>
      <c r="EA37" s="517"/>
      <c r="EB37" s="517"/>
      <c r="EC37" s="517"/>
      <c r="ED37" s="517"/>
      <c r="EE37" s="518"/>
      <c r="EF37" s="516"/>
      <c r="EG37" s="517"/>
      <c r="EH37" s="517"/>
      <c r="EI37" s="517"/>
      <c r="EJ37" s="517"/>
      <c r="EK37" s="517"/>
      <c r="EL37" s="517"/>
      <c r="EM37" s="517"/>
      <c r="EN37" s="517"/>
      <c r="EO37" s="517"/>
      <c r="EP37" s="517"/>
      <c r="EQ37" s="517"/>
      <c r="ER37" s="518"/>
      <c r="ES37" s="411"/>
      <c r="ET37" s="412"/>
      <c r="EU37" s="412"/>
      <c r="EV37" s="412"/>
      <c r="EW37" s="412"/>
      <c r="EX37" s="412"/>
      <c r="EY37" s="412"/>
      <c r="EZ37" s="412"/>
      <c r="FA37" s="412"/>
      <c r="FB37" s="412"/>
      <c r="FC37" s="412"/>
      <c r="FD37" s="412"/>
      <c r="FE37" s="412"/>
      <c r="FF37" s="414"/>
    </row>
    <row r="38" spans="1:162" ht="23.25" customHeight="1">
      <c r="A38" s="403" t="s">
        <v>177</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5"/>
      <c r="AO38" s="363" t="s">
        <v>249</v>
      </c>
      <c r="AP38" s="364"/>
      <c r="AQ38" s="364"/>
      <c r="AR38" s="364"/>
      <c r="AS38" s="364"/>
      <c r="AT38" s="364"/>
      <c r="AU38" s="364"/>
      <c r="AV38" s="364"/>
      <c r="AW38" s="364"/>
      <c r="AX38" s="364"/>
      <c r="AY38" s="364"/>
      <c r="AZ38" s="364"/>
      <c r="BA38" s="365" t="s">
        <v>106</v>
      </c>
      <c r="BB38" s="366"/>
      <c r="BC38" s="366"/>
      <c r="BD38" s="366"/>
      <c r="BE38" s="366"/>
      <c r="BF38" s="366"/>
      <c r="BG38" s="367"/>
      <c r="BH38" s="411"/>
      <c r="BI38" s="412"/>
      <c r="BJ38" s="412"/>
      <c r="BK38" s="412"/>
      <c r="BL38" s="412"/>
      <c r="BM38" s="412"/>
      <c r="BN38" s="412"/>
      <c r="BO38" s="412"/>
      <c r="BP38" s="412"/>
      <c r="BQ38" s="412"/>
      <c r="BR38" s="412"/>
      <c r="BS38" s="413"/>
      <c r="BT38" s="380"/>
      <c r="BU38" s="381"/>
      <c r="BV38" s="381"/>
      <c r="BW38" s="381"/>
      <c r="BX38" s="381"/>
      <c r="BY38" s="381"/>
      <c r="BZ38" s="381"/>
      <c r="CA38" s="381"/>
      <c r="CB38" s="381"/>
      <c r="CC38" s="381"/>
      <c r="CD38" s="381"/>
      <c r="CE38" s="382"/>
      <c r="CF38" s="380"/>
      <c r="CG38" s="381"/>
      <c r="CH38" s="381"/>
      <c r="CI38" s="381"/>
      <c r="CJ38" s="381"/>
      <c r="CK38" s="381"/>
      <c r="CL38" s="381"/>
      <c r="CM38" s="381"/>
      <c r="CN38" s="381"/>
      <c r="CO38" s="381"/>
      <c r="CP38" s="381"/>
      <c r="CQ38" s="381"/>
      <c r="CR38" s="382"/>
      <c r="CS38" s="380"/>
      <c r="CT38" s="381"/>
      <c r="CU38" s="381"/>
      <c r="CV38" s="381"/>
      <c r="CW38" s="381"/>
      <c r="CX38" s="381"/>
      <c r="CY38" s="381"/>
      <c r="CZ38" s="381"/>
      <c r="DA38" s="381"/>
      <c r="DB38" s="381"/>
      <c r="DC38" s="381"/>
      <c r="DD38" s="381"/>
      <c r="DE38" s="381"/>
      <c r="DF38" s="382"/>
      <c r="DG38" s="516"/>
      <c r="DH38" s="517"/>
      <c r="DI38" s="517"/>
      <c r="DJ38" s="517"/>
      <c r="DK38" s="517"/>
      <c r="DL38" s="517"/>
      <c r="DM38" s="517"/>
      <c r="DN38" s="517"/>
      <c r="DO38" s="517"/>
      <c r="DP38" s="517"/>
      <c r="DQ38" s="517"/>
      <c r="DR38" s="518"/>
      <c r="DS38" s="516"/>
      <c r="DT38" s="517"/>
      <c r="DU38" s="517"/>
      <c r="DV38" s="517"/>
      <c r="DW38" s="517"/>
      <c r="DX38" s="517"/>
      <c r="DY38" s="517"/>
      <c r="DZ38" s="517"/>
      <c r="EA38" s="517"/>
      <c r="EB38" s="517"/>
      <c r="EC38" s="517"/>
      <c r="ED38" s="517"/>
      <c r="EE38" s="518"/>
      <c r="EF38" s="516"/>
      <c r="EG38" s="517"/>
      <c r="EH38" s="517"/>
      <c r="EI38" s="517"/>
      <c r="EJ38" s="517"/>
      <c r="EK38" s="517"/>
      <c r="EL38" s="517"/>
      <c r="EM38" s="517"/>
      <c r="EN38" s="517"/>
      <c r="EO38" s="517"/>
      <c r="EP38" s="517"/>
      <c r="EQ38" s="517"/>
      <c r="ER38" s="518"/>
      <c r="ES38" s="411"/>
      <c r="ET38" s="412"/>
      <c r="EU38" s="412"/>
      <c r="EV38" s="412"/>
      <c r="EW38" s="412"/>
      <c r="EX38" s="412"/>
      <c r="EY38" s="412"/>
      <c r="EZ38" s="412"/>
      <c r="FA38" s="412"/>
      <c r="FB38" s="412"/>
      <c r="FC38" s="412"/>
      <c r="FD38" s="412"/>
      <c r="FE38" s="412"/>
      <c r="FF38" s="414"/>
    </row>
    <row r="39" spans="1:162" ht="21" customHeight="1">
      <c r="A39" s="532" t="s">
        <v>180</v>
      </c>
      <c r="B39" s="533"/>
      <c r="C39" s="533"/>
      <c r="D39" s="533"/>
      <c r="E39" s="533"/>
      <c r="F39" s="533"/>
      <c r="G39" s="533"/>
      <c r="H39" s="533"/>
      <c r="I39" s="533"/>
      <c r="J39" s="533"/>
      <c r="K39" s="533"/>
      <c r="L39" s="533"/>
      <c r="M39" s="533"/>
      <c r="N39" s="533"/>
      <c r="O39" s="533"/>
      <c r="P39" s="533"/>
      <c r="Q39" s="533"/>
      <c r="R39" s="533"/>
      <c r="S39" s="533"/>
      <c r="T39" s="533"/>
      <c r="U39" s="533"/>
      <c r="V39" s="533"/>
      <c r="W39" s="533"/>
      <c r="X39" s="533"/>
      <c r="Y39" s="533"/>
      <c r="Z39" s="533"/>
      <c r="AA39" s="533"/>
      <c r="AB39" s="533"/>
      <c r="AC39" s="533"/>
      <c r="AD39" s="533"/>
      <c r="AE39" s="533"/>
      <c r="AF39" s="533"/>
      <c r="AG39" s="533"/>
      <c r="AH39" s="533"/>
      <c r="AI39" s="533"/>
      <c r="AJ39" s="533"/>
      <c r="AK39" s="533"/>
      <c r="AL39" s="533"/>
      <c r="AM39" s="533"/>
      <c r="AN39" s="534"/>
      <c r="AO39" s="535" t="s">
        <v>250</v>
      </c>
      <c r="AP39" s="366"/>
      <c r="AQ39" s="366"/>
      <c r="AR39" s="366"/>
      <c r="AS39" s="366"/>
      <c r="AT39" s="366"/>
      <c r="AU39" s="366"/>
      <c r="AV39" s="366"/>
      <c r="AW39" s="366"/>
      <c r="AX39" s="366"/>
      <c r="AY39" s="366"/>
      <c r="AZ39" s="367"/>
      <c r="BA39" s="365" t="s">
        <v>178</v>
      </c>
      <c r="BB39" s="366"/>
      <c r="BC39" s="366"/>
      <c r="BD39" s="366"/>
      <c r="BE39" s="366"/>
      <c r="BF39" s="366"/>
      <c r="BG39" s="367"/>
      <c r="BH39" s="411">
        <v>127660887</v>
      </c>
      <c r="BI39" s="412"/>
      <c r="BJ39" s="412"/>
      <c r="BK39" s="412"/>
      <c r="BL39" s="412"/>
      <c r="BM39" s="412"/>
      <c r="BN39" s="412"/>
      <c r="BO39" s="412"/>
      <c r="BP39" s="412"/>
      <c r="BQ39" s="412"/>
      <c r="BR39" s="412"/>
      <c r="BS39" s="413"/>
      <c r="BT39" s="380"/>
      <c r="BU39" s="381"/>
      <c r="BV39" s="381"/>
      <c r="BW39" s="381"/>
      <c r="BX39" s="381"/>
      <c r="BY39" s="381"/>
      <c r="BZ39" s="381"/>
      <c r="CA39" s="381"/>
      <c r="CB39" s="381"/>
      <c r="CC39" s="381"/>
      <c r="CD39" s="381"/>
      <c r="CE39" s="382"/>
      <c r="CF39" s="376"/>
      <c r="CG39" s="377"/>
      <c r="CH39" s="377"/>
      <c r="CI39" s="377"/>
      <c r="CJ39" s="377"/>
      <c r="CK39" s="377"/>
      <c r="CL39" s="377"/>
      <c r="CM39" s="377"/>
      <c r="CN39" s="377"/>
      <c r="CO39" s="377"/>
      <c r="CP39" s="377"/>
      <c r="CQ39" s="377"/>
      <c r="CR39" s="378"/>
      <c r="CS39" s="376"/>
      <c r="CT39" s="377"/>
      <c r="CU39" s="377"/>
      <c r="CV39" s="377"/>
      <c r="CW39" s="377"/>
      <c r="CX39" s="377"/>
      <c r="CY39" s="377"/>
      <c r="CZ39" s="377"/>
      <c r="DA39" s="377"/>
      <c r="DB39" s="377"/>
      <c r="DC39" s="377"/>
      <c r="DD39" s="377"/>
      <c r="DE39" s="377"/>
      <c r="DF39" s="378"/>
      <c r="DG39" s="411"/>
      <c r="DH39" s="412"/>
      <c r="DI39" s="412"/>
      <c r="DJ39" s="412"/>
      <c r="DK39" s="412"/>
      <c r="DL39" s="412"/>
      <c r="DM39" s="412"/>
      <c r="DN39" s="412"/>
      <c r="DO39" s="412"/>
      <c r="DP39" s="412"/>
      <c r="DQ39" s="412"/>
      <c r="DR39" s="413"/>
      <c r="DS39" s="513"/>
      <c r="DT39" s="514"/>
      <c r="DU39" s="514"/>
      <c r="DV39" s="514"/>
      <c r="DW39" s="514"/>
      <c r="DX39" s="514"/>
      <c r="DY39" s="514"/>
      <c r="DZ39" s="514"/>
      <c r="EA39" s="514"/>
      <c r="EB39" s="514"/>
      <c r="EC39" s="514"/>
      <c r="ED39" s="514"/>
      <c r="EE39" s="515"/>
      <c r="EF39" s="513"/>
      <c r="EG39" s="514"/>
      <c r="EH39" s="514"/>
      <c r="EI39" s="514"/>
      <c r="EJ39" s="514"/>
      <c r="EK39" s="514"/>
      <c r="EL39" s="514"/>
      <c r="EM39" s="514"/>
      <c r="EN39" s="514"/>
      <c r="EO39" s="514"/>
      <c r="EP39" s="514"/>
      <c r="EQ39" s="514"/>
      <c r="ER39" s="515"/>
      <c r="ES39" s="411">
        <v>127660887</v>
      </c>
      <c r="ET39" s="412"/>
      <c r="EU39" s="412"/>
      <c r="EV39" s="412"/>
      <c r="EW39" s="412"/>
      <c r="EX39" s="412"/>
      <c r="EY39" s="412"/>
      <c r="EZ39" s="412"/>
      <c r="FA39" s="412"/>
      <c r="FB39" s="412"/>
      <c r="FC39" s="412"/>
      <c r="FD39" s="412"/>
      <c r="FE39" s="412"/>
      <c r="FF39" s="414"/>
    </row>
    <row r="40" spans="1:162" ht="21" customHeight="1">
      <c r="A40" s="403" t="s">
        <v>179</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5"/>
      <c r="AO40" s="535"/>
      <c r="AP40" s="366"/>
      <c r="AQ40" s="366"/>
      <c r="AR40" s="366"/>
      <c r="AS40" s="366"/>
      <c r="AT40" s="366"/>
      <c r="AU40" s="366"/>
      <c r="AV40" s="366"/>
      <c r="AW40" s="366"/>
      <c r="AX40" s="366"/>
      <c r="AY40" s="366"/>
      <c r="AZ40" s="367"/>
      <c r="BA40" s="365"/>
      <c r="BB40" s="366"/>
      <c r="BC40" s="366"/>
      <c r="BD40" s="366"/>
      <c r="BE40" s="366"/>
      <c r="BF40" s="366"/>
      <c r="BG40" s="367"/>
      <c r="BH40" s="411"/>
      <c r="BI40" s="412"/>
      <c r="BJ40" s="412"/>
      <c r="BK40" s="412"/>
      <c r="BL40" s="412"/>
      <c r="BM40" s="412"/>
      <c r="BN40" s="412"/>
      <c r="BO40" s="412"/>
      <c r="BP40" s="412"/>
      <c r="BQ40" s="412"/>
      <c r="BR40" s="412"/>
      <c r="BS40" s="413"/>
      <c r="BT40" s="380"/>
      <c r="BU40" s="381"/>
      <c r="BV40" s="381"/>
      <c r="BW40" s="381"/>
      <c r="BX40" s="381"/>
      <c r="BY40" s="381"/>
      <c r="BZ40" s="381"/>
      <c r="CA40" s="381"/>
      <c r="CB40" s="381"/>
      <c r="CC40" s="381"/>
      <c r="CD40" s="381"/>
      <c r="CE40" s="382"/>
      <c r="CF40" s="359"/>
      <c r="CG40" s="360"/>
      <c r="CH40" s="360"/>
      <c r="CI40" s="360"/>
      <c r="CJ40" s="360"/>
      <c r="CK40" s="360"/>
      <c r="CL40" s="360"/>
      <c r="CM40" s="360"/>
      <c r="CN40" s="360"/>
      <c r="CO40" s="360"/>
      <c r="CP40" s="360"/>
      <c r="CQ40" s="360"/>
      <c r="CR40" s="362"/>
      <c r="CS40" s="359"/>
      <c r="CT40" s="360"/>
      <c r="CU40" s="360"/>
      <c r="CV40" s="360"/>
      <c r="CW40" s="360"/>
      <c r="CX40" s="360"/>
      <c r="CY40" s="360"/>
      <c r="CZ40" s="360"/>
      <c r="DA40" s="360"/>
      <c r="DB40" s="360"/>
      <c r="DC40" s="360"/>
      <c r="DD40" s="360"/>
      <c r="DE40" s="360"/>
      <c r="DF40" s="362"/>
      <c r="DG40" s="411"/>
      <c r="DH40" s="412"/>
      <c r="DI40" s="412"/>
      <c r="DJ40" s="412"/>
      <c r="DK40" s="412"/>
      <c r="DL40" s="412"/>
      <c r="DM40" s="412"/>
      <c r="DN40" s="412"/>
      <c r="DO40" s="412"/>
      <c r="DP40" s="412"/>
      <c r="DQ40" s="412"/>
      <c r="DR40" s="413"/>
      <c r="DS40" s="372"/>
      <c r="DT40" s="373"/>
      <c r="DU40" s="373"/>
      <c r="DV40" s="373"/>
      <c r="DW40" s="373"/>
      <c r="DX40" s="373"/>
      <c r="DY40" s="373"/>
      <c r="DZ40" s="373"/>
      <c r="EA40" s="373"/>
      <c r="EB40" s="373"/>
      <c r="EC40" s="373"/>
      <c r="ED40" s="373"/>
      <c r="EE40" s="374"/>
      <c r="EF40" s="372"/>
      <c r="EG40" s="373"/>
      <c r="EH40" s="373"/>
      <c r="EI40" s="373"/>
      <c r="EJ40" s="373"/>
      <c r="EK40" s="373"/>
      <c r="EL40" s="373"/>
      <c r="EM40" s="373"/>
      <c r="EN40" s="373"/>
      <c r="EO40" s="373"/>
      <c r="EP40" s="373"/>
      <c r="EQ40" s="373"/>
      <c r="ER40" s="374"/>
      <c r="ES40" s="411"/>
      <c r="ET40" s="412"/>
      <c r="EU40" s="412"/>
      <c r="EV40" s="412"/>
      <c r="EW40" s="412"/>
      <c r="EX40" s="412"/>
      <c r="EY40" s="412"/>
      <c r="EZ40" s="412"/>
      <c r="FA40" s="412"/>
      <c r="FB40" s="412"/>
      <c r="FC40" s="412"/>
      <c r="FD40" s="412"/>
      <c r="FE40" s="412"/>
      <c r="FF40" s="414"/>
    </row>
    <row r="41" spans="1:162" ht="22.5" customHeight="1">
      <c r="A41" s="403" t="s">
        <v>181</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5"/>
      <c r="AO41" s="363" t="s">
        <v>251</v>
      </c>
      <c r="AP41" s="364"/>
      <c r="AQ41" s="364"/>
      <c r="AR41" s="364"/>
      <c r="AS41" s="364"/>
      <c r="AT41" s="364"/>
      <c r="AU41" s="364"/>
      <c r="AV41" s="364"/>
      <c r="AW41" s="364"/>
      <c r="AX41" s="364"/>
      <c r="AY41" s="364"/>
      <c r="AZ41" s="364"/>
      <c r="BA41" s="365" t="s">
        <v>107</v>
      </c>
      <c r="BB41" s="366"/>
      <c r="BC41" s="366"/>
      <c r="BD41" s="366"/>
      <c r="BE41" s="366"/>
      <c r="BF41" s="366"/>
      <c r="BG41" s="367"/>
      <c r="BH41" s="411">
        <v>28379321.039999999</v>
      </c>
      <c r="BI41" s="412"/>
      <c r="BJ41" s="412"/>
      <c r="BK41" s="412"/>
      <c r="BL41" s="412"/>
      <c r="BM41" s="412"/>
      <c r="BN41" s="412"/>
      <c r="BO41" s="412"/>
      <c r="BP41" s="412"/>
      <c r="BQ41" s="412"/>
      <c r="BR41" s="412"/>
      <c r="BS41" s="413"/>
      <c r="BT41" s="434" t="s">
        <v>131</v>
      </c>
      <c r="BU41" s="435"/>
      <c r="BV41" s="435"/>
      <c r="BW41" s="435"/>
      <c r="BX41" s="435"/>
      <c r="BY41" s="435"/>
      <c r="BZ41" s="435"/>
      <c r="CA41" s="435"/>
      <c r="CB41" s="435"/>
      <c r="CC41" s="435"/>
      <c r="CD41" s="435"/>
      <c r="CE41" s="436"/>
      <c r="CF41" s="380" t="s">
        <v>131</v>
      </c>
      <c r="CG41" s="381"/>
      <c r="CH41" s="381"/>
      <c r="CI41" s="381"/>
      <c r="CJ41" s="381"/>
      <c r="CK41" s="381"/>
      <c r="CL41" s="381"/>
      <c r="CM41" s="381"/>
      <c r="CN41" s="381"/>
      <c r="CO41" s="381"/>
      <c r="CP41" s="381"/>
      <c r="CQ41" s="381"/>
      <c r="CR41" s="382"/>
      <c r="CS41" s="380" t="s">
        <v>131</v>
      </c>
      <c r="CT41" s="381"/>
      <c r="CU41" s="381"/>
      <c r="CV41" s="381"/>
      <c r="CW41" s="381"/>
      <c r="CX41" s="381"/>
      <c r="CY41" s="381"/>
      <c r="CZ41" s="381"/>
      <c r="DA41" s="381"/>
      <c r="DB41" s="381"/>
      <c r="DC41" s="381"/>
      <c r="DD41" s="381"/>
      <c r="DE41" s="381"/>
      <c r="DF41" s="382"/>
      <c r="DG41" s="516">
        <v>16499760.119999999</v>
      </c>
      <c r="DH41" s="517"/>
      <c r="DI41" s="517"/>
      <c r="DJ41" s="517"/>
      <c r="DK41" s="517"/>
      <c r="DL41" s="517"/>
      <c r="DM41" s="517"/>
      <c r="DN41" s="517"/>
      <c r="DO41" s="517"/>
      <c r="DP41" s="517"/>
      <c r="DQ41" s="517"/>
      <c r="DR41" s="518"/>
      <c r="DS41" s="516"/>
      <c r="DT41" s="517"/>
      <c r="DU41" s="517"/>
      <c r="DV41" s="517"/>
      <c r="DW41" s="517"/>
      <c r="DX41" s="517"/>
      <c r="DY41" s="517"/>
      <c r="DZ41" s="517"/>
      <c r="EA41" s="517"/>
      <c r="EB41" s="517"/>
      <c r="EC41" s="517"/>
      <c r="ED41" s="517"/>
      <c r="EE41" s="518"/>
      <c r="EF41" s="516"/>
      <c r="EG41" s="517"/>
      <c r="EH41" s="517"/>
      <c r="EI41" s="517"/>
      <c r="EJ41" s="517"/>
      <c r="EK41" s="517"/>
      <c r="EL41" s="517"/>
      <c r="EM41" s="517"/>
      <c r="EN41" s="517"/>
      <c r="EO41" s="517"/>
      <c r="EP41" s="517"/>
      <c r="EQ41" s="517"/>
      <c r="ER41" s="518"/>
      <c r="ES41" s="411">
        <v>44879081.159999996</v>
      </c>
      <c r="ET41" s="412"/>
      <c r="EU41" s="412"/>
      <c r="EV41" s="412"/>
      <c r="EW41" s="412"/>
      <c r="EX41" s="412"/>
      <c r="EY41" s="412"/>
      <c r="EZ41" s="412"/>
      <c r="FA41" s="412"/>
      <c r="FB41" s="412"/>
      <c r="FC41" s="412"/>
      <c r="FD41" s="412"/>
      <c r="FE41" s="412"/>
      <c r="FF41" s="414"/>
    </row>
    <row r="42" spans="1:162" ht="21" customHeight="1">
      <c r="A42" s="550" t="s">
        <v>459</v>
      </c>
      <c r="B42" s="551"/>
      <c r="C42" s="551"/>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2"/>
      <c r="AO42" s="542" t="s">
        <v>252</v>
      </c>
      <c r="AP42" s="543"/>
      <c r="AQ42" s="543"/>
      <c r="AR42" s="543"/>
      <c r="AS42" s="543"/>
      <c r="AT42" s="543"/>
      <c r="AU42" s="543"/>
      <c r="AV42" s="543"/>
      <c r="AW42" s="543"/>
      <c r="AX42" s="543"/>
      <c r="AY42" s="543"/>
      <c r="AZ42" s="543"/>
      <c r="BA42" s="536" t="s">
        <v>108</v>
      </c>
      <c r="BB42" s="537"/>
      <c r="BC42" s="537"/>
      <c r="BD42" s="537"/>
      <c r="BE42" s="537"/>
      <c r="BF42" s="537"/>
      <c r="BG42" s="538"/>
      <c r="BH42" s="411"/>
      <c r="BI42" s="412"/>
      <c r="BJ42" s="412"/>
      <c r="BK42" s="412"/>
      <c r="BL42" s="412"/>
      <c r="BM42" s="412"/>
      <c r="BN42" s="412"/>
      <c r="BO42" s="412"/>
      <c r="BP42" s="412"/>
      <c r="BQ42" s="412"/>
      <c r="BR42" s="412"/>
      <c r="BS42" s="413"/>
      <c r="BT42" s="380"/>
      <c r="BU42" s="381"/>
      <c r="BV42" s="381"/>
      <c r="BW42" s="381"/>
      <c r="BX42" s="381"/>
      <c r="BY42" s="381"/>
      <c r="BZ42" s="381"/>
      <c r="CA42" s="381"/>
      <c r="CB42" s="381"/>
      <c r="CC42" s="381"/>
      <c r="CD42" s="381"/>
      <c r="CE42" s="382"/>
      <c r="CF42" s="380"/>
      <c r="CG42" s="381"/>
      <c r="CH42" s="381"/>
      <c r="CI42" s="381"/>
      <c r="CJ42" s="381"/>
      <c r="CK42" s="381"/>
      <c r="CL42" s="381"/>
      <c r="CM42" s="381"/>
      <c r="CN42" s="381"/>
      <c r="CO42" s="381"/>
      <c r="CP42" s="381"/>
      <c r="CQ42" s="381"/>
      <c r="CR42" s="382"/>
      <c r="CS42" s="380"/>
      <c r="CT42" s="381"/>
      <c r="CU42" s="381"/>
      <c r="CV42" s="381"/>
      <c r="CW42" s="381"/>
      <c r="CX42" s="381"/>
      <c r="CY42" s="381"/>
      <c r="CZ42" s="381"/>
      <c r="DA42" s="381"/>
      <c r="DB42" s="381"/>
      <c r="DC42" s="381"/>
      <c r="DD42" s="381"/>
      <c r="DE42" s="381"/>
      <c r="DF42" s="382"/>
      <c r="DG42" s="516"/>
      <c r="DH42" s="517"/>
      <c r="DI42" s="517"/>
      <c r="DJ42" s="517"/>
      <c r="DK42" s="517"/>
      <c r="DL42" s="517"/>
      <c r="DM42" s="517"/>
      <c r="DN42" s="517"/>
      <c r="DO42" s="517"/>
      <c r="DP42" s="517"/>
      <c r="DQ42" s="517"/>
      <c r="DR42" s="518"/>
      <c r="DS42" s="516"/>
      <c r="DT42" s="517"/>
      <c r="DU42" s="517"/>
      <c r="DV42" s="517"/>
      <c r="DW42" s="517"/>
      <c r="DX42" s="517"/>
      <c r="DY42" s="517"/>
      <c r="DZ42" s="517"/>
      <c r="EA42" s="517"/>
      <c r="EB42" s="517"/>
      <c r="EC42" s="517"/>
      <c r="ED42" s="517"/>
      <c r="EE42" s="518"/>
      <c r="EF42" s="516"/>
      <c r="EG42" s="517"/>
      <c r="EH42" s="517"/>
      <c r="EI42" s="517"/>
      <c r="EJ42" s="517"/>
      <c r="EK42" s="517"/>
      <c r="EL42" s="517"/>
      <c r="EM42" s="517"/>
      <c r="EN42" s="517"/>
      <c r="EO42" s="517"/>
      <c r="EP42" s="517"/>
      <c r="EQ42" s="517"/>
      <c r="ER42" s="518"/>
      <c r="ES42" s="411"/>
      <c r="ET42" s="412"/>
      <c r="EU42" s="412"/>
      <c r="EV42" s="412"/>
      <c r="EW42" s="412"/>
      <c r="EX42" s="412"/>
      <c r="EY42" s="412"/>
      <c r="EZ42" s="412"/>
      <c r="FA42" s="412"/>
      <c r="FB42" s="412"/>
      <c r="FC42" s="412"/>
      <c r="FD42" s="412"/>
      <c r="FE42" s="412"/>
      <c r="FF42" s="414"/>
    </row>
    <row r="43" spans="1:162" ht="21" customHeight="1">
      <c r="A43" s="532" t="s">
        <v>182</v>
      </c>
      <c r="B43" s="533"/>
      <c r="C43" s="533"/>
      <c r="D43" s="533"/>
      <c r="E43" s="533"/>
      <c r="F43" s="533"/>
      <c r="G43" s="533"/>
      <c r="H43" s="533"/>
      <c r="I43" s="533"/>
      <c r="J43" s="533"/>
      <c r="K43" s="533"/>
      <c r="L43" s="533"/>
      <c r="M43" s="533"/>
      <c r="N43" s="533"/>
      <c r="O43" s="533"/>
      <c r="P43" s="533"/>
      <c r="Q43" s="533"/>
      <c r="R43" s="533"/>
      <c r="S43" s="533"/>
      <c r="T43" s="533"/>
      <c r="U43" s="533"/>
      <c r="V43" s="533"/>
      <c r="W43" s="533"/>
      <c r="X43" s="533"/>
      <c r="Y43" s="533"/>
      <c r="Z43" s="533"/>
      <c r="AA43" s="533"/>
      <c r="AB43" s="533"/>
      <c r="AC43" s="533"/>
      <c r="AD43" s="533"/>
      <c r="AE43" s="533"/>
      <c r="AF43" s="533"/>
      <c r="AG43" s="533"/>
      <c r="AH43" s="533"/>
      <c r="AI43" s="533"/>
      <c r="AJ43" s="533"/>
      <c r="AK43" s="533"/>
      <c r="AL43" s="533"/>
      <c r="AM43" s="533"/>
      <c r="AN43" s="534"/>
      <c r="AO43" s="535" t="s">
        <v>184</v>
      </c>
      <c r="AP43" s="366"/>
      <c r="AQ43" s="366"/>
      <c r="AR43" s="366"/>
      <c r="AS43" s="366"/>
      <c r="AT43" s="366"/>
      <c r="AU43" s="366"/>
      <c r="AV43" s="366"/>
      <c r="AW43" s="366"/>
      <c r="AX43" s="366"/>
      <c r="AY43" s="366"/>
      <c r="AZ43" s="367"/>
      <c r="BA43" s="365" t="s">
        <v>109</v>
      </c>
      <c r="BB43" s="366"/>
      <c r="BC43" s="366"/>
      <c r="BD43" s="366"/>
      <c r="BE43" s="366"/>
      <c r="BF43" s="366"/>
      <c r="BG43" s="367"/>
      <c r="BH43" s="411"/>
      <c r="BI43" s="412"/>
      <c r="BJ43" s="412"/>
      <c r="BK43" s="412"/>
      <c r="BL43" s="412"/>
      <c r="BM43" s="412"/>
      <c r="BN43" s="412"/>
      <c r="BO43" s="412"/>
      <c r="BP43" s="412"/>
      <c r="BQ43" s="412"/>
      <c r="BR43" s="412"/>
      <c r="BS43" s="413"/>
      <c r="BT43" s="380"/>
      <c r="BU43" s="381"/>
      <c r="BV43" s="381"/>
      <c r="BW43" s="381"/>
      <c r="BX43" s="381"/>
      <c r="BY43" s="381"/>
      <c r="BZ43" s="381"/>
      <c r="CA43" s="381"/>
      <c r="CB43" s="381"/>
      <c r="CC43" s="381"/>
      <c r="CD43" s="381"/>
      <c r="CE43" s="382"/>
      <c r="CF43" s="376"/>
      <c r="CG43" s="377"/>
      <c r="CH43" s="377"/>
      <c r="CI43" s="377"/>
      <c r="CJ43" s="377"/>
      <c r="CK43" s="377"/>
      <c r="CL43" s="377"/>
      <c r="CM43" s="377"/>
      <c r="CN43" s="377"/>
      <c r="CO43" s="377"/>
      <c r="CP43" s="377"/>
      <c r="CQ43" s="377"/>
      <c r="CR43" s="378"/>
      <c r="CS43" s="376"/>
      <c r="CT43" s="377"/>
      <c r="CU43" s="377"/>
      <c r="CV43" s="377"/>
      <c r="CW43" s="377"/>
      <c r="CX43" s="377"/>
      <c r="CY43" s="377"/>
      <c r="CZ43" s="377"/>
      <c r="DA43" s="377"/>
      <c r="DB43" s="377"/>
      <c r="DC43" s="377"/>
      <c r="DD43" s="377"/>
      <c r="DE43" s="377"/>
      <c r="DF43" s="378"/>
      <c r="DG43" s="411"/>
      <c r="DH43" s="412"/>
      <c r="DI43" s="412"/>
      <c r="DJ43" s="412"/>
      <c r="DK43" s="412"/>
      <c r="DL43" s="412"/>
      <c r="DM43" s="412"/>
      <c r="DN43" s="412"/>
      <c r="DO43" s="412"/>
      <c r="DP43" s="412"/>
      <c r="DQ43" s="412"/>
      <c r="DR43" s="413"/>
      <c r="DS43" s="513"/>
      <c r="DT43" s="514"/>
      <c r="DU43" s="514"/>
      <c r="DV43" s="514"/>
      <c r="DW43" s="514"/>
      <c r="DX43" s="514"/>
      <c r="DY43" s="514"/>
      <c r="DZ43" s="514"/>
      <c r="EA43" s="514"/>
      <c r="EB43" s="514"/>
      <c r="EC43" s="514"/>
      <c r="ED43" s="514"/>
      <c r="EE43" s="515"/>
      <c r="EF43" s="513"/>
      <c r="EG43" s="514"/>
      <c r="EH43" s="514"/>
      <c r="EI43" s="514"/>
      <c r="EJ43" s="514"/>
      <c r="EK43" s="514"/>
      <c r="EL43" s="514"/>
      <c r="EM43" s="514"/>
      <c r="EN43" s="514"/>
      <c r="EO43" s="514"/>
      <c r="EP43" s="514"/>
      <c r="EQ43" s="514"/>
      <c r="ER43" s="515"/>
      <c r="ES43" s="411"/>
      <c r="ET43" s="412"/>
      <c r="EU43" s="412"/>
      <c r="EV43" s="412"/>
      <c r="EW43" s="412"/>
      <c r="EX43" s="412"/>
      <c r="EY43" s="412"/>
      <c r="EZ43" s="412"/>
      <c r="FA43" s="412"/>
      <c r="FB43" s="412"/>
      <c r="FC43" s="412"/>
      <c r="FD43" s="412"/>
      <c r="FE43" s="412"/>
      <c r="FF43" s="414"/>
    </row>
    <row r="44" spans="1:162" ht="21" customHeight="1">
      <c r="A44" s="403" t="s">
        <v>183</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5"/>
      <c r="AO44" s="535"/>
      <c r="AP44" s="366"/>
      <c r="AQ44" s="366"/>
      <c r="AR44" s="366"/>
      <c r="AS44" s="366"/>
      <c r="AT44" s="366"/>
      <c r="AU44" s="366"/>
      <c r="AV44" s="366"/>
      <c r="AW44" s="366"/>
      <c r="AX44" s="366"/>
      <c r="AY44" s="366"/>
      <c r="AZ44" s="367"/>
      <c r="BA44" s="365"/>
      <c r="BB44" s="366"/>
      <c r="BC44" s="366"/>
      <c r="BD44" s="366"/>
      <c r="BE44" s="366"/>
      <c r="BF44" s="366"/>
      <c r="BG44" s="367"/>
      <c r="BH44" s="411"/>
      <c r="BI44" s="412"/>
      <c r="BJ44" s="412"/>
      <c r="BK44" s="412"/>
      <c r="BL44" s="412"/>
      <c r="BM44" s="412"/>
      <c r="BN44" s="412"/>
      <c r="BO44" s="412"/>
      <c r="BP44" s="412"/>
      <c r="BQ44" s="412"/>
      <c r="BR44" s="412"/>
      <c r="BS44" s="413"/>
      <c r="BT44" s="380"/>
      <c r="BU44" s="381"/>
      <c r="BV44" s="381"/>
      <c r="BW44" s="381"/>
      <c r="BX44" s="381"/>
      <c r="BY44" s="381"/>
      <c r="BZ44" s="381"/>
      <c r="CA44" s="381"/>
      <c r="CB44" s="381"/>
      <c r="CC44" s="381"/>
      <c r="CD44" s="381"/>
      <c r="CE44" s="382"/>
      <c r="CF44" s="359"/>
      <c r="CG44" s="360"/>
      <c r="CH44" s="360"/>
      <c r="CI44" s="360"/>
      <c r="CJ44" s="360"/>
      <c r="CK44" s="360"/>
      <c r="CL44" s="360"/>
      <c r="CM44" s="360"/>
      <c r="CN44" s="360"/>
      <c r="CO44" s="360"/>
      <c r="CP44" s="360"/>
      <c r="CQ44" s="360"/>
      <c r="CR44" s="362"/>
      <c r="CS44" s="359"/>
      <c r="CT44" s="360"/>
      <c r="CU44" s="360"/>
      <c r="CV44" s="360"/>
      <c r="CW44" s="360"/>
      <c r="CX44" s="360"/>
      <c r="CY44" s="360"/>
      <c r="CZ44" s="360"/>
      <c r="DA44" s="360"/>
      <c r="DB44" s="360"/>
      <c r="DC44" s="360"/>
      <c r="DD44" s="360"/>
      <c r="DE44" s="360"/>
      <c r="DF44" s="362"/>
      <c r="DG44" s="411"/>
      <c r="DH44" s="412"/>
      <c r="DI44" s="412"/>
      <c r="DJ44" s="412"/>
      <c r="DK44" s="412"/>
      <c r="DL44" s="412"/>
      <c r="DM44" s="412"/>
      <c r="DN44" s="412"/>
      <c r="DO44" s="412"/>
      <c r="DP44" s="412"/>
      <c r="DQ44" s="412"/>
      <c r="DR44" s="413"/>
      <c r="DS44" s="372"/>
      <c r="DT44" s="373"/>
      <c r="DU44" s="373"/>
      <c r="DV44" s="373"/>
      <c r="DW44" s="373"/>
      <c r="DX44" s="373"/>
      <c r="DY44" s="373"/>
      <c r="DZ44" s="373"/>
      <c r="EA44" s="373"/>
      <c r="EB44" s="373"/>
      <c r="EC44" s="373"/>
      <c r="ED44" s="373"/>
      <c r="EE44" s="374"/>
      <c r="EF44" s="372"/>
      <c r="EG44" s="373"/>
      <c r="EH44" s="373"/>
      <c r="EI44" s="373"/>
      <c r="EJ44" s="373"/>
      <c r="EK44" s="373"/>
      <c r="EL44" s="373"/>
      <c r="EM44" s="373"/>
      <c r="EN44" s="373"/>
      <c r="EO44" s="373"/>
      <c r="EP44" s="373"/>
      <c r="EQ44" s="373"/>
      <c r="ER44" s="374"/>
      <c r="ES44" s="411"/>
      <c r="ET44" s="412"/>
      <c r="EU44" s="412"/>
      <c r="EV44" s="412"/>
      <c r="EW44" s="412"/>
      <c r="EX44" s="412"/>
      <c r="EY44" s="412"/>
      <c r="EZ44" s="412"/>
      <c r="FA44" s="412"/>
      <c r="FB44" s="412"/>
      <c r="FC44" s="412"/>
      <c r="FD44" s="412"/>
      <c r="FE44" s="412"/>
      <c r="FF44" s="414"/>
    </row>
    <row r="45" spans="1:162" ht="21" customHeight="1">
      <c r="A45" s="553" t="s">
        <v>185</v>
      </c>
      <c r="B45" s="554"/>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c r="AE45" s="554"/>
      <c r="AF45" s="554"/>
      <c r="AG45" s="554"/>
      <c r="AH45" s="554"/>
      <c r="AI45" s="554"/>
      <c r="AJ45" s="554"/>
      <c r="AK45" s="554"/>
      <c r="AL45" s="554"/>
      <c r="AM45" s="554"/>
      <c r="AN45" s="555"/>
      <c r="AO45" s="363" t="s">
        <v>253</v>
      </c>
      <c r="AP45" s="364"/>
      <c r="AQ45" s="364"/>
      <c r="AR45" s="364"/>
      <c r="AS45" s="364"/>
      <c r="AT45" s="364"/>
      <c r="AU45" s="364"/>
      <c r="AV45" s="364"/>
      <c r="AW45" s="364"/>
      <c r="AX45" s="364"/>
      <c r="AY45" s="364"/>
      <c r="AZ45" s="364"/>
      <c r="BA45" s="365" t="s">
        <v>188</v>
      </c>
      <c r="BB45" s="366"/>
      <c r="BC45" s="366"/>
      <c r="BD45" s="366"/>
      <c r="BE45" s="366"/>
      <c r="BF45" s="366"/>
      <c r="BG45" s="367"/>
      <c r="BH45" s="411"/>
      <c r="BI45" s="412"/>
      <c r="BJ45" s="412"/>
      <c r="BK45" s="412"/>
      <c r="BL45" s="412"/>
      <c r="BM45" s="412"/>
      <c r="BN45" s="412"/>
      <c r="BO45" s="412"/>
      <c r="BP45" s="412"/>
      <c r="BQ45" s="412"/>
      <c r="BR45" s="412"/>
      <c r="BS45" s="413"/>
      <c r="BT45" s="380"/>
      <c r="BU45" s="381"/>
      <c r="BV45" s="381"/>
      <c r="BW45" s="381"/>
      <c r="BX45" s="381"/>
      <c r="BY45" s="381"/>
      <c r="BZ45" s="381"/>
      <c r="CA45" s="381"/>
      <c r="CB45" s="381"/>
      <c r="CC45" s="381"/>
      <c r="CD45" s="381"/>
      <c r="CE45" s="382"/>
      <c r="CF45" s="380"/>
      <c r="CG45" s="381"/>
      <c r="CH45" s="381"/>
      <c r="CI45" s="381"/>
      <c r="CJ45" s="381"/>
      <c r="CK45" s="381"/>
      <c r="CL45" s="381"/>
      <c r="CM45" s="381"/>
      <c r="CN45" s="381"/>
      <c r="CO45" s="381"/>
      <c r="CP45" s="381"/>
      <c r="CQ45" s="381"/>
      <c r="CR45" s="382"/>
      <c r="CS45" s="380"/>
      <c r="CT45" s="381"/>
      <c r="CU45" s="381"/>
      <c r="CV45" s="381"/>
      <c r="CW45" s="381"/>
      <c r="CX45" s="381"/>
      <c r="CY45" s="381"/>
      <c r="CZ45" s="381"/>
      <c r="DA45" s="381"/>
      <c r="DB45" s="381"/>
      <c r="DC45" s="381"/>
      <c r="DD45" s="381"/>
      <c r="DE45" s="381"/>
      <c r="DF45" s="382"/>
      <c r="DG45" s="516"/>
      <c r="DH45" s="517"/>
      <c r="DI45" s="517"/>
      <c r="DJ45" s="517"/>
      <c r="DK45" s="517"/>
      <c r="DL45" s="517"/>
      <c r="DM45" s="517"/>
      <c r="DN45" s="517"/>
      <c r="DO45" s="517"/>
      <c r="DP45" s="517"/>
      <c r="DQ45" s="517"/>
      <c r="DR45" s="518"/>
      <c r="DS45" s="516"/>
      <c r="DT45" s="517"/>
      <c r="DU45" s="517"/>
      <c r="DV45" s="517"/>
      <c r="DW45" s="517"/>
      <c r="DX45" s="517"/>
      <c r="DY45" s="517"/>
      <c r="DZ45" s="517"/>
      <c r="EA45" s="517"/>
      <c r="EB45" s="517"/>
      <c r="EC45" s="517"/>
      <c r="ED45" s="517"/>
      <c r="EE45" s="518"/>
      <c r="EF45" s="516"/>
      <c r="EG45" s="517"/>
      <c r="EH45" s="517"/>
      <c r="EI45" s="517"/>
      <c r="EJ45" s="517"/>
      <c r="EK45" s="517"/>
      <c r="EL45" s="517"/>
      <c r="EM45" s="517"/>
      <c r="EN45" s="517"/>
      <c r="EO45" s="517"/>
      <c r="EP45" s="517"/>
      <c r="EQ45" s="517"/>
      <c r="ER45" s="518"/>
      <c r="ES45" s="411"/>
      <c r="ET45" s="412"/>
      <c r="EU45" s="412"/>
      <c r="EV45" s="412"/>
      <c r="EW45" s="412"/>
      <c r="EX45" s="412"/>
      <c r="EY45" s="412"/>
      <c r="EZ45" s="412"/>
      <c r="FA45" s="412"/>
      <c r="FB45" s="412"/>
      <c r="FC45" s="412"/>
      <c r="FD45" s="412"/>
      <c r="FE45" s="412"/>
      <c r="FF45" s="414"/>
    </row>
    <row r="46" spans="1:162" ht="21" customHeight="1">
      <c r="A46" s="553" t="s">
        <v>186</v>
      </c>
      <c r="B46" s="554"/>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c r="AE46" s="554"/>
      <c r="AF46" s="554"/>
      <c r="AG46" s="554"/>
      <c r="AH46" s="554"/>
      <c r="AI46" s="554"/>
      <c r="AJ46" s="554"/>
      <c r="AK46" s="554"/>
      <c r="AL46" s="554"/>
      <c r="AM46" s="554"/>
      <c r="AN46" s="555"/>
      <c r="AO46" s="363" t="s">
        <v>254</v>
      </c>
      <c r="AP46" s="364"/>
      <c r="AQ46" s="364"/>
      <c r="AR46" s="364"/>
      <c r="AS46" s="364"/>
      <c r="AT46" s="364"/>
      <c r="AU46" s="364"/>
      <c r="AV46" s="364"/>
      <c r="AW46" s="364"/>
      <c r="AX46" s="364"/>
      <c r="AY46" s="364"/>
      <c r="AZ46" s="364"/>
      <c r="BA46" s="365" t="s">
        <v>189</v>
      </c>
      <c r="BB46" s="366"/>
      <c r="BC46" s="366"/>
      <c r="BD46" s="366"/>
      <c r="BE46" s="366"/>
      <c r="BF46" s="366"/>
      <c r="BG46" s="367"/>
      <c r="BH46" s="411"/>
      <c r="BI46" s="412"/>
      <c r="BJ46" s="412"/>
      <c r="BK46" s="412"/>
      <c r="BL46" s="412"/>
      <c r="BM46" s="412"/>
      <c r="BN46" s="412"/>
      <c r="BO46" s="412"/>
      <c r="BP46" s="412"/>
      <c r="BQ46" s="412"/>
      <c r="BR46" s="412"/>
      <c r="BS46" s="413"/>
      <c r="BT46" s="380"/>
      <c r="BU46" s="381"/>
      <c r="BV46" s="381"/>
      <c r="BW46" s="381"/>
      <c r="BX46" s="381"/>
      <c r="BY46" s="381"/>
      <c r="BZ46" s="381"/>
      <c r="CA46" s="381"/>
      <c r="CB46" s="381"/>
      <c r="CC46" s="381"/>
      <c r="CD46" s="381"/>
      <c r="CE46" s="382"/>
      <c r="CF46" s="380"/>
      <c r="CG46" s="381"/>
      <c r="CH46" s="381"/>
      <c r="CI46" s="381"/>
      <c r="CJ46" s="381"/>
      <c r="CK46" s="381"/>
      <c r="CL46" s="381"/>
      <c r="CM46" s="381"/>
      <c r="CN46" s="381"/>
      <c r="CO46" s="381"/>
      <c r="CP46" s="381"/>
      <c r="CQ46" s="381"/>
      <c r="CR46" s="382"/>
      <c r="CS46" s="380"/>
      <c r="CT46" s="381"/>
      <c r="CU46" s="381"/>
      <c r="CV46" s="381"/>
      <c r="CW46" s="381"/>
      <c r="CX46" s="381"/>
      <c r="CY46" s="381"/>
      <c r="CZ46" s="381"/>
      <c r="DA46" s="381"/>
      <c r="DB46" s="381"/>
      <c r="DC46" s="381"/>
      <c r="DD46" s="381"/>
      <c r="DE46" s="381"/>
      <c r="DF46" s="382"/>
      <c r="DG46" s="516"/>
      <c r="DH46" s="517"/>
      <c r="DI46" s="517"/>
      <c r="DJ46" s="517"/>
      <c r="DK46" s="517"/>
      <c r="DL46" s="517"/>
      <c r="DM46" s="517"/>
      <c r="DN46" s="517"/>
      <c r="DO46" s="517"/>
      <c r="DP46" s="517"/>
      <c r="DQ46" s="517"/>
      <c r="DR46" s="518"/>
      <c r="DS46" s="516"/>
      <c r="DT46" s="517"/>
      <c r="DU46" s="517"/>
      <c r="DV46" s="517"/>
      <c r="DW46" s="517"/>
      <c r="DX46" s="517"/>
      <c r="DY46" s="517"/>
      <c r="DZ46" s="517"/>
      <c r="EA46" s="517"/>
      <c r="EB46" s="517"/>
      <c r="EC46" s="517"/>
      <c r="ED46" s="517"/>
      <c r="EE46" s="518"/>
      <c r="EF46" s="516"/>
      <c r="EG46" s="517"/>
      <c r="EH46" s="517"/>
      <c r="EI46" s="517"/>
      <c r="EJ46" s="517"/>
      <c r="EK46" s="517"/>
      <c r="EL46" s="517"/>
      <c r="EM46" s="517"/>
      <c r="EN46" s="517"/>
      <c r="EO46" s="517"/>
      <c r="EP46" s="517"/>
      <c r="EQ46" s="517"/>
      <c r="ER46" s="518"/>
      <c r="ES46" s="411"/>
      <c r="ET46" s="412"/>
      <c r="EU46" s="412"/>
      <c r="EV46" s="412"/>
      <c r="EW46" s="412"/>
      <c r="EX46" s="412"/>
      <c r="EY46" s="412"/>
      <c r="EZ46" s="412"/>
      <c r="FA46" s="412"/>
      <c r="FB46" s="412"/>
      <c r="FC46" s="412"/>
      <c r="FD46" s="412"/>
      <c r="FE46" s="412"/>
      <c r="FF46" s="414"/>
    </row>
    <row r="47" spans="1:162" s="4" customFormat="1" ht="21" customHeight="1">
      <c r="A47" s="526" t="s">
        <v>187</v>
      </c>
      <c r="B47" s="527"/>
      <c r="C47" s="527"/>
      <c r="D47" s="527"/>
      <c r="E47" s="527"/>
      <c r="F47" s="527"/>
      <c r="G47" s="527"/>
      <c r="H47" s="527"/>
      <c r="I47" s="527"/>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8"/>
      <c r="AO47" s="398" t="s">
        <v>255</v>
      </c>
      <c r="AP47" s="399"/>
      <c r="AQ47" s="399"/>
      <c r="AR47" s="399"/>
      <c r="AS47" s="399"/>
      <c r="AT47" s="399"/>
      <c r="AU47" s="399"/>
      <c r="AV47" s="399"/>
      <c r="AW47" s="399"/>
      <c r="AX47" s="399"/>
      <c r="AY47" s="399"/>
      <c r="AZ47" s="399"/>
      <c r="BA47" s="400" t="s">
        <v>190</v>
      </c>
      <c r="BB47" s="401"/>
      <c r="BC47" s="401"/>
      <c r="BD47" s="401"/>
      <c r="BE47" s="401"/>
      <c r="BF47" s="401"/>
      <c r="BG47" s="402"/>
      <c r="BH47" s="513"/>
      <c r="BI47" s="514"/>
      <c r="BJ47" s="514"/>
      <c r="BK47" s="514"/>
      <c r="BL47" s="514"/>
      <c r="BM47" s="514"/>
      <c r="BN47" s="514"/>
      <c r="BO47" s="514"/>
      <c r="BP47" s="514"/>
      <c r="BQ47" s="514"/>
      <c r="BR47" s="514"/>
      <c r="BS47" s="515"/>
      <c r="BT47" s="376"/>
      <c r="BU47" s="377"/>
      <c r="BV47" s="377"/>
      <c r="BW47" s="377"/>
      <c r="BX47" s="377"/>
      <c r="BY47" s="377"/>
      <c r="BZ47" s="377"/>
      <c r="CA47" s="377"/>
      <c r="CB47" s="377"/>
      <c r="CC47" s="377"/>
      <c r="CD47" s="377"/>
      <c r="CE47" s="378"/>
      <c r="CF47" s="376"/>
      <c r="CG47" s="377"/>
      <c r="CH47" s="377"/>
      <c r="CI47" s="377"/>
      <c r="CJ47" s="377"/>
      <c r="CK47" s="377"/>
      <c r="CL47" s="377"/>
      <c r="CM47" s="377"/>
      <c r="CN47" s="377"/>
      <c r="CO47" s="377"/>
      <c r="CP47" s="377"/>
      <c r="CQ47" s="377"/>
      <c r="CR47" s="378"/>
      <c r="CS47" s="376"/>
      <c r="CT47" s="377"/>
      <c r="CU47" s="377"/>
      <c r="CV47" s="377"/>
      <c r="CW47" s="377"/>
      <c r="CX47" s="377"/>
      <c r="CY47" s="377"/>
      <c r="CZ47" s="377"/>
      <c r="DA47" s="377"/>
      <c r="DB47" s="377"/>
      <c r="DC47" s="377"/>
      <c r="DD47" s="377"/>
      <c r="DE47" s="377"/>
      <c r="DF47" s="378"/>
      <c r="DG47" s="513"/>
      <c r="DH47" s="514"/>
      <c r="DI47" s="514"/>
      <c r="DJ47" s="514"/>
      <c r="DK47" s="514"/>
      <c r="DL47" s="514"/>
      <c r="DM47" s="514"/>
      <c r="DN47" s="514"/>
      <c r="DO47" s="514"/>
      <c r="DP47" s="514"/>
      <c r="DQ47" s="514"/>
      <c r="DR47" s="515"/>
      <c r="DS47" s="513"/>
      <c r="DT47" s="514"/>
      <c r="DU47" s="514"/>
      <c r="DV47" s="514"/>
      <c r="DW47" s="514"/>
      <c r="DX47" s="514"/>
      <c r="DY47" s="514"/>
      <c r="DZ47" s="514"/>
      <c r="EA47" s="514"/>
      <c r="EB47" s="514"/>
      <c r="EC47" s="514"/>
      <c r="ED47" s="514"/>
      <c r="EE47" s="515"/>
      <c r="EF47" s="513"/>
      <c r="EG47" s="514"/>
      <c r="EH47" s="514"/>
      <c r="EI47" s="514"/>
      <c r="EJ47" s="514"/>
      <c r="EK47" s="514"/>
      <c r="EL47" s="514"/>
      <c r="EM47" s="514"/>
      <c r="EN47" s="514"/>
      <c r="EO47" s="514"/>
      <c r="EP47" s="514"/>
      <c r="EQ47" s="514"/>
      <c r="ER47" s="515"/>
      <c r="ES47" s="513"/>
      <c r="ET47" s="514"/>
      <c r="EU47" s="514"/>
      <c r="EV47" s="514"/>
      <c r="EW47" s="514"/>
      <c r="EX47" s="514"/>
      <c r="EY47" s="514"/>
      <c r="EZ47" s="514"/>
      <c r="FA47" s="514"/>
      <c r="FB47" s="514"/>
      <c r="FC47" s="514"/>
      <c r="FD47" s="514"/>
      <c r="FE47" s="514"/>
      <c r="FF47" s="525"/>
    </row>
    <row r="48" spans="1:162" s="4" customFormat="1" ht="2.25" customHeight="1" thickBot="1">
      <c r="A48" s="384"/>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6"/>
      <c r="AO48" s="387"/>
      <c r="AP48" s="388"/>
      <c r="AQ48" s="388"/>
      <c r="AR48" s="388"/>
      <c r="AS48" s="388"/>
      <c r="AT48" s="388"/>
      <c r="AU48" s="388"/>
      <c r="AV48" s="388"/>
      <c r="AW48" s="388"/>
      <c r="AX48" s="388"/>
      <c r="AY48" s="388"/>
      <c r="AZ48" s="388"/>
      <c r="BA48" s="392"/>
      <c r="BB48" s="393"/>
      <c r="BC48" s="393"/>
      <c r="BD48" s="393"/>
      <c r="BE48" s="393"/>
      <c r="BF48" s="393"/>
      <c r="BG48" s="394"/>
      <c r="BH48" s="368"/>
      <c r="BI48" s="369"/>
      <c r="BJ48" s="369"/>
      <c r="BK48" s="369"/>
      <c r="BL48" s="369"/>
      <c r="BM48" s="369"/>
      <c r="BN48" s="369"/>
      <c r="BO48" s="369"/>
      <c r="BP48" s="369"/>
      <c r="BQ48" s="369"/>
      <c r="BR48" s="369"/>
      <c r="BS48" s="370"/>
      <c r="BT48" s="368"/>
      <c r="BU48" s="369"/>
      <c r="BV48" s="369"/>
      <c r="BW48" s="369"/>
      <c r="BX48" s="369"/>
      <c r="BY48" s="369"/>
      <c r="BZ48" s="369"/>
      <c r="CA48" s="369"/>
      <c r="CB48" s="369"/>
      <c r="CC48" s="369"/>
      <c r="CD48" s="369"/>
      <c r="CE48" s="370"/>
      <c r="CF48" s="368"/>
      <c r="CG48" s="369"/>
      <c r="CH48" s="369"/>
      <c r="CI48" s="369"/>
      <c r="CJ48" s="369"/>
      <c r="CK48" s="369"/>
      <c r="CL48" s="369"/>
      <c r="CM48" s="369"/>
      <c r="CN48" s="369"/>
      <c r="CO48" s="369"/>
      <c r="CP48" s="369"/>
      <c r="CQ48" s="369"/>
      <c r="CR48" s="370"/>
      <c r="CS48" s="368"/>
      <c r="CT48" s="369"/>
      <c r="CU48" s="369"/>
      <c r="CV48" s="369"/>
      <c r="CW48" s="369"/>
      <c r="CX48" s="369"/>
      <c r="CY48" s="369"/>
      <c r="CZ48" s="369"/>
      <c r="DA48" s="369"/>
      <c r="DB48" s="369"/>
      <c r="DC48" s="369"/>
      <c r="DD48" s="369"/>
      <c r="DE48" s="369"/>
      <c r="DF48" s="370"/>
      <c r="DG48" s="368"/>
      <c r="DH48" s="369"/>
      <c r="DI48" s="369"/>
      <c r="DJ48" s="369"/>
      <c r="DK48" s="369"/>
      <c r="DL48" s="369"/>
      <c r="DM48" s="369"/>
      <c r="DN48" s="369"/>
      <c r="DO48" s="369"/>
      <c r="DP48" s="369"/>
      <c r="DQ48" s="369"/>
      <c r="DR48" s="370"/>
      <c r="DS48" s="368"/>
      <c r="DT48" s="369"/>
      <c r="DU48" s="369"/>
      <c r="DV48" s="369"/>
      <c r="DW48" s="369"/>
      <c r="DX48" s="369"/>
      <c r="DY48" s="369"/>
      <c r="DZ48" s="369"/>
      <c r="EA48" s="369"/>
      <c r="EB48" s="369"/>
      <c r="EC48" s="369"/>
      <c r="ED48" s="369"/>
      <c r="EE48" s="370"/>
      <c r="EF48" s="368"/>
      <c r="EG48" s="369"/>
      <c r="EH48" s="369"/>
      <c r="EI48" s="369"/>
      <c r="EJ48" s="369"/>
      <c r="EK48" s="369"/>
      <c r="EL48" s="369"/>
      <c r="EM48" s="369"/>
      <c r="EN48" s="369"/>
      <c r="EO48" s="369"/>
      <c r="EP48" s="369"/>
      <c r="EQ48" s="369"/>
      <c r="ER48" s="370"/>
      <c r="ES48" s="368"/>
      <c r="ET48" s="369"/>
      <c r="EU48" s="369"/>
      <c r="EV48" s="369"/>
      <c r="EW48" s="369"/>
      <c r="EX48" s="369"/>
      <c r="EY48" s="369"/>
      <c r="EZ48" s="369"/>
      <c r="FA48" s="369"/>
      <c r="FB48" s="369"/>
      <c r="FC48" s="369"/>
      <c r="FD48" s="369"/>
      <c r="FE48" s="369"/>
      <c r="FF48" s="371"/>
    </row>
    <row r="49" spans="1:162" ht="3"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7"/>
      <c r="AP49" s="7"/>
      <c r="AQ49" s="7"/>
      <c r="AR49" s="7"/>
      <c r="AS49" s="7"/>
      <c r="AT49" s="7"/>
      <c r="AU49" s="7"/>
      <c r="AV49" s="7"/>
      <c r="AW49" s="7"/>
      <c r="AX49" s="7"/>
      <c r="AY49" s="7"/>
      <c r="AZ49" s="7"/>
      <c r="BA49" s="7"/>
      <c r="BB49" s="7"/>
      <c r="BC49" s="7"/>
      <c r="BD49" s="7"/>
      <c r="BE49" s="7"/>
      <c r="BF49" s="7"/>
      <c r="BG49" s="7"/>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row>
    <row r="50" spans="1:162" ht="18.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7"/>
      <c r="BE50" s="7"/>
      <c r="BF50" s="7"/>
      <c r="BG50" s="7"/>
      <c r="FF50" s="18" t="s">
        <v>191</v>
      </c>
    </row>
    <row r="51" spans="1:162" s="11" customFormat="1" ht="12" customHeight="1" thickBot="1">
      <c r="A51" s="425">
        <v>1</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6"/>
      <c r="AK51" s="426"/>
      <c r="AL51" s="426"/>
      <c r="AM51" s="426"/>
      <c r="AN51" s="427"/>
      <c r="AO51" s="428">
        <v>2</v>
      </c>
      <c r="AP51" s="429"/>
      <c r="AQ51" s="429"/>
      <c r="AR51" s="429"/>
      <c r="AS51" s="429"/>
      <c r="AT51" s="429"/>
      <c r="AU51" s="429"/>
      <c r="AV51" s="429"/>
      <c r="AW51" s="429"/>
      <c r="AX51" s="429"/>
      <c r="AY51" s="429"/>
      <c r="AZ51" s="430"/>
      <c r="BA51" s="428">
        <v>3</v>
      </c>
      <c r="BB51" s="429"/>
      <c r="BC51" s="429"/>
      <c r="BD51" s="429"/>
      <c r="BE51" s="429"/>
      <c r="BF51" s="429"/>
      <c r="BG51" s="430"/>
      <c r="BH51" s="503">
        <v>4</v>
      </c>
      <c r="BI51" s="504"/>
      <c r="BJ51" s="504"/>
      <c r="BK51" s="504"/>
      <c r="BL51" s="504"/>
      <c r="BM51" s="504"/>
      <c r="BN51" s="504"/>
      <c r="BO51" s="504"/>
      <c r="BP51" s="504"/>
      <c r="BQ51" s="504"/>
      <c r="BR51" s="504"/>
      <c r="BS51" s="505"/>
      <c r="BT51" s="503">
        <v>5</v>
      </c>
      <c r="BU51" s="504"/>
      <c r="BV51" s="504"/>
      <c r="BW51" s="504"/>
      <c r="BX51" s="504"/>
      <c r="BY51" s="504"/>
      <c r="BZ51" s="504"/>
      <c r="CA51" s="504"/>
      <c r="CB51" s="504"/>
      <c r="CC51" s="504"/>
      <c r="CD51" s="504"/>
      <c r="CE51" s="505"/>
      <c r="CF51" s="503">
        <v>6</v>
      </c>
      <c r="CG51" s="504"/>
      <c r="CH51" s="504"/>
      <c r="CI51" s="504"/>
      <c r="CJ51" s="504"/>
      <c r="CK51" s="504"/>
      <c r="CL51" s="504"/>
      <c r="CM51" s="504"/>
      <c r="CN51" s="504"/>
      <c r="CO51" s="504"/>
      <c r="CP51" s="504"/>
      <c r="CQ51" s="504"/>
      <c r="CR51" s="505"/>
      <c r="CS51" s="503">
        <v>7</v>
      </c>
      <c r="CT51" s="504"/>
      <c r="CU51" s="504"/>
      <c r="CV51" s="504"/>
      <c r="CW51" s="504"/>
      <c r="CX51" s="504"/>
      <c r="CY51" s="504"/>
      <c r="CZ51" s="504"/>
      <c r="DA51" s="504"/>
      <c r="DB51" s="504"/>
      <c r="DC51" s="504"/>
      <c r="DD51" s="504"/>
      <c r="DE51" s="504"/>
      <c r="DF51" s="505"/>
      <c r="DG51" s="503">
        <v>8</v>
      </c>
      <c r="DH51" s="504"/>
      <c r="DI51" s="504"/>
      <c r="DJ51" s="504"/>
      <c r="DK51" s="504"/>
      <c r="DL51" s="504"/>
      <c r="DM51" s="504"/>
      <c r="DN51" s="504"/>
      <c r="DO51" s="504"/>
      <c r="DP51" s="504"/>
      <c r="DQ51" s="504"/>
      <c r="DR51" s="505"/>
      <c r="DS51" s="503">
        <v>9</v>
      </c>
      <c r="DT51" s="504"/>
      <c r="DU51" s="504"/>
      <c r="DV51" s="504"/>
      <c r="DW51" s="504"/>
      <c r="DX51" s="504"/>
      <c r="DY51" s="504"/>
      <c r="DZ51" s="504"/>
      <c r="EA51" s="504"/>
      <c r="EB51" s="504"/>
      <c r="EC51" s="504"/>
      <c r="ED51" s="504"/>
      <c r="EE51" s="505"/>
      <c r="EF51" s="503">
        <v>10</v>
      </c>
      <c r="EG51" s="504"/>
      <c r="EH51" s="504"/>
      <c r="EI51" s="504"/>
      <c r="EJ51" s="504"/>
      <c r="EK51" s="504"/>
      <c r="EL51" s="504"/>
      <c r="EM51" s="504"/>
      <c r="EN51" s="504"/>
      <c r="EO51" s="504"/>
      <c r="EP51" s="504"/>
      <c r="EQ51" s="504"/>
      <c r="ER51" s="505"/>
      <c r="ES51" s="503">
        <v>11</v>
      </c>
      <c r="ET51" s="504"/>
      <c r="EU51" s="504"/>
      <c r="EV51" s="504"/>
      <c r="EW51" s="504"/>
      <c r="EX51" s="504"/>
      <c r="EY51" s="504"/>
      <c r="EZ51" s="504"/>
      <c r="FA51" s="504"/>
      <c r="FB51" s="504"/>
      <c r="FC51" s="504"/>
      <c r="FD51" s="504"/>
      <c r="FE51" s="504"/>
      <c r="FF51" s="505"/>
    </row>
    <row r="52" spans="1:162" ht="29.25" customHeight="1">
      <c r="A52" s="403" t="s">
        <v>522</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5"/>
      <c r="AO52" s="519" t="s">
        <v>256</v>
      </c>
      <c r="AP52" s="520"/>
      <c r="AQ52" s="520"/>
      <c r="AR52" s="520"/>
      <c r="AS52" s="520"/>
      <c r="AT52" s="520"/>
      <c r="AU52" s="520"/>
      <c r="AV52" s="520"/>
      <c r="AW52" s="520"/>
      <c r="AX52" s="520"/>
      <c r="AY52" s="520"/>
      <c r="AZ52" s="520"/>
      <c r="BA52" s="421" t="s">
        <v>110</v>
      </c>
      <c r="BB52" s="419"/>
      <c r="BC52" s="419"/>
      <c r="BD52" s="419"/>
      <c r="BE52" s="419"/>
      <c r="BF52" s="419"/>
      <c r="BG52" s="420"/>
      <c r="BH52" s="422"/>
      <c r="BI52" s="423"/>
      <c r="BJ52" s="423"/>
      <c r="BK52" s="423"/>
      <c r="BL52" s="423"/>
      <c r="BM52" s="423"/>
      <c r="BN52" s="423"/>
      <c r="BO52" s="423"/>
      <c r="BP52" s="423"/>
      <c r="BQ52" s="423"/>
      <c r="BR52" s="423"/>
      <c r="BS52" s="424"/>
      <c r="BT52" s="422"/>
      <c r="BU52" s="423"/>
      <c r="BV52" s="423"/>
      <c r="BW52" s="423"/>
      <c r="BX52" s="423"/>
      <c r="BY52" s="423"/>
      <c r="BZ52" s="423"/>
      <c r="CA52" s="423"/>
      <c r="CB52" s="423"/>
      <c r="CC52" s="423"/>
      <c r="CD52" s="423"/>
      <c r="CE52" s="424"/>
      <c r="CF52" s="422"/>
      <c r="CG52" s="423"/>
      <c r="CH52" s="423"/>
      <c r="CI52" s="423"/>
      <c r="CJ52" s="423"/>
      <c r="CK52" s="423"/>
      <c r="CL52" s="423"/>
      <c r="CM52" s="423"/>
      <c r="CN52" s="423"/>
      <c r="CO52" s="423"/>
      <c r="CP52" s="423"/>
      <c r="CQ52" s="423"/>
      <c r="CR52" s="424"/>
      <c r="CS52" s="422"/>
      <c r="CT52" s="423"/>
      <c r="CU52" s="423"/>
      <c r="CV52" s="423"/>
      <c r="CW52" s="423"/>
      <c r="CX52" s="423"/>
      <c r="CY52" s="423"/>
      <c r="CZ52" s="423"/>
      <c r="DA52" s="423"/>
      <c r="DB52" s="423"/>
      <c r="DC52" s="423"/>
      <c r="DD52" s="423"/>
      <c r="DE52" s="423"/>
      <c r="DF52" s="424"/>
      <c r="DG52" s="510"/>
      <c r="DH52" s="511"/>
      <c r="DI52" s="511"/>
      <c r="DJ52" s="511"/>
      <c r="DK52" s="511"/>
      <c r="DL52" s="511"/>
      <c r="DM52" s="511"/>
      <c r="DN52" s="511"/>
      <c r="DO52" s="511"/>
      <c r="DP52" s="511"/>
      <c r="DQ52" s="511"/>
      <c r="DR52" s="512"/>
      <c r="DS52" s="510"/>
      <c r="DT52" s="511"/>
      <c r="DU52" s="511"/>
      <c r="DV52" s="511"/>
      <c r="DW52" s="511"/>
      <c r="DX52" s="511"/>
      <c r="DY52" s="511"/>
      <c r="DZ52" s="511"/>
      <c r="EA52" s="511"/>
      <c r="EB52" s="511"/>
      <c r="EC52" s="511"/>
      <c r="ED52" s="511"/>
      <c r="EE52" s="512"/>
      <c r="EF52" s="510"/>
      <c r="EG52" s="511"/>
      <c r="EH52" s="511"/>
      <c r="EI52" s="511"/>
      <c r="EJ52" s="511"/>
      <c r="EK52" s="511"/>
      <c r="EL52" s="511"/>
      <c r="EM52" s="511"/>
      <c r="EN52" s="511"/>
      <c r="EO52" s="511"/>
      <c r="EP52" s="511"/>
      <c r="EQ52" s="511"/>
      <c r="ER52" s="512"/>
      <c r="ES52" s="422"/>
      <c r="ET52" s="423"/>
      <c r="EU52" s="423"/>
      <c r="EV52" s="423"/>
      <c r="EW52" s="423"/>
      <c r="EX52" s="423"/>
      <c r="EY52" s="423"/>
      <c r="EZ52" s="423"/>
      <c r="FA52" s="423"/>
      <c r="FB52" s="423"/>
      <c r="FC52" s="423"/>
      <c r="FD52" s="423"/>
      <c r="FE52" s="423"/>
      <c r="FF52" s="509"/>
    </row>
    <row r="53" spans="1:162" ht="21" customHeight="1">
      <c r="A53" s="532" t="s">
        <v>192</v>
      </c>
      <c r="B53" s="533"/>
      <c r="C53" s="533"/>
      <c r="D53" s="533"/>
      <c r="E53" s="533"/>
      <c r="F53" s="533"/>
      <c r="G53" s="533"/>
      <c r="H53" s="533"/>
      <c r="I53" s="533"/>
      <c r="J53" s="533"/>
      <c r="K53" s="533"/>
      <c r="L53" s="533"/>
      <c r="M53" s="533"/>
      <c r="N53" s="533"/>
      <c r="O53" s="533"/>
      <c r="P53" s="533"/>
      <c r="Q53" s="533"/>
      <c r="R53" s="533"/>
      <c r="S53" s="533"/>
      <c r="T53" s="533"/>
      <c r="U53" s="533"/>
      <c r="V53" s="533"/>
      <c r="W53" s="533"/>
      <c r="X53" s="533"/>
      <c r="Y53" s="533"/>
      <c r="Z53" s="533"/>
      <c r="AA53" s="533"/>
      <c r="AB53" s="533"/>
      <c r="AC53" s="533"/>
      <c r="AD53" s="533"/>
      <c r="AE53" s="533"/>
      <c r="AF53" s="533"/>
      <c r="AG53" s="533"/>
      <c r="AH53" s="533"/>
      <c r="AI53" s="533"/>
      <c r="AJ53" s="533"/>
      <c r="AK53" s="533"/>
      <c r="AL53" s="533"/>
      <c r="AM53" s="533"/>
      <c r="AN53" s="534"/>
      <c r="AO53" s="535" t="s">
        <v>194</v>
      </c>
      <c r="AP53" s="366"/>
      <c r="AQ53" s="366"/>
      <c r="AR53" s="366"/>
      <c r="AS53" s="366"/>
      <c r="AT53" s="366"/>
      <c r="AU53" s="366"/>
      <c r="AV53" s="366"/>
      <c r="AW53" s="366"/>
      <c r="AX53" s="366"/>
      <c r="AY53" s="366"/>
      <c r="AZ53" s="367"/>
      <c r="BA53" s="365" t="s">
        <v>195</v>
      </c>
      <c r="BB53" s="366"/>
      <c r="BC53" s="366"/>
      <c r="BD53" s="366"/>
      <c r="BE53" s="366"/>
      <c r="BF53" s="366"/>
      <c r="BG53" s="367"/>
      <c r="BH53" s="411">
        <v>5352075.88</v>
      </c>
      <c r="BI53" s="412"/>
      <c r="BJ53" s="412"/>
      <c r="BK53" s="412"/>
      <c r="BL53" s="412"/>
      <c r="BM53" s="412"/>
      <c r="BN53" s="412"/>
      <c r="BO53" s="412"/>
      <c r="BP53" s="412"/>
      <c r="BQ53" s="412"/>
      <c r="BR53" s="412"/>
      <c r="BS53" s="413"/>
      <c r="BT53" s="411">
        <v>5583940.29</v>
      </c>
      <c r="BU53" s="412"/>
      <c r="BV53" s="412"/>
      <c r="BW53" s="412"/>
      <c r="BX53" s="412"/>
      <c r="BY53" s="412"/>
      <c r="BZ53" s="412"/>
      <c r="CA53" s="412"/>
      <c r="CB53" s="412"/>
      <c r="CC53" s="412"/>
      <c r="CD53" s="412"/>
      <c r="CE53" s="413"/>
      <c r="CF53" s="513"/>
      <c r="CG53" s="514"/>
      <c r="CH53" s="514"/>
      <c r="CI53" s="514"/>
      <c r="CJ53" s="514"/>
      <c r="CK53" s="514"/>
      <c r="CL53" s="514"/>
      <c r="CM53" s="514"/>
      <c r="CN53" s="514"/>
      <c r="CO53" s="514"/>
      <c r="CP53" s="514"/>
      <c r="CQ53" s="514"/>
      <c r="CR53" s="515"/>
      <c r="CS53" s="513"/>
      <c r="CT53" s="514"/>
      <c r="CU53" s="514"/>
      <c r="CV53" s="514"/>
      <c r="CW53" s="514"/>
      <c r="CX53" s="514"/>
      <c r="CY53" s="514"/>
      <c r="CZ53" s="514"/>
      <c r="DA53" s="514"/>
      <c r="DB53" s="514"/>
      <c r="DC53" s="514"/>
      <c r="DD53" s="514"/>
      <c r="DE53" s="514"/>
      <c r="DF53" s="515"/>
      <c r="DG53" s="411">
        <v>5452349.3799999999</v>
      </c>
      <c r="DH53" s="412"/>
      <c r="DI53" s="412"/>
      <c r="DJ53" s="412"/>
      <c r="DK53" s="412"/>
      <c r="DL53" s="412"/>
      <c r="DM53" s="412"/>
      <c r="DN53" s="412"/>
      <c r="DO53" s="412"/>
      <c r="DP53" s="412"/>
      <c r="DQ53" s="412"/>
      <c r="DR53" s="413"/>
      <c r="DS53" s="513"/>
      <c r="DT53" s="514"/>
      <c r="DU53" s="514"/>
      <c r="DV53" s="514"/>
      <c r="DW53" s="514"/>
      <c r="DX53" s="514"/>
      <c r="DY53" s="514"/>
      <c r="DZ53" s="514"/>
      <c r="EA53" s="514"/>
      <c r="EB53" s="514"/>
      <c r="EC53" s="514"/>
      <c r="ED53" s="514"/>
      <c r="EE53" s="515"/>
      <c r="EF53" s="513"/>
      <c r="EG53" s="514"/>
      <c r="EH53" s="514"/>
      <c r="EI53" s="514"/>
      <c r="EJ53" s="514"/>
      <c r="EK53" s="514"/>
      <c r="EL53" s="514"/>
      <c r="EM53" s="514"/>
      <c r="EN53" s="514"/>
      <c r="EO53" s="514"/>
      <c r="EP53" s="514"/>
      <c r="EQ53" s="514"/>
      <c r="ER53" s="515"/>
      <c r="ES53" s="411">
        <v>5483666.79</v>
      </c>
      <c r="ET53" s="412"/>
      <c r="EU53" s="412"/>
      <c r="EV53" s="412"/>
      <c r="EW53" s="412"/>
      <c r="EX53" s="412"/>
      <c r="EY53" s="412"/>
      <c r="EZ53" s="412"/>
      <c r="FA53" s="412"/>
      <c r="FB53" s="412"/>
      <c r="FC53" s="412"/>
      <c r="FD53" s="412"/>
      <c r="FE53" s="412"/>
      <c r="FF53" s="414"/>
    </row>
    <row r="54" spans="1:162" ht="21" customHeight="1">
      <c r="A54" s="403" t="s">
        <v>193</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4"/>
      <c r="AL54" s="404"/>
      <c r="AM54" s="404"/>
      <c r="AN54" s="405"/>
      <c r="AO54" s="535"/>
      <c r="AP54" s="366"/>
      <c r="AQ54" s="366"/>
      <c r="AR54" s="366"/>
      <c r="AS54" s="366"/>
      <c r="AT54" s="366"/>
      <c r="AU54" s="366"/>
      <c r="AV54" s="366"/>
      <c r="AW54" s="366"/>
      <c r="AX54" s="366"/>
      <c r="AY54" s="366"/>
      <c r="AZ54" s="367"/>
      <c r="BA54" s="365"/>
      <c r="BB54" s="366"/>
      <c r="BC54" s="366"/>
      <c r="BD54" s="366"/>
      <c r="BE54" s="366"/>
      <c r="BF54" s="366"/>
      <c r="BG54" s="367"/>
      <c r="BH54" s="411"/>
      <c r="BI54" s="412"/>
      <c r="BJ54" s="412"/>
      <c r="BK54" s="412"/>
      <c r="BL54" s="412"/>
      <c r="BM54" s="412"/>
      <c r="BN54" s="412"/>
      <c r="BO54" s="412"/>
      <c r="BP54" s="412"/>
      <c r="BQ54" s="412"/>
      <c r="BR54" s="412"/>
      <c r="BS54" s="413"/>
      <c r="BT54" s="411"/>
      <c r="BU54" s="412"/>
      <c r="BV54" s="412"/>
      <c r="BW54" s="412"/>
      <c r="BX54" s="412"/>
      <c r="BY54" s="412"/>
      <c r="BZ54" s="412"/>
      <c r="CA54" s="412"/>
      <c r="CB54" s="412"/>
      <c r="CC54" s="412"/>
      <c r="CD54" s="412"/>
      <c r="CE54" s="413"/>
      <c r="CF54" s="372"/>
      <c r="CG54" s="373"/>
      <c r="CH54" s="373"/>
      <c r="CI54" s="373"/>
      <c r="CJ54" s="373"/>
      <c r="CK54" s="373"/>
      <c r="CL54" s="373"/>
      <c r="CM54" s="373"/>
      <c r="CN54" s="373"/>
      <c r="CO54" s="373"/>
      <c r="CP54" s="373"/>
      <c r="CQ54" s="373"/>
      <c r="CR54" s="374"/>
      <c r="CS54" s="372"/>
      <c r="CT54" s="373"/>
      <c r="CU54" s="373"/>
      <c r="CV54" s="373"/>
      <c r="CW54" s="373"/>
      <c r="CX54" s="373"/>
      <c r="CY54" s="373"/>
      <c r="CZ54" s="373"/>
      <c r="DA54" s="373"/>
      <c r="DB54" s="373"/>
      <c r="DC54" s="373"/>
      <c r="DD54" s="373"/>
      <c r="DE54" s="373"/>
      <c r="DF54" s="374"/>
      <c r="DG54" s="411"/>
      <c r="DH54" s="412"/>
      <c r="DI54" s="412"/>
      <c r="DJ54" s="412"/>
      <c r="DK54" s="412"/>
      <c r="DL54" s="412"/>
      <c r="DM54" s="412"/>
      <c r="DN54" s="412"/>
      <c r="DO54" s="412"/>
      <c r="DP54" s="412"/>
      <c r="DQ54" s="412"/>
      <c r="DR54" s="413"/>
      <c r="DS54" s="372"/>
      <c r="DT54" s="373"/>
      <c r="DU54" s="373"/>
      <c r="DV54" s="373"/>
      <c r="DW54" s="373"/>
      <c r="DX54" s="373"/>
      <c r="DY54" s="373"/>
      <c r="DZ54" s="373"/>
      <c r="EA54" s="373"/>
      <c r="EB54" s="373"/>
      <c r="EC54" s="373"/>
      <c r="ED54" s="373"/>
      <c r="EE54" s="374"/>
      <c r="EF54" s="372"/>
      <c r="EG54" s="373"/>
      <c r="EH54" s="373"/>
      <c r="EI54" s="373"/>
      <c r="EJ54" s="373"/>
      <c r="EK54" s="373"/>
      <c r="EL54" s="373"/>
      <c r="EM54" s="373"/>
      <c r="EN54" s="373"/>
      <c r="EO54" s="373"/>
      <c r="EP54" s="373"/>
      <c r="EQ54" s="373"/>
      <c r="ER54" s="374"/>
      <c r="ES54" s="411"/>
      <c r="ET54" s="412"/>
      <c r="EU54" s="412"/>
      <c r="EV54" s="412"/>
      <c r="EW54" s="412"/>
      <c r="EX54" s="412"/>
      <c r="EY54" s="412"/>
      <c r="EZ54" s="412"/>
      <c r="FA54" s="412"/>
      <c r="FB54" s="412"/>
      <c r="FC54" s="412"/>
      <c r="FD54" s="412"/>
      <c r="FE54" s="412"/>
      <c r="FF54" s="414"/>
    </row>
    <row r="55" spans="1:162" ht="21" customHeight="1">
      <c r="A55" s="539" t="s">
        <v>460</v>
      </c>
      <c r="B55" s="540"/>
      <c r="C55" s="540"/>
      <c r="D55" s="540"/>
      <c r="E55" s="540"/>
      <c r="F55" s="540"/>
      <c r="G55" s="540"/>
      <c r="H55" s="540"/>
      <c r="I55" s="540"/>
      <c r="J55" s="540"/>
      <c r="K55" s="540"/>
      <c r="L55" s="540"/>
      <c r="M55" s="540"/>
      <c r="N55" s="540"/>
      <c r="O55" s="540"/>
      <c r="P55" s="540"/>
      <c r="Q55" s="540"/>
      <c r="R55" s="540"/>
      <c r="S55" s="540"/>
      <c r="T55" s="540"/>
      <c r="U55" s="540"/>
      <c r="V55" s="540"/>
      <c r="W55" s="540"/>
      <c r="X55" s="540"/>
      <c r="Y55" s="540"/>
      <c r="Z55" s="540"/>
      <c r="AA55" s="540"/>
      <c r="AB55" s="540"/>
      <c r="AC55" s="540"/>
      <c r="AD55" s="540"/>
      <c r="AE55" s="540"/>
      <c r="AF55" s="540"/>
      <c r="AG55" s="540"/>
      <c r="AH55" s="540"/>
      <c r="AI55" s="540"/>
      <c r="AJ55" s="540"/>
      <c r="AK55" s="540"/>
      <c r="AL55" s="540"/>
      <c r="AM55" s="540"/>
      <c r="AN55" s="541"/>
      <c r="AO55" s="542" t="s">
        <v>257</v>
      </c>
      <c r="AP55" s="543"/>
      <c r="AQ55" s="543"/>
      <c r="AR55" s="543"/>
      <c r="AS55" s="543"/>
      <c r="AT55" s="543"/>
      <c r="AU55" s="543"/>
      <c r="AV55" s="543"/>
      <c r="AW55" s="543"/>
      <c r="AX55" s="543"/>
      <c r="AY55" s="543"/>
      <c r="AZ55" s="543"/>
      <c r="BA55" s="536" t="s">
        <v>196</v>
      </c>
      <c r="BB55" s="537"/>
      <c r="BC55" s="537"/>
      <c r="BD55" s="537"/>
      <c r="BE55" s="537"/>
      <c r="BF55" s="537"/>
      <c r="BG55" s="538"/>
      <c r="BH55" s="411"/>
      <c r="BI55" s="412"/>
      <c r="BJ55" s="412"/>
      <c r="BK55" s="412"/>
      <c r="BL55" s="412"/>
      <c r="BM55" s="412"/>
      <c r="BN55" s="412"/>
      <c r="BO55" s="412"/>
      <c r="BP55" s="412"/>
      <c r="BQ55" s="412"/>
      <c r="BR55" s="412"/>
      <c r="BS55" s="413"/>
      <c r="BT55" s="411"/>
      <c r="BU55" s="412"/>
      <c r="BV55" s="412"/>
      <c r="BW55" s="412"/>
      <c r="BX55" s="412"/>
      <c r="BY55" s="412"/>
      <c r="BZ55" s="412"/>
      <c r="CA55" s="412"/>
      <c r="CB55" s="412"/>
      <c r="CC55" s="412"/>
      <c r="CD55" s="412"/>
      <c r="CE55" s="413"/>
      <c r="CF55" s="411"/>
      <c r="CG55" s="412"/>
      <c r="CH55" s="412"/>
      <c r="CI55" s="412"/>
      <c r="CJ55" s="412"/>
      <c r="CK55" s="412"/>
      <c r="CL55" s="412"/>
      <c r="CM55" s="412"/>
      <c r="CN55" s="412"/>
      <c r="CO55" s="412"/>
      <c r="CP55" s="412"/>
      <c r="CQ55" s="412"/>
      <c r="CR55" s="413"/>
      <c r="CS55" s="411"/>
      <c r="CT55" s="412"/>
      <c r="CU55" s="412"/>
      <c r="CV55" s="412"/>
      <c r="CW55" s="412"/>
      <c r="CX55" s="412"/>
      <c r="CY55" s="412"/>
      <c r="CZ55" s="412"/>
      <c r="DA55" s="412"/>
      <c r="DB55" s="412"/>
      <c r="DC55" s="412"/>
      <c r="DD55" s="412"/>
      <c r="DE55" s="412"/>
      <c r="DF55" s="413"/>
      <c r="DG55" s="516"/>
      <c r="DH55" s="517"/>
      <c r="DI55" s="517"/>
      <c r="DJ55" s="517"/>
      <c r="DK55" s="517"/>
      <c r="DL55" s="517"/>
      <c r="DM55" s="517"/>
      <c r="DN55" s="517"/>
      <c r="DO55" s="517"/>
      <c r="DP55" s="517"/>
      <c r="DQ55" s="517"/>
      <c r="DR55" s="518"/>
      <c r="DS55" s="516"/>
      <c r="DT55" s="517"/>
      <c r="DU55" s="517"/>
      <c r="DV55" s="517"/>
      <c r="DW55" s="517"/>
      <c r="DX55" s="517"/>
      <c r="DY55" s="517"/>
      <c r="DZ55" s="517"/>
      <c r="EA55" s="517"/>
      <c r="EB55" s="517"/>
      <c r="EC55" s="517"/>
      <c r="ED55" s="517"/>
      <c r="EE55" s="518"/>
      <c r="EF55" s="516"/>
      <c r="EG55" s="517"/>
      <c r="EH55" s="517"/>
      <c r="EI55" s="517"/>
      <c r="EJ55" s="517"/>
      <c r="EK55" s="517"/>
      <c r="EL55" s="517"/>
      <c r="EM55" s="517"/>
      <c r="EN55" s="517"/>
      <c r="EO55" s="517"/>
      <c r="EP55" s="517"/>
      <c r="EQ55" s="517"/>
      <c r="ER55" s="518"/>
      <c r="ES55" s="411"/>
      <c r="ET55" s="412"/>
      <c r="EU55" s="412"/>
      <c r="EV55" s="412"/>
      <c r="EW55" s="412"/>
      <c r="EX55" s="412"/>
      <c r="EY55" s="412"/>
      <c r="EZ55" s="412"/>
      <c r="FA55" s="412"/>
      <c r="FB55" s="412"/>
      <c r="FC55" s="412"/>
      <c r="FD55" s="412"/>
      <c r="FE55" s="412"/>
      <c r="FF55" s="414"/>
    </row>
    <row r="56" spans="1:162" ht="21" customHeight="1">
      <c r="A56" s="529" t="s">
        <v>197</v>
      </c>
      <c r="B56" s="530"/>
      <c r="C56" s="530"/>
      <c r="D56" s="530"/>
      <c r="E56" s="530"/>
      <c r="F56" s="530"/>
      <c r="G56" s="530"/>
      <c r="H56" s="530"/>
      <c r="I56" s="530"/>
      <c r="J56" s="530"/>
      <c r="K56" s="530"/>
      <c r="L56" s="530"/>
      <c r="M56" s="530"/>
      <c r="N56" s="530"/>
      <c r="O56" s="530"/>
      <c r="P56" s="530"/>
      <c r="Q56" s="530"/>
      <c r="R56" s="530"/>
      <c r="S56" s="530"/>
      <c r="T56" s="530"/>
      <c r="U56" s="530"/>
      <c r="V56" s="530"/>
      <c r="W56" s="530"/>
      <c r="X56" s="530"/>
      <c r="Y56" s="530"/>
      <c r="Z56" s="530"/>
      <c r="AA56" s="530"/>
      <c r="AB56" s="530"/>
      <c r="AC56" s="530"/>
      <c r="AD56" s="530"/>
      <c r="AE56" s="530"/>
      <c r="AF56" s="530"/>
      <c r="AG56" s="530"/>
      <c r="AH56" s="530"/>
      <c r="AI56" s="530"/>
      <c r="AJ56" s="530"/>
      <c r="AK56" s="530"/>
      <c r="AL56" s="530"/>
      <c r="AM56" s="530"/>
      <c r="AN56" s="531"/>
      <c r="AO56" s="398" t="s">
        <v>258</v>
      </c>
      <c r="AP56" s="399"/>
      <c r="AQ56" s="399"/>
      <c r="AR56" s="399"/>
      <c r="AS56" s="399"/>
      <c r="AT56" s="399"/>
      <c r="AU56" s="399"/>
      <c r="AV56" s="399"/>
      <c r="AW56" s="399"/>
      <c r="AX56" s="399"/>
      <c r="AY56" s="399"/>
      <c r="AZ56" s="399"/>
      <c r="BA56" s="400" t="s">
        <v>111</v>
      </c>
      <c r="BB56" s="401"/>
      <c r="BC56" s="401"/>
      <c r="BD56" s="401"/>
      <c r="BE56" s="401"/>
      <c r="BF56" s="401"/>
      <c r="BG56" s="402"/>
      <c r="BH56" s="513"/>
      <c r="BI56" s="514"/>
      <c r="BJ56" s="514"/>
      <c r="BK56" s="514"/>
      <c r="BL56" s="514"/>
      <c r="BM56" s="514"/>
      <c r="BN56" s="514"/>
      <c r="BO56" s="514"/>
      <c r="BP56" s="514"/>
      <c r="BQ56" s="514"/>
      <c r="BR56" s="514"/>
      <c r="BS56" s="515"/>
      <c r="BT56" s="513"/>
      <c r="BU56" s="514"/>
      <c r="BV56" s="514"/>
      <c r="BW56" s="514"/>
      <c r="BX56" s="514"/>
      <c r="BY56" s="514"/>
      <c r="BZ56" s="514"/>
      <c r="CA56" s="514"/>
      <c r="CB56" s="514"/>
      <c r="CC56" s="514"/>
      <c r="CD56" s="514"/>
      <c r="CE56" s="515"/>
      <c r="CF56" s="513"/>
      <c r="CG56" s="514"/>
      <c r="CH56" s="514"/>
      <c r="CI56" s="514"/>
      <c r="CJ56" s="514"/>
      <c r="CK56" s="514"/>
      <c r="CL56" s="514"/>
      <c r="CM56" s="514"/>
      <c r="CN56" s="514"/>
      <c r="CO56" s="514"/>
      <c r="CP56" s="514"/>
      <c r="CQ56" s="514"/>
      <c r="CR56" s="515"/>
      <c r="CS56" s="513"/>
      <c r="CT56" s="514"/>
      <c r="CU56" s="514"/>
      <c r="CV56" s="514"/>
      <c r="CW56" s="514"/>
      <c r="CX56" s="514"/>
      <c r="CY56" s="514"/>
      <c r="CZ56" s="514"/>
      <c r="DA56" s="514"/>
      <c r="DB56" s="514"/>
      <c r="DC56" s="514"/>
      <c r="DD56" s="514"/>
      <c r="DE56" s="514"/>
      <c r="DF56" s="515"/>
      <c r="DG56" s="513"/>
      <c r="DH56" s="514"/>
      <c r="DI56" s="514"/>
      <c r="DJ56" s="514"/>
      <c r="DK56" s="514"/>
      <c r="DL56" s="514"/>
      <c r="DM56" s="514"/>
      <c r="DN56" s="514"/>
      <c r="DO56" s="514"/>
      <c r="DP56" s="514"/>
      <c r="DQ56" s="514"/>
      <c r="DR56" s="515"/>
      <c r="DS56" s="513"/>
      <c r="DT56" s="514"/>
      <c r="DU56" s="514"/>
      <c r="DV56" s="514"/>
      <c r="DW56" s="514"/>
      <c r="DX56" s="514"/>
      <c r="DY56" s="514"/>
      <c r="DZ56" s="514"/>
      <c r="EA56" s="514"/>
      <c r="EB56" s="514"/>
      <c r="EC56" s="514"/>
      <c r="ED56" s="514"/>
      <c r="EE56" s="515"/>
      <c r="EF56" s="513"/>
      <c r="EG56" s="514"/>
      <c r="EH56" s="514"/>
      <c r="EI56" s="514"/>
      <c r="EJ56" s="514"/>
      <c r="EK56" s="514"/>
      <c r="EL56" s="514"/>
      <c r="EM56" s="514"/>
      <c r="EN56" s="514"/>
      <c r="EO56" s="514"/>
      <c r="EP56" s="514"/>
      <c r="EQ56" s="514"/>
      <c r="ER56" s="515"/>
      <c r="ES56" s="513"/>
      <c r="ET56" s="514"/>
      <c r="EU56" s="514"/>
      <c r="EV56" s="514"/>
      <c r="EW56" s="514"/>
      <c r="EX56" s="514"/>
      <c r="EY56" s="514"/>
      <c r="EZ56" s="514"/>
      <c r="FA56" s="514"/>
      <c r="FB56" s="514"/>
      <c r="FC56" s="514"/>
      <c r="FD56" s="514"/>
      <c r="FE56" s="514"/>
      <c r="FF56" s="525"/>
    </row>
    <row r="57" spans="1:162" s="4" customFormat="1" ht="2.25" customHeight="1" thickBot="1">
      <c r="A57" s="384"/>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6"/>
      <c r="AO57" s="387"/>
      <c r="AP57" s="388"/>
      <c r="AQ57" s="388"/>
      <c r="AR57" s="388"/>
      <c r="AS57" s="388"/>
      <c r="AT57" s="388"/>
      <c r="AU57" s="388"/>
      <c r="AV57" s="388"/>
      <c r="AW57" s="388"/>
      <c r="AX57" s="388"/>
      <c r="AY57" s="388"/>
      <c r="AZ57" s="388"/>
      <c r="BA57" s="392"/>
      <c r="BB57" s="393"/>
      <c r="BC57" s="393"/>
      <c r="BD57" s="393"/>
      <c r="BE57" s="393"/>
      <c r="BF57" s="393"/>
      <c r="BG57" s="394"/>
      <c r="BH57" s="368"/>
      <c r="BI57" s="369"/>
      <c r="BJ57" s="369"/>
      <c r="BK57" s="369"/>
      <c r="BL57" s="369"/>
      <c r="BM57" s="369"/>
      <c r="BN57" s="369"/>
      <c r="BO57" s="369"/>
      <c r="BP57" s="369"/>
      <c r="BQ57" s="369"/>
      <c r="BR57" s="369"/>
      <c r="BS57" s="370"/>
      <c r="BT57" s="368"/>
      <c r="BU57" s="369"/>
      <c r="BV57" s="369"/>
      <c r="BW57" s="369"/>
      <c r="BX57" s="369"/>
      <c r="BY57" s="369"/>
      <c r="BZ57" s="369"/>
      <c r="CA57" s="369"/>
      <c r="CB57" s="369"/>
      <c r="CC57" s="369"/>
      <c r="CD57" s="369"/>
      <c r="CE57" s="370"/>
      <c r="CF57" s="368"/>
      <c r="CG57" s="369"/>
      <c r="CH57" s="369"/>
      <c r="CI57" s="369"/>
      <c r="CJ57" s="369"/>
      <c r="CK57" s="369"/>
      <c r="CL57" s="369"/>
      <c r="CM57" s="369"/>
      <c r="CN57" s="369"/>
      <c r="CO57" s="369"/>
      <c r="CP57" s="369"/>
      <c r="CQ57" s="369"/>
      <c r="CR57" s="370"/>
      <c r="CS57" s="368"/>
      <c r="CT57" s="369"/>
      <c r="CU57" s="369"/>
      <c r="CV57" s="369"/>
      <c r="CW57" s="369"/>
      <c r="CX57" s="369"/>
      <c r="CY57" s="369"/>
      <c r="CZ57" s="369"/>
      <c r="DA57" s="369"/>
      <c r="DB57" s="369"/>
      <c r="DC57" s="369"/>
      <c r="DD57" s="369"/>
      <c r="DE57" s="369"/>
      <c r="DF57" s="370"/>
      <c r="DG57" s="368"/>
      <c r="DH57" s="369"/>
      <c r="DI57" s="369"/>
      <c r="DJ57" s="369"/>
      <c r="DK57" s="369"/>
      <c r="DL57" s="369"/>
      <c r="DM57" s="369"/>
      <c r="DN57" s="369"/>
      <c r="DO57" s="369"/>
      <c r="DP57" s="369"/>
      <c r="DQ57" s="369"/>
      <c r="DR57" s="370"/>
      <c r="DS57" s="368"/>
      <c r="DT57" s="369"/>
      <c r="DU57" s="369"/>
      <c r="DV57" s="369"/>
      <c r="DW57" s="369"/>
      <c r="DX57" s="369"/>
      <c r="DY57" s="369"/>
      <c r="DZ57" s="369"/>
      <c r="EA57" s="369"/>
      <c r="EB57" s="369"/>
      <c r="EC57" s="369"/>
      <c r="ED57" s="369"/>
      <c r="EE57" s="370"/>
      <c r="EF57" s="368"/>
      <c r="EG57" s="369"/>
      <c r="EH57" s="369"/>
      <c r="EI57" s="369"/>
      <c r="EJ57" s="369"/>
      <c r="EK57" s="369"/>
      <c r="EL57" s="369"/>
      <c r="EM57" s="369"/>
      <c r="EN57" s="369"/>
      <c r="EO57" s="369"/>
      <c r="EP57" s="369"/>
      <c r="EQ57" s="369"/>
      <c r="ER57" s="370"/>
      <c r="ES57" s="368"/>
      <c r="ET57" s="369"/>
      <c r="EU57" s="369"/>
      <c r="EV57" s="369"/>
      <c r="EW57" s="369"/>
      <c r="EX57" s="369"/>
      <c r="EY57" s="369"/>
      <c r="EZ57" s="369"/>
      <c r="FA57" s="369"/>
      <c r="FB57" s="369"/>
      <c r="FC57" s="369"/>
      <c r="FD57" s="369"/>
      <c r="FE57" s="369"/>
      <c r="FF57" s="371"/>
    </row>
    <row r="58" spans="1:162" ht="3" customHeight="1"/>
    <row r="59" spans="1:162" s="22" customFormat="1" ht="12.75">
      <c r="A59" s="30"/>
      <c r="B59" s="30"/>
      <c r="C59" s="30"/>
      <c r="D59" s="30"/>
      <c r="E59" s="30"/>
      <c r="F59" s="30"/>
      <c r="G59" s="30"/>
      <c r="H59" s="30"/>
      <c r="I59" s="30"/>
      <c r="J59" s="30"/>
      <c r="K59" s="30"/>
      <c r="L59" s="30"/>
      <c r="M59" s="30"/>
      <c r="N59" s="30"/>
      <c r="O59" s="30"/>
      <c r="P59" s="30"/>
      <c r="Q59" s="30"/>
      <c r="R59" s="30"/>
      <c r="S59" s="30"/>
      <c r="T59" s="30"/>
      <c r="U59" s="30"/>
      <c r="V59" s="30"/>
      <c r="X59" s="34"/>
      <c r="Y59" s="34"/>
      <c r="Z59" s="34"/>
      <c r="AA59" s="34"/>
      <c r="AB59" s="34"/>
      <c r="AC59" s="34"/>
      <c r="AD59" s="34"/>
      <c r="AE59" s="34"/>
      <c r="AF59" s="34"/>
      <c r="AG59" s="34"/>
      <c r="AH59" s="34"/>
      <c r="AI59" s="34"/>
      <c r="AJ59" s="34"/>
      <c r="AK59" s="34"/>
      <c r="AL59" s="34"/>
      <c r="AM59" s="34"/>
      <c r="AN59" s="34"/>
      <c r="AO59" s="34" t="s">
        <v>198</v>
      </c>
      <c r="AP59" s="34"/>
      <c r="AQ59" s="34"/>
      <c r="AR59" s="34"/>
      <c r="AS59" s="34"/>
      <c r="AT59" s="34"/>
      <c r="AU59" s="34"/>
      <c r="AV59" s="34"/>
      <c r="AW59" s="34"/>
      <c r="AX59" s="34"/>
      <c r="AY59" s="34"/>
      <c r="AZ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FF59" s="2" t="s">
        <v>213</v>
      </c>
    </row>
    <row r="61" spans="1:162" s="12" customFormat="1" ht="19.5" customHeight="1">
      <c r="A61" s="440" t="s">
        <v>160</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1"/>
      <c r="AL61" s="441"/>
      <c r="AM61" s="441"/>
      <c r="AN61" s="441"/>
      <c r="AO61" s="441"/>
      <c r="AP61" s="441"/>
      <c r="AQ61" s="441"/>
      <c r="AR61" s="441"/>
      <c r="AS61" s="441"/>
      <c r="AT61" s="441"/>
      <c r="AU61" s="441"/>
      <c r="AV61" s="441"/>
      <c r="AW61" s="441"/>
      <c r="AX61" s="441"/>
      <c r="AY61" s="441"/>
      <c r="AZ61" s="442"/>
      <c r="BA61" s="443" t="s">
        <v>62</v>
      </c>
      <c r="BB61" s="444"/>
      <c r="BC61" s="444"/>
      <c r="BD61" s="444"/>
      <c r="BE61" s="444"/>
      <c r="BF61" s="444"/>
      <c r="BG61" s="445"/>
      <c r="BH61" s="493" t="s">
        <v>162</v>
      </c>
      <c r="BI61" s="494"/>
      <c r="BJ61" s="494"/>
      <c r="BK61" s="494"/>
      <c r="BL61" s="494"/>
      <c r="BM61" s="494"/>
      <c r="BN61" s="494"/>
      <c r="BO61" s="494"/>
      <c r="BP61" s="494"/>
      <c r="BQ61" s="494"/>
      <c r="BR61" s="494"/>
      <c r="BS61" s="495"/>
      <c r="BT61" s="493" t="s">
        <v>163</v>
      </c>
      <c r="BU61" s="494"/>
      <c r="BV61" s="494"/>
      <c r="BW61" s="494"/>
      <c r="BX61" s="494"/>
      <c r="BY61" s="494"/>
      <c r="BZ61" s="494"/>
      <c r="CA61" s="494"/>
      <c r="CB61" s="494"/>
      <c r="CC61" s="494"/>
      <c r="CD61" s="494"/>
      <c r="CE61" s="494"/>
      <c r="CF61" s="494"/>
      <c r="CG61" s="494"/>
      <c r="CH61" s="494"/>
      <c r="CI61" s="494"/>
      <c r="CJ61" s="494"/>
      <c r="CK61" s="494"/>
      <c r="CL61" s="494"/>
      <c r="CM61" s="494"/>
      <c r="CN61" s="494"/>
      <c r="CO61" s="494"/>
      <c r="CP61" s="494"/>
      <c r="CQ61" s="494"/>
      <c r="CR61" s="494"/>
      <c r="CS61" s="494"/>
      <c r="CT61" s="494"/>
      <c r="CU61" s="494"/>
      <c r="CV61" s="494"/>
      <c r="CW61" s="494"/>
      <c r="CX61" s="494"/>
      <c r="CY61" s="494"/>
      <c r="CZ61" s="494"/>
      <c r="DA61" s="494"/>
      <c r="DB61" s="494"/>
      <c r="DC61" s="494"/>
      <c r="DD61" s="494"/>
      <c r="DE61" s="494"/>
      <c r="DF61" s="495"/>
      <c r="DG61" s="493" t="s">
        <v>164</v>
      </c>
      <c r="DH61" s="494"/>
      <c r="DI61" s="494"/>
      <c r="DJ61" s="494"/>
      <c r="DK61" s="494"/>
      <c r="DL61" s="494"/>
      <c r="DM61" s="494"/>
      <c r="DN61" s="494"/>
      <c r="DO61" s="494"/>
      <c r="DP61" s="494"/>
      <c r="DQ61" s="494"/>
      <c r="DR61" s="494"/>
      <c r="DS61" s="494"/>
      <c r="DT61" s="494"/>
      <c r="DU61" s="494"/>
      <c r="DV61" s="494"/>
      <c r="DW61" s="494"/>
      <c r="DX61" s="494"/>
      <c r="DY61" s="494"/>
      <c r="DZ61" s="494"/>
      <c r="EA61" s="494"/>
      <c r="EB61" s="494"/>
      <c r="EC61" s="494"/>
      <c r="ED61" s="494"/>
      <c r="EE61" s="494"/>
      <c r="EF61" s="494"/>
      <c r="EG61" s="494"/>
      <c r="EH61" s="494"/>
      <c r="EI61" s="494"/>
      <c r="EJ61" s="494"/>
      <c r="EK61" s="494"/>
      <c r="EL61" s="494"/>
      <c r="EM61" s="494"/>
      <c r="EN61" s="494"/>
      <c r="EO61" s="494"/>
      <c r="EP61" s="494"/>
      <c r="EQ61" s="494"/>
      <c r="ER61" s="495"/>
      <c r="ES61" s="481" t="s">
        <v>165</v>
      </c>
      <c r="ET61" s="482"/>
      <c r="EU61" s="482"/>
      <c r="EV61" s="482"/>
      <c r="EW61" s="482"/>
      <c r="EX61" s="482"/>
      <c r="EY61" s="482"/>
      <c r="EZ61" s="482"/>
      <c r="FA61" s="482"/>
      <c r="FB61" s="482"/>
      <c r="FC61" s="482"/>
      <c r="FD61" s="482"/>
      <c r="FE61" s="482"/>
      <c r="FF61" s="483"/>
    </row>
    <row r="62" spans="1:162" s="12" customFormat="1" ht="8.25" customHeight="1">
      <c r="A62" s="443" t="s">
        <v>32</v>
      </c>
      <c r="B62" s="444"/>
      <c r="C62" s="444"/>
      <c r="D62" s="444"/>
      <c r="E62" s="444"/>
      <c r="F62" s="444"/>
      <c r="G62" s="444"/>
      <c r="H62" s="444"/>
      <c r="I62" s="444"/>
      <c r="J62" s="444"/>
      <c r="K62" s="444"/>
      <c r="L62" s="444"/>
      <c r="M62" s="444"/>
      <c r="N62" s="444"/>
      <c r="O62" s="444"/>
      <c r="P62" s="444"/>
      <c r="Q62" s="444"/>
      <c r="R62" s="444"/>
      <c r="S62" s="444"/>
      <c r="T62" s="444"/>
      <c r="U62" s="444"/>
      <c r="V62" s="444"/>
      <c r="W62" s="444"/>
      <c r="X62" s="444"/>
      <c r="Y62" s="444"/>
      <c r="Z62" s="444"/>
      <c r="AA62" s="444"/>
      <c r="AB62" s="444"/>
      <c r="AC62" s="444"/>
      <c r="AD62" s="444"/>
      <c r="AE62" s="444"/>
      <c r="AF62" s="444"/>
      <c r="AG62" s="444"/>
      <c r="AH62" s="444"/>
      <c r="AI62" s="444"/>
      <c r="AJ62" s="444"/>
      <c r="AK62" s="444"/>
      <c r="AL62" s="444"/>
      <c r="AM62" s="444"/>
      <c r="AN62" s="445"/>
      <c r="AO62" s="444" t="s">
        <v>161</v>
      </c>
      <c r="AP62" s="444"/>
      <c r="AQ62" s="444"/>
      <c r="AR62" s="444"/>
      <c r="AS62" s="444"/>
      <c r="AT62" s="444"/>
      <c r="AU62" s="444"/>
      <c r="AV62" s="444"/>
      <c r="AW62" s="444"/>
      <c r="AX62" s="444"/>
      <c r="AY62" s="444"/>
      <c r="AZ62" s="445"/>
      <c r="BA62" s="446"/>
      <c r="BB62" s="447"/>
      <c r="BC62" s="447"/>
      <c r="BD62" s="447"/>
      <c r="BE62" s="447"/>
      <c r="BF62" s="447"/>
      <c r="BG62" s="448"/>
      <c r="BH62" s="496"/>
      <c r="BI62" s="497"/>
      <c r="BJ62" s="497"/>
      <c r="BK62" s="497"/>
      <c r="BL62" s="497"/>
      <c r="BM62" s="497"/>
      <c r="BN62" s="497"/>
      <c r="BO62" s="497"/>
      <c r="BP62" s="497"/>
      <c r="BQ62" s="497"/>
      <c r="BR62" s="497"/>
      <c r="BS62" s="498"/>
      <c r="BT62" s="499"/>
      <c r="BU62" s="500"/>
      <c r="BV62" s="500"/>
      <c r="BW62" s="500"/>
      <c r="BX62" s="500"/>
      <c r="BY62" s="500"/>
      <c r="BZ62" s="500"/>
      <c r="CA62" s="500"/>
      <c r="CB62" s="500"/>
      <c r="CC62" s="500"/>
      <c r="CD62" s="500"/>
      <c r="CE62" s="500"/>
      <c r="CF62" s="500"/>
      <c r="CG62" s="500"/>
      <c r="CH62" s="500"/>
      <c r="CI62" s="500"/>
      <c r="CJ62" s="500"/>
      <c r="CK62" s="500"/>
      <c r="CL62" s="500"/>
      <c r="CM62" s="500"/>
      <c r="CN62" s="500"/>
      <c r="CO62" s="500"/>
      <c r="CP62" s="500"/>
      <c r="CQ62" s="500"/>
      <c r="CR62" s="500"/>
      <c r="CS62" s="500"/>
      <c r="CT62" s="500"/>
      <c r="CU62" s="500"/>
      <c r="CV62" s="500"/>
      <c r="CW62" s="500"/>
      <c r="CX62" s="500"/>
      <c r="CY62" s="500"/>
      <c r="CZ62" s="500"/>
      <c r="DA62" s="500"/>
      <c r="DB62" s="500"/>
      <c r="DC62" s="500"/>
      <c r="DD62" s="500"/>
      <c r="DE62" s="500"/>
      <c r="DF62" s="501"/>
      <c r="DG62" s="499"/>
      <c r="DH62" s="500"/>
      <c r="DI62" s="500"/>
      <c r="DJ62" s="500"/>
      <c r="DK62" s="500"/>
      <c r="DL62" s="500"/>
      <c r="DM62" s="500"/>
      <c r="DN62" s="500"/>
      <c r="DO62" s="500"/>
      <c r="DP62" s="500"/>
      <c r="DQ62" s="500"/>
      <c r="DR62" s="500"/>
      <c r="DS62" s="500"/>
      <c r="DT62" s="500"/>
      <c r="DU62" s="500"/>
      <c r="DV62" s="500"/>
      <c r="DW62" s="500"/>
      <c r="DX62" s="500"/>
      <c r="DY62" s="500"/>
      <c r="DZ62" s="500"/>
      <c r="EA62" s="500"/>
      <c r="EB62" s="500"/>
      <c r="EC62" s="500"/>
      <c r="ED62" s="500"/>
      <c r="EE62" s="500"/>
      <c r="EF62" s="500"/>
      <c r="EG62" s="500"/>
      <c r="EH62" s="500"/>
      <c r="EI62" s="500"/>
      <c r="EJ62" s="500"/>
      <c r="EK62" s="500"/>
      <c r="EL62" s="500"/>
      <c r="EM62" s="500"/>
      <c r="EN62" s="500"/>
      <c r="EO62" s="500"/>
      <c r="EP62" s="500"/>
      <c r="EQ62" s="500"/>
      <c r="ER62" s="501"/>
      <c r="ES62" s="484"/>
      <c r="ET62" s="485"/>
      <c r="EU62" s="485"/>
      <c r="EV62" s="485"/>
      <c r="EW62" s="485"/>
      <c r="EX62" s="485"/>
      <c r="EY62" s="485"/>
      <c r="EZ62" s="485"/>
      <c r="FA62" s="485"/>
      <c r="FB62" s="485"/>
      <c r="FC62" s="485"/>
      <c r="FD62" s="485"/>
      <c r="FE62" s="485"/>
      <c r="FF62" s="486"/>
    </row>
    <row r="63" spans="1:162" s="12" customFormat="1" ht="12" customHeight="1">
      <c r="A63" s="446"/>
      <c r="B63" s="447"/>
      <c r="C63" s="447"/>
      <c r="D63" s="447"/>
      <c r="E63" s="447"/>
      <c r="F63" s="447"/>
      <c r="G63" s="447"/>
      <c r="H63" s="447"/>
      <c r="I63" s="447"/>
      <c r="J63" s="447"/>
      <c r="K63" s="447"/>
      <c r="L63" s="447"/>
      <c r="M63" s="447"/>
      <c r="N63" s="447"/>
      <c r="O63" s="447"/>
      <c r="P63" s="447"/>
      <c r="Q63" s="447"/>
      <c r="R63" s="447"/>
      <c r="S63" s="447"/>
      <c r="T63" s="447"/>
      <c r="U63" s="447"/>
      <c r="V63" s="447"/>
      <c r="W63" s="447"/>
      <c r="X63" s="447"/>
      <c r="Y63" s="447"/>
      <c r="Z63" s="447"/>
      <c r="AA63" s="447"/>
      <c r="AB63" s="447"/>
      <c r="AC63" s="447"/>
      <c r="AD63" s="447"/>
      <c r="AE63" s="447"/>
      <c r="AF63" s="447"/>
      <c r="AG63" s="447"/>
      <c r="AH63" s="447"/>
      <c r="AI63" s="447"/>
      <c r="AJ63" s="447"/>
      <c r="AK63" s="447"/>
      <c r="AL63" s="447"/>
      <c r="AM63" s="447"/>
      <c r="AN63" s="448"/>
      <c r="AO63" s="447"/>
      <c r="AP63" s="447"/>
      <c r="AQ63" s="447"/>
      <c r="AR63" s="447"/>
      <c r="AS63" s="447"/>
      <c r="AT63" s="447"/>
      <c r="AU63" s="447"/>
      <c r="AV63" s="447"/>
      <c r="AW63" s="447"/>
      <c r="AX63" s="447"/>
      <c r="AY63" s="447"/>
      <c r="AZ63" s="448"/>
      <c r="BA63" s="446"/>
      <c r="BB63" s="447"/>
      <c r="BC63" s="447"/>
      <c r="BD63" s="447"/>
      <c r="BE63" s="447"/>
      <c r="BF63" s="447"/>
      <c r="BG63" s="448"/>
      <c r="BH63" s="496"/>
      <c r="BI63" s="497"/>
      <c r="BJ63" s="497"/>
      <c r="BK63" s="497"/>
      <c r="BL63" s="497"/>
      <c r="BM63" s="497"/>
      <c r="BN63" s="497"/>
      <c r="BO63" s="497"/>
      <c r="BP63" s="497"/>
      <c r="BQ63" s="497"/>
      <c r="BR63" s="497"/>
      <c r="BS63" s="498"/>
      <c r="BT63" s="493" t="s">
        <v>80</v>
      </c>
      <c r="BU63" s="494"/>
      <c r="BV63" s="494"/>
      <c r="BW63" s="494"/>
      <c r="BX63" s="494"/>
      <c r="BY63" s="494"/>
      <c r="BZ63" s="494"/>
      <c r="CA63" s="494"/>
      <c r="CB63" s="494"/>
      <c r="CC63" s="494"/>
      <c r="CD63" s="494"/>
      <c r="CE63" s="495"/>
      <c r="CF63" s="174" t="s">
        <v>509</v>
      </c>
      <c r="CG63" s="175"/>
      <c r="CH63" s="175"/>
      <c r="CI63" s="175"/>
      <c r="CJ63" s="175"/>
      <c r="CK63" s="175"/>
      <c r="CL63" s="175"/>
      <c r="CM63" s="175"/>
      <c r="CN63" s="175"/>
      <c r="CO63" s="175"/>
      <c r="CP63" s="175"/>
      <c r="CQ63" s="175"/>
      <c r="CR63" s="175"/>
      <c r="CS63" s="175"/>
      <c r="CT63" s="175"/>
      <c r="CU63" s="175"/>
      <c r="CV63" s="175"/>
      <c r="CW63" s="175"/>
      <c r="CX63" s="175"/>
      <c r="CY63" s="175"/>
      <c r="CZ63" s="175"/>
      <c r="DA63" s="175"/>
      <c r="DB63" s="175"/>
      <c r="DC63" s="175"/>
      <c r="DD63" s="175"/>
      <c r="DE63" s="175"/>
      <c r="DF63" s="176"/>
      <c r="DG63" s="493" t="s">
        <v>80</v>
      </c>
      <c r="DH63" s="494"/>
      <c r="DI63" s="494"/>
      <c r="DJ63" s="494"/>
      <c r="DK63" s="494"/>
      <c r="DL63" s="494"/>
      <c r="DM63" s="494"/>
      <c r="DN63" s="494"/>
      <c r="DO63" s="494"/>
      <c r="DP63" s="494"/>
      <c r="DQ63" s="494"/>
      <c r="DR63" s="495"/>
      <c r="DS63" s="174" t="s">
        <v>509</v>
      </c>
      <c r="DT63" s="175"/>
      <c r="DU63" s="175"/>
      <c r="DV63" s="175"/>
      <c r="DW63" s="175"/>
      <c r="DX63" s="175"/>
      <c r="DY63" s="175"/>
      <c r="DZ63" s="175"/>
      <c r="EA63" s="175"/>
      <c r="EB63" s="175"/>
      <c r="EC63" s="175"/>
      <c r="ED63" s="175"/>
      <c r="EE63" s="175"/>
      <c r="EF63" s="175"/>
      <c r="EG63" s="175"/>
      <c r="EH63" s="175"/>
      <c r="EI63" s="175"/>
      <c r="EJ63" s="175"/>
      <c r="EK63" s="175"/>
      <c r="EL63" s="175"/>
      <c r="EM63" s="175"/>
      <c r="EN63" s="175"/>
      <c r="EO63" s="175"/>
      <c r="EP63" s="175"/>
      <c r="EQ63" s="175"/>
      <c r="ER63" s="176"/>
      <c r="ES63" s="484"/>
      <c r="ET63" s="485"/>
      <c r="EU63" s="485"/>
      <c r="EV63" s="485"/>
      <c r="EW63" s="485"/>
      <c r="EX63" s="485"/>
      <c r="EY63" s="485"/>
      <c r="EZ63" s="485"/>
      <c r="FA63" s="485"/>
      <c r="FB63" s="485"/>
      <c r="FC63" s="485"/>
      <c r="FD63" s="485"/>
      <c r="FE63" s="485"/>
      <c r="FF63" s="486"/>
    </row>
    <row r="64" spans="1:162" s="12" customFormat="1" ht="47.25" customHeight="1">
      <c r="A64" s="449"/>
      <c r="B64" s="450"/>
      <c r="C64" s="450"/>
      <c r="D64" s="450"/>
      <c r="E64" s="450"/>
      <c r="F64" s="450"/>
      <c r="G64" s="450"/>
      <c r="H64" s="450"/>
      <c r="I64" s="450"/>
      <c r="J64" s="450"/>
      <c r="K64" s="450"/>
      <c r="L64" s="450"/>
      <c r="M64" s="450"/>
      <c r="N64" s="450"/>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50"/>
      <c r="AL64" s="450"/>
      <c r="AM64" s="450"/>
      <c r="AN64" s="451"/>
      <c r="AO64" s="450"/>
      <c r="AP64" s="450"/>
      <c r="AQ64" s="450"/>
      <c r="AR64" s="450"/>
      <c r="AS64" s="450"/>
      <c r="AT64" s="450"/>
      <c r="AU64" s="450"/>
      <c r="AV64" s="450"/>
      <c r="AW64" s="450"/>
      <c r="AX64" s="450"/>
      <c r="AY64" s="450"/>
      <c r="AZ64" s="451"/>
      <c r="BA64" s="449"/>
      <c r="BB64" s="450"/>
      <c r="BC64" s="450"/>
      <c r="BD64" s="450"/>
      <c r="BE64" s="450"/>
      <c r="BF64" s="450"/>
      <c r="BG64" s="451"/>
      <c r="BH64" s="499"/>
      <c r="BI64" s="500"/>
      <c r="BJ64" s="500"/>
      <c r="BK64" s="500"/>
      <c r="BL64" s="500"/>
      <c r="BM64" s="500"/>
      <c r="BN64" s="500"/>
      <c r="BO64" s="500"/>
      <c r="BP64" s="500"/>
      <c r="BQ64" s="500"/>
      <c r="BR64" s="500"/>
      <c r="BS64" s="501"/>
      <c r="BT64" s="499"/>
      <c r="BU64" s="500"/>
      <c r="BV64" s="500"/>
      <c r="BW64" s="500"/>
      <c r="BX64" s="500"/>
      <c r="BY64" s="500"/>
      <c r="BZ64" s="500"/>
      <c r="CA64" s="500"/>
      <c r="CB64" s="500"/>
      <c r="CC64" s="500"/>
      <c r="CD64" s="500"/>
      <c r="CE64" s="501"/>
      <c r="CF64" s="174" t="s">
        <v>517</v>
      </c>
      <c r="CG64" s="175"/>
      <c r="CH64" s="175"/>
      <c r="CI64" s="175"/>
      <c r="CJ64" s="175"/>
      <c r="CK64" s="175"/>
      <c r="CL64" s="175"/>
      <c r="CM64" s="175"/>
      <c r="CN64" s="175"/>
      <c r="CO64" s="175"/>
      <c r="CP64" s="175"/>
      <c r="CQ64" s="175"/>
      <c r="CR64" s="176"/>
      <c r="CS64" s="174" t="s">
        <v>518</v>
      </c>
      <c r="CT64" s="175"/>
      <c r="CU64" s="175"/>
      <c r="CV64" s="175"/>
      <c r="CW64" s="175"/>
      <c r="CX64" s="175"/>
      <c r="CY64" s="175"/>
      <c r="CZ64" s="175"/>
      <c r="DA64" s="175"/>
      <c r="DB64" s="175"/>
      <c r="DC64" s="175"/>
      <c r="DD64" s="175"/>
      <c r="DE64" s="175"/>
      <c r="DF64" s="176"/>
      <c r="DG64" s="499"/>
      <c r="DH64" s="500"/>
      <c r="DI64" s="500"/>
      <c r="DJ64" s="500"/>
      <c r="DK64" s="500"/>
      <c r="DL64" s="500"/>
      <c r="DM64" s="500"/>
      <c r="DN64" s="500"/>
      <c r="DO64" s="500"/>
      <c r="DP64" s="500"/>
      <c r="DQ64" s="500"/>
      <c r="DR64" s="501"/>
      <c r="DS64" s="174" t="s">
        <v>519</v>
      </c>
      <c r="DT64" s="175"/>
      <c r="DU64" s="175"/>
      <c r="DV64" s="175"/>
      <c r="DW64" s="175"/>
      <c r="DX64" s="175"/>
      <c r="DY64" s="175"/>
      <c r="DZ64" s="175"/>
      <c r="EA64" s="175"/>
      <c r="EB64" s="175"/>
      <c r="EC64" s="175"/>
      <c r="ED64" s="175"/>
      <c r="EE64" s="176"/>
      <c r="EF64" s="174" t="s">
        <v>520</v>
      </c>
      <c r="EG64" s="175"/>
      <c r="EH64" s="175"/>
      <c r="EI64" s="175"/>
      <c r="EJ64" s="175"/>
      <c r="EK64" s="175"/>
      <c r="EL64" s="175"/>
      <c r="EM64" s="175"/>
      <c r="EN64" s="175"/>
      <c r="EO64" s="175"/>
      <c r="EP64" s="175"/>
      <c r="EQ64" s="175"/>
      <c r="ER64" s="176"/>
      <c r="ES64" s="487"/>
      <c r="ET64" s="488"/>
      <c r="EU64" s="488"/>
      <c r="EV64" s="488"/>
      <c r="EW64" s="488"/>
      <c r="EX64" s="488"/>
      <c r="EY64" s="488"/>
      <c r="EZ64" s="488"/>
      <c r="FA64" s="488"/>
      <c r="FB64" s="488"/>
      <c r="FC64" s="488"/>
      <c r="FD64" s="488"/>
      <c r="FE64" s="488"/>
      <c r="FF64" s="489"/>
    </row>
    <row r="65" spans="1:162" s="11" customFormat="1" ht="12" customHeight="1" thickBot="1">
      <c r="A65" s="425">
        <v>1</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6"/>
      <c r="AL65" s="426"/>
      <c r="AM65" s="426"/>
      <c r="AN65" s="427"/>
      <c r="AO65" s="428">
        <v>2</v>
      </c>
      <c r="AP65" s="429"/>
      <c r="AQ65" s="429"/>
      <c r="AR65" s="429"/>
      <c r="AS65" s="429"/>
      <c r="AT65" s="429"/>
      <c r="AU65" s="429"/>
      <c r="AV65" s="429"/>
      <c r="AW65" s="429"/>
      <c r="AX65" s="429"/>
      <c r="AY65" s="429"/>
      <c r="AZ65" s="430"/>
      <c r="BA65" s="431">
        <v>3</v>
      </c>
      <c r="BB65" s="432"/>
      <c r="BC65" s="432"/>
      <c r="BD65" s="432"/>
      <c r="BE65" s="432"/>
      <c r="BF65" s="432"/>
      <c r="BG65" s="433"/>
      <c r="BH65" s="286">
        <v>4</v>
      </c>
      <c r="BI65" s="287"/>
      <c r="BJ65" s="287"/>
      <c r="BK65" s="287"/>
      <c r="BL65" s="287"/>
      <c r="BM65" s="287"/>
      <c r="BN65" s="287"/>
      <c r="BO65" s="287"/>
      <c r="BP65" s="287"/>
      <c r="BQ65" s="287"/>
      <c r="BR65" s="287"/>
      <c r="BS65" s="288"/>
      <c r="BT65" s="286">
        <v>5</v>
      </c>
      <c r="BU65" s="287"/>
      <c r="BV65" s="287"/>
      <c r="BW65" s="287"/>
      <c r="BX65" s="287"/>
      <c r="BY65" s="287"/>
      <c r="BZ65" s="287"/>
      <c r="CA65" s="287"/>
      <c r="CB65" s="287"/>
      <c r="CC65" s="287"/>
      <c r="CD65" s="287"/>
      <c r="CE65" s="288"/>
      <c r="CF65" s="286">
        <v>6</v>
      </c>
      <c r="CG65" s="287"/>
      <c r="CH65" s="287"/>
      <c r="CI65" s="287"/>
      <c r="CJ65" s="287"/>
      <c r="CK65" s="287"/>
      <c r="CL65" s="287"/>
      <c r="CM65" s="287"/>
      <c r="CN65" s="287"/>
      <c r="CO65" s="287"/>
      <c r="CP65" s="287"/>
      <c r="CQ65" s="287"/>
      <c r="CR65" s="288"/>
      <c r="CS65" s="286">
        <v>7</v>
      </c>
      <c r="CT65" s="287"/>
      <c r="CU65" s="287"/>
      <c r="CV65" s="287"/>
      <c r="CW65" s="287"/>
      <c r="CX65" s="287"/>
      <c r="CY65" s="287"/>
      <c r="CZ65" s="287"/>
      <c r="DA65" s="287"/>
      <c r="DB65" s="287"/>
      <c r="DC65" s="287"/>
      <c r="DD65" s="287"/>
      <c r="DE65" s="287"/>
      <c r="DF65" s="288"/>
      <c r="DG65" s="286">
        <v>8</v>
      </c>
      <c r="DH65" s="287"/>
      <c r="DI65" s="287"/>
      <c r="DJ65" s="287"/>
      <c r="DK65" s="287"/>
      <c r="DL65" s="287"/>
      <c r="DM65" s="287"/>
      <c r="DN65" s="287"/>
      <c r="DO65" s="287"/>
      <c r="DP65" s="287"/>
      <c r="DQ65" s="287"/>
      <c r="DR65" s="288"/>
      <c r="DS65" s="286">
        <v>9</v>
      </c>
      <c r="DT65" s="287"/>
      <c r="DU65" s="287"/>
      <c r="DV65" s="287"/>
      <c r="DW65" s="287"/>
      <c r="DX65" s="287"/>
      <c r="DY65" s="287"/>
      <c r="DZ65" s="287"/>
      <c r="EA65" s="287"/>
      <c r="EB65" s="287"/>
      <c r="EC65" s="287"/>
      <c r="ED65" s="287"/>
      <c r="EE65" s="288"/>
      <c r="EF65" s="286">
        <v>10</v>
      </c>
      <c r="EG65" s="287"/>
      <c r="EH65" s="287"/>
      <c r="EI65" s="287"/>
      <c r="EJ65" s="287"/>
      <c r="EK65" s="287"/>
      <c r="EL65" s="287"/>
      <c r="EM65" s="287"/>
      <c r="EN65" s="287"/>
      <c r="EO65" s="287"/>
      <c r="EP65" s="287"/>
      <c r="EQ65" s="287"/>
      <c r="ER65" s="288"/>
      <c r="ES65" s="503">
        <v>11</v>
      </c>
      <c r="ET65" s="504"/>
      <c r="EU65" s="504"/>
      <c r="EV65" s="504"/>
      <c r="EW65" s="504"/>
      <c r="EX65" s="504"/>
      <c r="EY65" s="504"/>
      <c r="EZ65" s="504"/>
      <c r="FA65" s="504"/>
      <c r="FB65" s="504"/>
      <c r="FC65" s="504"/>
      <c r="FD65" s="504"/>
      <c r="FE65" s="504"/>
      <c r="FF65" s="505"/>
    </row>
    <row r="66" spans="1:162" ht="24" customHeight="1">
      <c r="A66" s="452" t="s">
        <v>217</v>
      </c>
      <c r="B66" s="453"/>
      <c r="C66" s="453"/>
      <c r="D66" s="453"/>
      <c r="E66" s="453"/>
      <c r="F66" s="453"/>
      <c r="G66" s="453"/>
      <c r="H66" s="453"/>
      <c r="I66" s="453"/>
      <c r="J66" s="453"/>
      <c r="K66" s="453"/>
      <c r="L66" s="453"/>
      <c r="M66" s="453"/>
      <c r="N66" s="453"/>
      <c r="O66" s="453"/>
      <c r="P66" s="453"/>
      <c r="Q66" s="453"/>
      <c r="R66" s="453"/>
      <c r="S66" s="453"/>
      <c r="T66" s="453"/>
      <c r="U66" s="453"/>
      <c r="V66" s="453"/>
      <c r="W66" s="453"/>
      <c r="X66" s="453"/>
      <c r="Y66" s="453"/>
      <c r="Z66" s="453"/>
      <c r="AA66" s="453"/>
      <c r="AB66" s="453"/>
      <c r="AC66" s="453"/>
      <c r="AD66" s="453"/>
      <c r="AE66" s="453"/>
      <c r="AF66" s="453"/>
      <c r="AG66" s="453"/>
      <c r="AH66" s="453"/>
      <c r="AI66" s="453"/>
      <c r="AJ66" s="453"/>
      <c r="AK66" s="453"/>
      <c r="AL66" s="453"/>
      <c r="AM66" s="453"/>
      <c r="AN66" s="454"/>
      <c r="AO66" s="521"/>
      <c r="AP66" s="522"/>
      <c r="AQ66" s="522"/>
      <c r="AR66" s="522"/>
      <c r="AS66" s="522"/>
      <c r="AT66" s="522"/>
      <c r="AU66" s="522"/>
      <c r="AV66" s="522"/>
      <c r="AW66" s="522"/>
      <c r="AX66" s="522"/>
      <c r="AY66" s="522"/>
      <c r="AZ66" s="523"/>
      <c r="BA66" s="524"/>
      <c r="BB66" s="522"/>
      <c r="BC66" s="522"/>
      <c r="BD66" s="522"/>
      <c r="BE66" s="522"/>
      <c r="BF66" s="522"/>
      <c r="BG66" s="523"/>
      <c r="BH66" s="490"/>
      <c r="BI66" s="491"/>
      <c r="BJ66" s="491"/>
      <c r="BK66" s="491"/>
      <c r="BL66" s="491"/>
      <c r="BM66" s="491"/>
      <c r="BN66" s="491"/>
      <c r="BO66" s="491"/>
      <c r="BP66" s="491"/>
      <c r="BQ66" s="491"/>
      <c r="BR66" s="491"/>
      <c r="BS66" s="492"/>
      <c r="BT66" s="490"/>
      <c r="BU66" s="491"/>
      <c r="BV66" s="491"/>
      <c r="BW66" s="491"/>
      <c r="BX66" s="491"/>
      <c r="BY66" s="491"/>
      <c r="BZ66" s="491"/>
      <c r="CA66" s="491"/>
      <c r="CB66" s="491"/>
      <c r="CC66" s="491"/>
      <c r="CD66" s="491"/>
      <c r="CE66" s="492"/>
      <c r="CF66" s="490"/>
      <c r="CG66" s="491"/>
      <c r="CH66" s="491"/>
      <c r="CI66" s="491"/>
      <c r="CJ66" s="491"/>
      <c r="CK66" s="491"/>
      <c r="CL66" s="491"/>
      <c r="CM66" s="491"/>
      <c r="CN66" s="491"/>
      <c r="CO66" s="491"/>
      <c r="CP66" s="491"/>
      <c r="CQ66" s="491"/>
      <c r="CR66" s="492"/>
      <c r="CS66" s="491"/>
      <c r="CT66" s="491"/>
      <c r="CU66" s="491"/>
      <c r="CV66" s="491"/>
      <c r="CW66" s="491"/>
      <c r="CX66" s="491"/>
      <c r="CY66" s="491"/>
      <c r="CZ66" s="491"/>
      <c r="DA66" s="491"/>
      <c r="DB66" s="491"/>
      <c r="DC66" s="491"/>
      <c r="DD66" s="491"/>
      <c r="DE66" s="491"/>
      <c r="DF66" s="492"/>
      <c r="DG66" s="506"/>
      <c r="DH66" s="507"/>
      <c r="DI66" s="507"/>
      <c r="DJ66" s="507"/>
      <c r="DK66" s="507"/>
      <c r="DL66" s="507"/>
      <c r="DM66" s="507"/>
      <c r="DN66" s="507"/>
      <c r="DO66" s="507"/>
      <c r="DP66" s="507"/>
      <c r="DQ66" s="507"/>
      <c r="DR66" s="508"/>
      <c r="DS66" s="506"/>
      <c r="DT66" s="507"/>
      <c r="DU66" s="507"/>
      <c r="DV66" s="507"/>
      <c r="DW66" s="507"/>
      <c r="DX66" s="507"/>
      <c r="DY66" s="507"/>
      <c r="DZ66" s="507"/>
      <c r="EA66" s="507"/>
      <c r="EB66" s="507"/>
      <c r="EC66" s="507"/>
      <c r="ED66" s="507"/>
      <c r="EE66" s="508"/>
      <c r="EF66" s="506"/>
      <c r="EG66" s="507"/>
      <c r="EH66" s="507"/>
      <c r="EI66" s="507"/>
      <c r="EJ66" s="507"/>
      <c r="EK66" s="507"/>
      <c r="EL66" s="507"/>
      <c r="EM66" s="507"/>
      <c r="EN66" s="507"/>
      <c r="EO66" s="507"/>
      <c r="EP66" s="507"/>
      <c r="EQ66" s="507"/>
      <c r="ER66" s="508"/>
      <c r="ES66" s="490"/>
      <c r="ET66" s="491"/>
      <c r="EU66" s="491"/>
      <c r="EV66" s="491"/>
      <c r="EW66" s="491"/>
      <c r="EX66" s="491"/>
      <c r="EY66" s="491"/>
      <c r="EZ66" s="491"/>
      <c r="FA66" s="491"/>
      <c r="FB66" s="491"/>
      <c r="FC66" s="491"/>
      <c r="FD66" s="491"/>
      <c r="FE66" s="491"/>
      <c r="FF66" s="502"/>
    </row>
    <row r="67" spans="1:162" ht="23.25" customHeight="1">
      <c r="A67" s="403" t="s">
        <v>199</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4"/>
      <c r="AL67" s="404"/>
      <c r="AM67" s="404"/>
      <c r="AN67" s="405"/>
      <c r="AO67" s="406" t="s">
        <v>259</v>
      </c>
      <c r="AP67" s="407"/>
      <c r="AQ67" s="407"/>
      <c r="AR67" s="407"/>
      <c r="AS67" s="407"/>
      <c r="AT67" s="407"/>
      <c r="AU67" s="407"/>
      <c r="AV67" s="407"/>
      <c r="AW67" s="407"/>
      <c r="AX67" s="407"/>
      <c r="AY67" s="407"/>
      <c r="AZ67" s="407"/>
      <c r="BA67" s="408" t="s">
        <v>200</v>
      </c>
      <c r="BB67" s="409"/>
      <c r="BC67" s="409"/>
      <c r="BD67" s="409"/>
      <c r="BE67" s="409"/>
      <c r="BF67" s="409"/>
      <c r="BG67" s="410"/>
      <c r="BH67" s="459"/>
      <c r="BI67" s="460"/>
      <c r="BJ67" s="460"/>
      <c r="BK67" s="460"/>
      <c r="BL67" s="460"/>
      <c r="BM67" s="460"/>
      <c r="BN67" s="460"/>
      <c r="BO67" s="460"/>
      <c r="BP67" s="460"/>
      <c r="BQ67" s="460"/>
      <c r="BR67" s="460"/>
      <c r="BS67" s="471"/>
      <c r="BT67" s="459"/>
      <c r="BU67" s="460"/>
      <c r="BV67" s="460"/>
      <c r="BW67" s="460"/>
      <c r="BX67" s="460"/>
      <c r="BY67" s="460"/>
      <c r="BZ67" s="460"/>
      <c r="CA67" s="460"/>
      <c r="CB67" s="460"/>
      <c r="CC67" s="460"/>
      <c r="CD67" s="460"/>
      <c r="CE67" s="471"/>
      <c r="CF67" s="459"/>
      <c r="CG67" s="460"/>
      <c r="CH67" s="460"/>
      <c r="CI67" s="460"/>
      <c r="CJ67" s="460"/>
      <c r="CK67" s="460"/>
      <c r="CL67" s="460"/>
      <c r="CM67" s="460"/>
      <c r="CN67" s="460"/>
      <c r="CO67" s="460"/>
      <c r="CP67" s="460"/>
      <c r="CQ67" s="460"/>
      <c r="CR67" s="471"/>
      <c r="CS67" s="459"/>
      <c r="CT67" s="460"/>
      <c r="CU67" s="460"/>
      <c r="CV67" s="460"/>
      <c r="CW67" s="460"/>
      <c r="CX67" s="460"/>
      <c r="CY67" s="460"/>
      <c r="CZ67" s="460"/>
      <c r="DA67" s="460"/>
      <c r="DB67" s="460"/>
      <c r="DC67" s="460"/>
      <c r="DD67" s="460"/>
      <c r="DE67" s="460"/>
      <c r="DF67" s="471"/>
      <c r="DG67" s="463"/>
      <c r="DH67" s="135"/>
      <c r="DI67" s="135"/>
      <c r="DJ67" s="135"/>
      <c r="DK67" s="135"/>
      <c r="DL67" s="135"/>
      <c r="DM67" s="135"/>
      <c r="DN67" s="135"/>
      <c r="DO67" s="135"/>
      <c r="DP67" s="135"/>
      <c r="DQ67" s="135"/>
      <c r="DR67" s="464"/>
      <c r="DS67" s="463"/>
      <c r="DT67" s="135"/>
      <c r="DU67" s="135"/>
      <c r="DV67" s="135"/>
      <c r="DW67" s="135"/>
      <c r="DX67" s="135"/>
      <c r="DY67" s="135"/>
      <c r="DZ67" s="135"/>
      <c r="EA67" s="135"/>
      <c r="EB67" s="135"/>
      <c r="EC67" s="135"/>
      <c r="ED67" s="135"/>
      <c r="EE67" s="464"/>
      <c r="EF67" s="463"/>
      <c r="EG67" s="135"/>
      <c r="EH67" s="135"/>
      <c r="EI67" s="135"/>
      <c r="EJ67" s="135"/>
      <c r="EK67" s="135"/>
      <c r="EL67" s="135"/>
      <c r="EM67" s="135"/>
      <c r="EN67" s="135"/>
      <c r="EO67" s="135"/>
      <c r="EP67" s="135"/>
      <c r="EQ67" s="135"/>
      <c r="ER67" s="464"/>
      <c r="ES67" s="459"/>
      <c r="ET67" s="460"/>
      <c r="EU67" s="460"/>
      <c r="EV67" s="460"/>
      <c r="EW67" s="460"/>
      <c r="EX67" s="460"/>
      <c r="EY67" s="460"/>
      <c r="EZ67" s="460"/>
      <c r="FA67" s="460"/>
      <c r="FB67" s="460"/>
      <c r="FC67" s="460"/>
      <c r="FD67" s="460"/>
      <c r="FE67" s="460"/>
      <c r="FF67" s="461"/>
    </row>
    <row r="68" spans="1:162" ht="23.25" customHeight="1">
      <c r="A68" s="478" t="s">
        <v>202</v>
      </c>
      <c r="B68" s="479"/>
      <c r="C68" s="479"/>
      <c r="D68" s="479"/>
      <c r="E68" s="479"/>
      <c r="F68" s="479"/>
      <c r="G68" s="479"/>
      <c r="H68" s="479"/>
      <c r="I68" s="479"/>
      <c r="J68" s="479"/>
      <c r="K68" s="479"/>
      <c r="L68" s="479"/>
      <c r="M68" s="479"/>
      <c r="N68" s="479"/>
      <c r="O68" s="479"/>
      <c r="P68" s="479"/>
      <c r="Q68" s="479"/>
      <c r="R68" s="479"/>
      <c r="S68" s="479"/>
      <c r="T68" s="479"/>
      <c r="U68" s="479"/>
      <c r="V68" s="479"/>
      <c r="W68" s="479"/>
      <c r="X68" s="479"/>
      <c r="Y68" s="479"/>
      <c r="Z68" s="479"/>
      <c r="AA68" s="479"/>
      <c r="AB68" s="479"/>
      <c r="AC68" s="479"/>
      <c r="AD68" s="479"/>
      <c r="AE68" s="479"/>
      <c r="AF68" s="479"/>
      <c r="AG68" s="479"/>
      <c r="AH68" s="479"/>
      <c r="AI68" s="479"/>
      <c r="AJ68" s="479"/>
      <c r="AK68" s="479"/>
      <c r="AL68" s="479"/>
      <c r="AM68" s="479"/>
      <c r="AN68" s="480"/>
      <c r="AO68" s="363" t="s">
        <v>260</v>
      </c>
      <c r="AP68" s="364"/>
      <c r="AQ68" s="364"/>
      <c r="AR68" s="364"/>
      <c r="AS68" s="364"/>
      <c r="AT68" s="364"/>
      <c r="AU68" s="364"/>
      <c r="AV68" s="364"/>
      <c r="AW68" s="364"/>
      <c r="AX68" s="364"/>
      <c r="AY68" s="364"/>
      <c r="AZ68" s="364"/>
      <c r="BA68" s="365" t="s">
        <v>201</v>
      </c>
      <c r="BB68" s="366"/>
      <c r="BC68" s="366"/>
      <c r="BD68" s="366"/>
      <c r="BE68" s="366"/>
      <c r="BF68" s="366"/>
      <c r="BG68" s="367"/>
      <c r="BH68" s="437"/>
      <c r="BI68" s="438"/>
      <c r="BJ68" s="438"/>
      <c r="BK68" s="438"/>
      <c r="BL68" s="438"/>
      <c r="BM68" s="438"/>
      <c r="BN68" s="438"/>
      <c r="BO68" s="438"/>
      <c r="BP68" s="438"/>
      <c r="BQ68" s="438"/>
      <c r="BR68" s="438"/>
      <c r="BS68" s="439"/>
      <c r="BT68" s="183" t="s">
        <v>131</v>
      </c>
      <c r="BU68" s="184"/>
      <c r="BV68" s="184"/>
      <c r="BW68" s="184"/>
      <c r="BX68" s="184"/>
      <c r="BY68" s="184"/>
      <c r="BZ68" s="184"/>
      <c r="CA68" s="184"/>
      <c r="CB68" s="184"/>
      <c r="CC68" s="184"/>
      <c r="CD68" s="184"/>
      <c r="CE68" s="185"/>
      <c r="CF68" s="437" t="s">
        <v>131</v>
      </c>
      <c r="CG68" s="438"/>
      <c r="CH68" s="438"/>
      <c r="CI68" s="438"/>
      <c r="CJ68" s="438"/>
      <c r="CK68" s="438"/>
      <c r="CL68" s="438"/>
      <c r="CM68" s="438"/>
      <c r="CN68" s="438"/>
      <c r="CO68" s="438"/>
      <c r="CP68" s="438"/>
      <c r="CQ68" s="438"/>
      <c r="CR68" s="439"/>
      <c r="CS68" s="437" t="s">
        <v>131</v>
      </c>
      <c r="CT68" s="438"/>
      <c r="CU68" s="438"/>
      <c r="CV68" s="438"/>
      <c r="CW68" s="438"/>
      <c r="CX68" s="438"/>
      <c r="CY68" s="438"/>
      <c r="CZ68" s="438"/>
      <c r="DA68" s="438"/>
      <c r="DB68" s="438"/>
      <c r="DC68" s="438"/>
      <c r="DD68" s="438"/>
      <c r="DE68" s="438"/>
      <c r="DF68" s="439"/>
      <c r="DG68" s="183"/>
      <c r="DH68" s="184"/>
      <c r="DI68" s="184"/>
      <c r="DJ68" s="184"/>
      <c r="DK68" s="184"/>
      <c r="DL68" s="184"/>
      <c r="DM68" s="184"/>
      <c r="DN68" s="184"/>
      <c r="DO68" s="184"/>
      <c r="DP68" s="184"/>
      <c r="DQ68" s="184"/>
      <c r="DR68" s="185"/>
      <c r="DS68" s="183"/>
      <c r="DT68" s="184"/>
      <c r="DU68" s="184"/>
      <c r="DV68" s="184"/>
      <c r="DW68" s="184"/>
      <c r="DX68" s="184"/>
      <c r="DY68" s="184"/>
      <c r="DZ68" s="184"/>
      <c r="EA68" s="184"/>
      <c r="EB68" s="184"/>
      <c r="EC68" s="184"/>
      <c r="ED68" s="184"/>
      <c r="EE68" s="185"/>
      <c r="EF68" s="183"/>
      <c r="EG68" s="184"/>
      <c r="EH68" s="184"/>
      <c r="EI68" s="184"/>
      <c r="EJ68" s="184"/>
      <c r="EK68" s="184"/>
      <c r="EL68" s="184"/>
      <c r="EM68" s="184"/>
      <c r="EN68" s="184"/>
      <c r="EO68" s="184"/>
      <c r="EP68" s="184"/>
      <c r="EQ68" s="184"/>
      <c r="ER68" s="185"/>
      <c r="ES68" s="437"/>
      <c r="ET68" s="438"/>
      <c r="EU68" s="438"/>
      <c r="EV68" s="438"/>
      <c r="EW68" s="438"/>
      <c r="EX68" s="438"/>
      <c r="EY68" s="438"/>
      <c r="EZ68" s="438"/>
      <c r="FA68" s="438"/>
      <c r="FB68" s="438"/>
      <c r="FC68" s="438"/>
      <c r="FD68" s="438"/>
      <c r="FE68" s="438"/>
      <c r="FF68" s="462"/>
    </row>
    <row r="69" spans="1:162" ht="24" customHeight="1">
      <c r="A69" s="475" t="s">
        <v>218</v>
      </c>
      <c r="B69" s="476"/>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6"/>
      <c r="AG69" s="476"/>
      <c r="AH69" s="476"/>
      <c r="AI69" s="476"/>
      <c r="AJ69" s="476"/>
      <c r="AK69" s="476"/>
      <c r="AL69" s="476"/>
      <c r="AM69" s="476"/>
      <c r="AN69" s="477"/>
      <c r="AO69" s="398"/>
      <c r="AP69" s="399"/>
      <c r="AQ69" s="399"/>
      <c r="AR69" s="399"/>
      <c r="AS69" s="399"/>
      <c r="AT69" s="399"/>
      <c r="AU69" s="399"/>
      <c r="AV69" s="399"/>
      <c r="AW69" s="399"/>
      <c r="AX69" s="399"/>
      <c r="AY69" s="399"/>
      <c r="AZ69" s="399"/>
      <c r="BA69" s="400"/>
      <c r="BB69" s="401"/>
      <c r="BC69" s="401"/>
      <c r="BD69" s="401"/>
      <c r="BE69" s="401"/>
      <c r="BF69" s="401"/>
      <c r="BG69" s="402"/>
      <c r="BH69" s="455"/>
      <c r="BI69" s="456"/>
      <c r="BJ69" s="456"/>
      <c r="BK69" s="456"/>
      <c r="BL69" s="456"/>
      <c r="BM69" s="456"/>
      <c r="BN69" s="456"/>
      <c r="BO69" s="456"/>
      <c r="BP69" s="456"/>
      <c r="BQ69" s="456"/>
      <c r="BR69" s="456"/>
      <c r="BS69" s="457"/>
      <c r="BT69" s="455"/>
      <c r="BU69" s="456"/>
      <c r="BV69" s="456"/>
      <c r="BW69" s="456"/>
      <c r="BX69" s="456"/>
      <c r="BY69" s="456"/>
      <c r="BZ69" s="456"/>
      <c r="CA69" s="456"/>
      <c r="CB69" s="456"/>
      <c r="CC69" s="456"/>
      <c r="CD69" s="456"/>
      <c r="CE69" s="457"/>
      <c r="CF69" s="455"/>
      <c r="CG69" s="456"/>
      <c r="CH69" s="456"/>
      <c r="CI69" s="456"/>
      <c r="CJ69" s="456"/>
      <c r="CK69" s="456"/>
      <c r="CL69" s="456"/>
      <c r="CM69" s="456"/>
      <c r="CN69" s="456"/>
      <c r="CO69" s="456"/>
      <c r="CP69" s="456"/>
      <c r="CQ69" s="456"/>
      <c r="CR69" s="457"/>
      <c r="CS69" s="455"/>
      <c r="CT69" s="456"/>
      <c r="CU69" s="456"/>
      <c r="CV69" s="456"/>
      <c r="CW69" s="456"/>
      <c r="CX69" s="456"/>
      <c r="CY69" s="456"/>
      <c r="CZ69" s="456"/>
      <c r="DA69" s="456"/>
      <c r="DB69" s="456"/>
      <c r="DC69" s="456"/>
      <c r="DD69" s="456"/>
      <c r="DE69" s="456"/>
      <c r="DF69" s="457"/>
      <c r="DG69" s="468"/>
      <c r="DH69" s="469"/>
      <c r="DI69" s="469"/>
      <c r="DJ69" s="469"/>
      <c r="DK69" s="469"/>
      <c r="DL69" s="469"/>
      <c r="DM69" s="469"/>
      <c r="DN69" s="469"/>
      <c r="DO69" s="469"/>
      <c r="DP69" s="469"/>
      <c r="DQ69" s="469"/>
      <c r="DR69" s="470"/>
      <c r="DS69" s="468"/>
      <c r="DT69" s="469"/>
      <c r="DU69" s="469"/>
      <c r="DV69" s="469"/>
      <c r="DW69" s="469"/>
      <c r="DX69" s="469"/>
      <c r="DY69" s="469"/>
      <c r="DZ69" s="469"/>
      <c r="EA69" s="469"/>
      <c r="EB69" s="469"/>
      <c r="EC69" s="469"/>
      <c r="ED69" s="469"/>
      <c r="EE69" s="470"/>
      <c r="EF69" s="468"/>
      <c r="EG69" s="469"/>
      <c r="EH69" s="469"/>
      <c r="EI69" s="469"/>
      <c r="EJ69" s="469"/>
      <c r="EK69" s="469"/>
      <c r="EL69" s="469"/>
      <c r="EM69" s="469"/>
      <c r="EN69" s="469"/>
      <c r="EO69" s="469"/>
      <c r="EP69" s="469"/>
      <c r="EQ69" s="469"/>
      <c r="ER69" s="470"/>
      <c r="ES69" s="455"/>
      <c r="ET69" s="456"/>
      <c r="EU69" s="456"/>
      <c r="EV69" s="456"/>
      <c r="EW69" s="456"/>
      <c r="EX69" s="456"/>
      <c r="EY69" s="456"/>
      <c r="EZ69" s="456"/>
      <c r="FA69" s="456"/>
      <c r="FB69" s="456"/>
      <c r="FC69" s="456"/>
      <c r="FD69" s="456"/>
      <c r="FE69" s="456"/>
      <c r="FF69" s="458"/>
    </row>
    <row r="70" spans="1:162" ht="22.5" customHeight="1">
      <c r="A70" s="472" t="s">
        <v>216</v>
      </c>
      <c r="B70" s="473"/>
      <c r="C70" s="473"/>
      <c r="D70" s="473"/>
      <c r="E70" s="473"/>
      <c r="F70" s="473"/>
      <c r="G70" s="473"/>
      <c r="H70" s="473"/>
      <c r="I70" s="473"/>
      <c r="J70" s="473"/>
      <c r="K70" s="473"/>
      <c r="L70" s="473"/>
      <c r="M70" s="473"/>
      <c r="N70" s="473"/>
      <c r="O70" s="473"/>
      <c r="P70" s="473"/>
      <c r="Q70" s="473"/>
      <c r="R70" s="473"/>
      <c r="S70" s="473"/>
      <c r="T70" s="473"/>
      <c r="U70" s="473"/>
      <c r="V70" s="473"/>
      <c r="W70" s="473"/>
      <c r="X70" s="473"/>
      <c r="Y70" s="473"/>
      <c r="Z70" s="473"/>
      <c r="AA70" s="473"/>
      <c r="AB70" s="473"/>
      <c r="AC70" s="473"/>
      <c r="AD70" s="473"/>
      <c r="AE70" s="473"/>
      <c r="AF70" s="473"/>
      <c r="AG70" s="473"/>
      <c r="AH70" s="473"/>
      <c r="AI70" s="473"/>
      <c r="AJ70" s="473"/>
      <c r="AK70" s="473"/>
      <c r="AL70" s="473"/>
      <c r="AM70" s="473"/>
      <c r="AN70" s="474"/>
      <c r="AO70" s="406" t="s">
        <v>261</v>
      </c>
      <c r="AP70" s="407"/>
      <c r="AQ70" s="407"/>
      <c r="AR70" s="407"/>
      <c r="AS70" s="407"/>
      <c r="AT70" s="407"/>
      <c r="AU70" s="407"/>
      <c r="AV70" s="407"/>
      <c r="AW70" s="407"/>
      <c r="AX70" s="407"/>
      <c r="AY70" s="407"/>
      <c r="AZ70" s="407"/>
      <c r="BA70" s="408" t="s">
        <v>204</v>
      </c>
      <c r="BB70" s="409"/>
      <c r="BC70" s="409"/>
      <c r="BD70" s="409"/>
      <c r="BE70" s="409"/>
      <c r="BF70" s="409"/>
      <c r="BG70" s="410"/>
      <c r="BH70" s="459"/>
      <c r="BI70" s="460"/>
      <c r="BJ70" s="460"/>
      <c r="BK70" s="460"/>
      <c r="BL70" s="460"/>
      <c r="BM70" s="460"/>
      <c r="BN70" s="460"/>
      <c r="BO70" s="460"/>
      <c r="BP70" s="460"/>
      <c r="BQ70" s="460"/>
      <c r="BR70" s="460"/>
      <c r="BS70" s="471"/>
      <c r="BT70" s="459"/>
      <c r="BU70" s="460"/>
      <c r="BV70" s="460"/>
      <c r="BW70" s="460"/>
      <c r="BX70" s="460"/>
      <c r="BY70" s="460"/>
      <c r="BZ70" s="460"/>
      <c r="CA70" s="460"/>
      <c r="CB70" s="460"/>
      <c r="CC70" s="460"/>
      <c r="CD70" s="460"/>
      <c r="CE70" s="471"/>
      <c r="CF70" s="459"/>
      <c r="CG70" s="460"/>
      <c r="CH70" s="460"/>
      <c r="CI70" s="460"/>
      <c r="CJ70" s="460"/>
      <c r="CK70" s="460"/>
      <c r="CL70" s="460"/>
      <c r="CM70" s="460"/>
      <c r="CN70" s="460"/>
      <c r="CO70" s="460"/>
      <c r="CP70" s="460"/>
      <c r="CQ70" s="460"/>
      <c r="CR70" s="471"/>
      <c r="CS70" s="459"/>
      <c r="CT70" s="460"/>
      <c r="CU70" s="460"/>
      <c r="CV70" s="460"/>
      <c r="CW70" s="460"/>
      <c r="CX70" s="460"/>
      <c r="CY70" s="460"/>
      <c r="CZ70" s="460"/>
      <c r="DA70" s="460"/>
      <c r="DB70" s="460"/>
      <c r="DC70" s="460"/>
      <c r="DD70" s="460"/>
      <c r="DE70" s="460"/>
      <c r="DF70" s="471"/>
      <c r="DG70" s="463"/>
      <c r="DH70" s="135"/>
      <c r="DI70" s="135"/>
      <c r="DJ70" s="135"/>
      <c r="DK70" s="135"/>
      <c r="DL70" s="135"/>
      <c r="DM70" s="135"/>
      <c r="DN70" s="135"/>
      <c r="DO70" s="135"/>
      <c r="DP70" s="135"/>
      <c r="DQ70" s="135"/>
      <c r="DR70" s="464"/>
      <c r="DS70" s="463"/>
      <c r="DT70" s="135"/>
      <c r="DU70" s="135"/>
      <c r="DV70" s="135"/>
      <c r="DW70" s="135"/>
      <c r="DX70" s="135"/>
      <c r="DY70" s="135"/>
      <c r="DZ70" s="135"/>
      <c r="EA70" s="135"/>
      <c r="EB70" s="135"/>
      <c r="EC70" s="135"/>
      <c r="ED70" s="135"/>
      <c r="EE70" s="464"/>
      <c r="EF70" s="463"/>
      <c r="EG70" s="135"/>
      <c r="EH70" s="135"/>
      <c r="EI70" s="135"/>
      <c r="EJ70" s="135"/>
      <c r="EK70" s="135"/>
      <c r="EL70" s="135"/>
      <c r="EM70" s="135"/>
      <c r="EN70" s="135"/>
      <c r="EO70" s="135"/>
      <c r="EP70" s="135"/>
      <c r="EQ70" s="135"/>
      <c r="ER70" s="464"/>
      <c r="ES70" s="459"/>
      <c r="ET70" s="460"/>
      <c r="EU70" s="460"/>
      <c r="EV70" s="460"/>
      <c r="EW70" s="460"/>
      <c r="EX70" s="460"/>
      <c r="EY70" s="460"/>
      <c r="EZ70" s="460"/>
      <c r="FA70" s="460"/>
      <c r="FB70" s="460"/>
      <c r="FC70" s="460"/>
      <c r="FD70" s="460"/>
      <c r="FE70" s="460"/>
      <c r="FF70" s="461"/>
    </row>
    <row r="71" spans="1:162" ht="22.5" customHeight="1">
      <c r="A71" s="478" t="s">
        <v>203</v>
      </c>
      <c r="B71" s="479"/>
      <c r="C71" s="479"/>
      <c r="D71" s="479"/>
      <c r="E71" s="479"/>
      <c r="F71" s="479"/>
      <c r="G71" s="479"/>
      <c r="H71" s="479"/>
      <c r="I71" s="479"/>
      <c r="J71" s="479"/>
      <c r="K71" s="479"/>
      <c r="L71" s="479"/>
      <c r="M71" s="479"/>
      <c r="N71" s="479"/>
      <c r="O71" s="479"/>
      <c r="P71" s="479"/>
      <c r="Q71" s="479"/>
      <c r="R71" s="479"/>
      <c r="S71" s="479"/>
      <c r="T71" s="479"/>
      <c r="U71" s="479"/>
      <c r="V71" s="479"/>
      <c r="W71" s="479"/>
      <c r="X71" s="479"/>
      <c r="Y71" s="479"/>
      <c r="Z71" s="479"/>
      <c r="AA71" s="479"/>
      <c r="AB71" s="479"/>
      <c r="AC71" s="479"/>
      <c r="AD71" s="479"/>
      <c r="AE71" s="479"/>
      <c r="AF71" s="479"/>
      <c r="AG71" s="479"/>
      <c r="AH71" s="479"/>
      <c r="AI71" s="479"/>
      <c r="AJ71" s="479"/>
      <c r="AK71" s="479"/>
      <c r="AL71" s="479"/>
      <c r="AM71" s="479"/>
      <c r="AN71" s="480"/>
      <c r="AO71" s="363" t="s">
        <v>262</v>
      </c>
      <c r="AP71" s="364"/>
      <c r="AQ71" s="364"/>
      <c r="AR71" s="364"/>
      <c r="AS71" s="364"/>
      <c r="AT71" s="364"/>
      <c r="AU71" s="364"/>
      <c r="AV71" s="364"/>
      <c r="AW71" s="364"/>
      <c r="AX71" s="364"/>
      <c r="AY71" s="364"/>
      <c r="AZ71" s="364"/>
      <c r="BA71" s="365" t="s">
        <v>205</v>
      </c>
      <c r="BB71" s="366"/>
      <c r="BC71" s="366"/>
      <c r="BD71" s="366"/>
      <c r="BE71" s="366"/>
      <c r="BF71" s="366"/>
      <c r="BG71" s="367"/>
      <c r="BH71" s="437"/>
      <c r="BI71" s="438"/>
      <c r="BJ71" s="438"/>
      <c r="BK71" s="438"/>
      <c r="BL71" s="438"/>
      <c r="BM71" s="438"/>
      <c r="BN71" s="438"/>
      <c r="BO71" s="438"/>
      <c r="BP71" s="438"/>
      <c r="BQ71" s="438"/>
      <c r="BR71" s="438"/>
      <c r="BS71" s="439"/>
      <c r="BT71" s="183" t="s">
        <v>131</v>
      </c>
      <c r="BU71" s="184"/>
      <c r="BV71" s="184"/>
      <c r="BW71" s="184"/>
      <c r="BX71" s="184"/>
      <c r="BY71" s="184"/>
      <c r="BZ71" s="184"/>
      <c r="CA71" s="184"/>
      <c r="CB71" s="184"/>
      <c r="CC71" s="184"/>
      <c r="CD71" s="184"/>
      <c r="CE71" s="185"/>
      <c r="CF71" s="437" t="s">
        <v>131</v>
      </c>
      <c r="CG71" s="438"/>
      <c r="CH71" s="438"/>
      <c r="CI71" s="438"/>
      <c r="CJ71" s="438"/>
      <c r="CK71" s="438"/>
      <c r="CL71" s="438"/>
      <c r="CM71" s="438"/>
      <c r="CN71" s="438"/>
      <c r="CO71" s="438"/>
      <c r="CP71" s="438"/>
      <c r="CQ71" s="438"/>
      <c r="CR71" s="439"/>
      <c r="CS71" s="437" t="s">
        <v>131</v>
      </c>
      <c r="CT71" s="438"/>
      <c r="CU71" s="438"/>
      <c r="CV71" s="438"/>
      <c r="CW71" s="438"/>
      <c r="CX71" s="438"/>
      <c r="CY71" s="438"/>
      <c r="CZ71" s="438"/>
      <c r="DA71" s="438"/>
      <c r="DB71" s="438"/>
      <c r="DC71" s="438"/>
      <c r="DD71" s="438"/>
      <c r="DE71" s="438"/>
      <c r="DF71" s="439"/>
      <c r="DG71" s="183"/>
      <c r="DH71" s="184"/>
      <c r="DI71" s="184"/>
      <c r="DJ71" s="184"/>
      <c r="DK71" s="184"/>
      <c r="DL71" s="184"/>
      <c r="DM71" s="184"/>
      <c r="DN71" s="184"/>
      <c r="DO71" s="184"/>
      <c r="DP71" s="184"/>
      <c r="DQ71" s="184"/>
      <c r="DR71" s="185"/>
      <c r="DS71" s="183"/>
      <c r="DT71" s="184"/>
      <c r="DU71" s="184"/>
      <c r="DV71" s="184"/>
      <c r="DW71" s="184"/>
      <c r="DX71" s="184"/>
      <c r="DY71" s="184"/>
      <c r="DZ71" s="184"/>
      <c r="EA71" s="184"/>
      <c r="EB71" s="184"/>
      <c r="EC71" s="184"/>
      <c r="ED71" s="184"/>
      <c r="EE71" s="185"/>
      <c r="EF71" s="183"/>
      <c r="EG71" s="184"/>
      <c r="EH71" s="184"/>
      <c r="EI71" s="184"/>
      <c r="EJ71" s="184"/>
      <c r="EK71" s="184"/>
      <c r="EL71" s="184"/>
      <c r="EM71" s="184"/>
      <c r="EN71" s="184"/>
      <c r="EO71" s="184"/>
      <c r="EP71" s="184"/>
      <c r="EQ71" s="184"/>
      <c r="ER71" s="185"/>
      <c r="ES71" s="437"/>
      <c r="ET71" s="438"/>
      <c r="EU71" s="438"/>
      <c r="EV71" s="438"/>
      <c r="EW71" s="438"/>
      <c r="EX71" s="438"/>
      <c r="EY71" s="438"/>
      <c r="EZ71" s="438"/>
      <c r="FA71" s="438"/>
      <c r="FB71" s="438"/>
      <c r="FC71" s="438"/>
      <c r="FD71" s="438"/>
      <c r="FE71" s="438"/>
      <c r="FF71" s="462"/>
    </row>
    <row r="72" spans="1:162" ht="22.5" customHeight="1">
      <c r="A72" s="415" t="s">
        <v>265</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6"/>
      <c r="AL72" s="416"/>
      <c r="AM72" s="416"/>
      <c r="AN72" s="417"/>
      <c r="AO72" s="406" t="s">
        <v>264</v>
      </c>
      <c r="AP72" s="407"/>
      <c r="AQ72" s="407"/>
      <c r="AR72" s="407"/>
      <c r="AS72" s="407"/>
      <c r="AT72" s="407"/>
      <c r="AU72" s="407"/>
      <c r="AV72" s="407"/>
      <c r="AW72" s="407"/>
      <c r="AX72" s="407"/>
      <c r="AY72" s="407"/>
      <c r="AZ72" s="407"/>
      <c r="BA72" s="408" t="s">
        <v>263</v>
      </c>
      <c r="BB72" s="409"/>
      <c r="BC72" s="409"/>
      <c r="BD72" s="409"/>
      <c r="BE72" s="409"/>
      <c r="BF72" s="409"/>
      <c r="BG72" s="410"/>
      <c r="BH72" s="459"/>
      <c r="BI72" s="460"/>
      <c r="BJ72" s="460"/>
      <c r="BK72" s="460"/>
      <c r="BL72" s="460"/>
      <c r="BM72" s="460"/>
      <c r="BN72" s="460"/>
      <c r="BO72" s="460"/>
      <c r="BP72" s="460"/>
      <c r="BQ72" s="460"/>
      <c r="BR72" s="460"/>
      <c r="BS72" s="471"/>
      <c r="BT72" s="459"/>
      <c r="BU72" s="460"/>
      <c r="BV72" s="460"/>
      <c r="BW72" s="460"/>
      <c r="BX72" s="460"/>
      <c r="BY72" s="460"/>
      <c r="BZ72" s="460"/>
      <c r="CA72" s="460"/>
      <c r="CB72" s="460"/>
      <c r="CC72" s="460"/>
      <c r="CD72" s="460"/>
      <c r="CE72" s="471"/>
      <c r="CF72" s="437"/>
      <c r="CG72" s="438"/>
      <c r="CH72" s="438"/>
      <c r="CI72" s="438"/>
      <c r="CJ72" s="438"/>
      <c r="CK72" s="438"/>
      <c r="CL72" s="438"/>
      <c r="CM72" s="438"/>
      <c r="CN72" s="438"/>
      <c r="CO72" s="438"/>
      <c r="CP72" s="438"/>
      <c r="CQ72" s="438"/>
      <c r="CR72" s="439"/>
      <c r="CS72" s="437"/>
      <c r="CT72" s="438"/>
      <c r="CU72" s="438"/>
      <c r="CV72" s="438"/>
      <c r="CW72" s="438"/>
      <c r="CX72" s="438"/>
      <c r="CY72" s="438"/>
      <c r="CZ72" s="438"/>
      <c r="DA72" s="438"/>
      <c r="DB72" s="438"/>
      <c r="DC72" s="438"/>
      <c r="DD72" s="438"/>
      <c r="DE72" s="438"/>
      <c r="DF72" s="439"/>
      <c r="DG72" s="183"/>
      <c r="DH72" s="184"/>
      <c r="DI72" s="184"/>
      <c r="DJ72" s="184"/>
      <c r="DK72" s="184"/>
      <c r="DL72" s="184"/>
      <c r="DM72" s="184"/>
      <c r="DN72" s="184"/>
      <c r="DO72" s="184"/>
      <c r="DP72" s="184"/>
      <c r="DQ72" s="184"/>
      <c r="DR72" s="185"/>
      <c r="DS72" s="183"/>
      <c r="DT72" s="184"/>
      <c r="DU72" s="184"/>
      <c r="DV72" s="184"/>
      <c r="DW72" s="184"/>
      <c r="DX72" s="184"/>
      <c r="DY72" s="184"/>
      <c r="DZ72" s="184"/>
      <c r="EA72" s="184"/>
      <c r="EB72" s="184"/>
      <c r="EC72" s="184"/>
      <c r="ED72" s="184"/>
      <c r="EE72" s="185"/>
      <c r="EF72" s="183"/>
      <c r="EG72" s="184"/>
      <c r="EH72" s="184"/>
      <c r="EI72" s="184"/>
      <c r="EJ72" s="184"/>
      <c r="EK72" s="184"/>
      <c r="EL72" s="184"/>
      <c r="EM72" s="184"/>
      <c r="EN72" s="184"/>
      <c r="EO72" s="184"/>
      <c r="EP72" s="184"/>
      <c r="EQ72" s="184"/>
      <c r="ER72" s="185"/>
      <c r="ES72" s="459"/>
      <c r="ET72" s="460"/>
      <c r="EU72" s="460"/>
      <c r="EV72" s="460"/>
      <c r="EW72" s="460"/>
      <c r="EX72" s="460"/>
      <c r="EY72" s="460"/>
      <c r="EZ72" s="460"/>
      <c r="FA72" s="460"/>
      <c r="FB72" s="460"/>
      <c r="FC72" s="460"/>
      <c r="FD72" s="460"/>
      <c r="FE72" s="460"/>
      <c r="FF72" s="461"/>
    </row>
    <row r="73" spans="1:162" ht="23.25" customHeight="1">
      <c r="A73" s="475" t="s">
        <v>219</v>
      </c>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76"/>
      <c r="AL73" s="476"/>
      <c r="AM73" s="476"/>
      <c r="AN73" s="477"/>
      <c r="AO73" s="398"/>
      <c r="AP73" s="399"/>
      <c r="AQ73" s="399"/>
      <c r="AR73" s="399"/>
      <c r="AS73" s="399"/>
      <c r="AT73" s="399"/>
      <c r="AU73" s="399"/>
      <c r="AV73" s="399"/>
      <c r="AW73" s="399"/>
      <c r="AX73" s="399"/>
      <c r="AY73" s="399"/>
      <c r="AZ73" s="399"/>
      <c r="BA73" s="400"/>
      <c r="BB73" s="401"/>
      <c r="BC73" s="401"/>
      <c r="BD73" s="401"/>
      <c r="BE73" s="401"/>
      <c r="BF73" s="401"/>
      <c r="BG73" s="402"/>
      <c r="BH73" s="455"/>
      <c r="BI73" s="456"/>
      <c r="BJ73" s="456"/>
      <c r="BK73" s="456"/>
      <c r="BL73" s="456"/>
      <c r="BM73" s="456"/>
      <c r="BN73" s="456"/>
      <c r="BO73" s="456"/>
      <c r="BP73" s="456"/>
      <c r="BQ73" s="456"/>
      <c r="BR73" s="456"/>
      <c r="BS73" s="457"/>
      <c r="BT73" s="455"/>
      <c r="BU73" s="456"/>
      <c r="BV73" s="456"/>
      <c r="BW73" s="456"/>
      <c r="BX73" s="456"/>
      <c r="BY73" s="456"/>
      <c r="BZ73" s="456"/>
      <c r="CA73" s="456"/>
      <c r="CB73" s="456"/>
      <c r="CC73" s="456"/>
      <c r="CD73" s="456"/>
      <c r="CE73" s="457"/>
      <c r="CF73" s="455"/>
      <c r="CG73" s="456"/>
      <c r="CH73" s="456"/>
      <c r="CI73" s="456"/>
      <c r="CJ73" s="456"/>
      <c r="CK73" s="456"/>
      <c r="CL73" s="456"/>
      <c r="CM73" s="456"/>
      <c r="CN73" s="456"/>
      <c r="CO73" s="456"/>
      <c r="CP73" s="456"/>
      <c r="CQ73" s="456"/>
      <c r="CR73" s="457"/>
      <c r="CS73" s="455"/>
      <c r="CT73" s="456"/>
      <c r="CU73" s="456"/>
      <c r="CV73" s="456"/>
      <c r="CW73" s="456"/>
      <c r="CX73" s="456"/>
      <c r="CY73" s="456"/>
      <c r="CZ73" s="456"/>
      <c r="DA73" s="456"/>
      <c r="DB73" s="456"/>
      <c r="DC73" s="456"/>
      <c r="DD73" s="456"/>
      <c r="DE73" s="456"/>
      <c r="DF73" s="457"/>
      <c r="DG73" s="468"/>
      <c r="DH73" s="469"/>
      <c r="DI73" s="469"/>
      <c r="DJ73" s="469"/>
      <c r="DK73" s="469"/>
      <c r="DL73" s="469"/>
      <c r="DM73" s="469"/>
      <c r="DN73" s="469"/>
      <c r="DO73" s="469"/>
      <c r="DP73" s="469"/>
      <c r="DQ73" s="469"/>
      <c r="DR73" s="470"/>
      <c r="DS73" s="468"/>
      <c r="DT73" s="469"/>
      <c r="DU73" s="469"/>
      <c r="DV73" s="469"/>
      <c r="DW73" s="469"/>
      <c r="DX73" s="469"/>
      <c r="DY73" s="469"/>
      <c r="DZ73" s="469"/>
      <c r="EA73" s="469"/>
      <c r="EB73" s="469"/>
      <c r="EC73" s="469"/>
      <c r="ED73" s="469"/>
      <c r="EE73" s="470"/>
      <c r="EF73" s="468"/>
      <c r="EG73" s="469"/>
      <c r="EH73" s="469"/>
      <c r="EI73" s="469"/>
      <c r="EJ73" s="469"/>
      <c r="EK73" s="469"/>
      <c r="EL73" s="469"/>
      <c r="EM73" s="469"/>
      <c r="EN73" s="469"/>
      <c r="EO73" s="469"/>
      <c r="EP73" s="469"/>
      <c r="EQ73" s="469"/>
      <c r="ER73" s="470"/>
      <c r="ES73" s="455"/>
      <c r="ET73" s="456"/>
      <c r="EU73" s="456"/>
      <c r="EV73" s="456"/>
      <c r="EW73" s="456"/>
      <c r="EX73" s="456"/>
      <c r="EY73" s="456"/>
      <c r="EZ73" s="456"/>
      <c r="FA73" s="456"/>
      <c r="FB73" s="456"/>
      <c r="FC73" s="456"/>
      <c r="FD73" s="456"/>
      <c r="FE73" s="456"/>
      <c r="FF73" s="458"/>
    </row>
    <row r="74" spans="1:162" ht="23.25" customHeight="1">
      <c r="A74" s="403" t="s">
        <v>209</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4"/>
      <c r="AL74" s="404"/>
      <c r="AM74" s="404"/>
      <c r="AN74" s="405"/>
      <c r="AO74" s="406" t="s">
        <v>266</v>
      </c>
      <c r="AP74" s="407"/>
      <c r="AQ74" s="407"/>
      <c r="AR74" s="407"/>
      <c r="AS74" s="407"/>
      <c r="AT74" s="407"/>
      <c r="AU74" s="407"/>
      <c r="AV74" s="407"/>
      <c r="AW74" s="407"/>
      <c r="AX74" s="407"/>
      <c r="AY74" s="407"/>
      <c r="AZ74" s="407"/>
      <c r="BA74" s="408" t="s">
        <v>206</v>
      </c>
      <c r="BB74" s="409"/>
      <c r="BC74" s="409"/>
      <c r="BD74" s="409"/>
      <c r="BE74" s="409"/>
      <c r="BF74" s="409"/>
      <c r="BG74" s="410"/>
      <c r="BH74" s="459"/>
      <c r="BI74" s="460"/>
      <c r="BJ74" s="460"/>
      <c r="BK74" s="460"/>
      <c r="BL74" s="460"/>
      <c r="BM74" s="460"/>
      <c r="BN74" s="460"/>
      <c r="BO74" s="460"/>
      <c r="BP74" s="460"/>
      <c r="BQ74" s="460"/>
      <c r="BR74" s="460"/>
      <c r="BS74" s="471"/>
      <c r="BT74" s="459"/>
      <c r="BU74" s="460"/>
      <c r="BV74" s="460"/>
      <c r="BW74" s="460"/>
      <c r="BX74" s="460"/>
      <c r="BY74" s="460"/>
      <c r="BZ74" s="460"/>
      <c r="CA74" s="460"/>
      <c r="CB74" s="460"/>
      <c r="CC74" s="460"/>
      <c r="CD74" s="460"/>
      <c r="CE74" s="471"/>
      <c r="CF74" s="459"/>
      <c r="CG74" s="460"/>
      <c r="CH74" s="460"/>
      <c r="CI74" s="460"/>
      <c r="CJ74" s="460"/>
      <c r="CK74" s="460"/>
      <c r="CL74" s="460"/>
      <c r="CM74" s="460"/>
      <c r="CN74" s="460"/>
      <c r="CO74" s="460"/>
      <c r="CP74" s="460"/>
      <c r="CQ74" s="460"/>
      <c r="CR74" s="471"/>
      <c r="CS74" s="459"/>
      <c r="CT74" s="460"/>
      <c r="CU74" s="460"/>
      <c r="CV74" s="460"/>
      <c r="CW74" s="460"/>
      <c r="CX74" s="460"/>
      <c r="CY74" s="460"/>
      <c r="CZ74" s="460"/>
      <c r="DA74" s="460"/>
      <c r="DB74" s="460"/>
      <c r="DC74" s="460"/>
      <c r="DD74" s="460"/>
      <c r="DE74" s="460"/>
      <c r="DF74" s="471"/>
      <c r="DG74" s="463"/>
      <c r="DH74" s="135"/>
      <c r="DI74" s="135"/>
      <c r="DJ74" s="135"/>
      <c r="DK74" s="135"/>
      <c r="DL74" s="135"/>
      <c r="DM74" s="135"/>
      <c r="DN74" s="135"/>
      <c r="DO74" s="135"/>
      <c r="DP74" s="135"/>
      <c r="DQ74" s="135"/>
      <c r="DR74" s="464"/>
      <c r="DS74" s="463"/>
      <c r="DT74" s="135"/>
      <c r="DU74" s="135"/>
      <c r="DV74" s="135"/>
      <c r="DW74" s="135"/>
      <c r="DX74" s="135"/>
      <c r="DY74" s="135"/>
      <c r="DZ74" s="135"/>
      <c r="EA74" s="135"/>
      <c r="EB74" s="135"/>
      <c r="EC74" s="135"/>
      <c r="ED74" s="135"/>
      <c r="EE74" s="464"/>
      <c r="EF74" s="463"/>
      <c r="EG74" s="135"/>
      <c r="EH74" s="135"/>
      <c r="EI74" s="135"/>
      <c r="EJ74" s="135"/>
      <c r="EK74" s="135"/>
      <c r="EL74" s="135"/>
      <c r="EM74" s="135"/>
      <c r="EN74" s="135"/>
      <c r="EO74" s="135"/>
      <c r="EP74" s="135"/>
      <c r="EQ74" s="135"/>
      <c r="ER74" s="464"/>
      <c r="ES74" s="459"/>
      <c r="ET74" s="460"/>
      <c r="EU74" s="460"/>
      <c r="EV74" s="460"/>
      <c r="EW74" s="460"/>
      <c r="EX74" s="460"/>
      <c r="EY74" s="460"/>
      <c r="EZ74" s="460"/>
      <c r="FA74" s="460"/>
      <c r="FB74" s="460"/>
      <c r="FC74" s="460"/>
      <c r="FD74" s="460"/>
      <c r="FE74" s="460"/>
      <c r="FF74" s="461"/>
    </row>
    <row r="75" spans="1:162" ht="24" customHeight="1">
      <c r="A75" s="415" t="s">
        <v>210</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6"/>
      <c r="AK75" s="416"/>
      <c r="AL75" s="416"/>
      <c r="AM75" s="416"/>
      <c r="AN75" s="417"/>
      <c r="AO75" s="363" t="s">
        <v>267</v>
      </c>
      <c r="AP75" s="364"/>
      <c r="AQ75" s="364"/>
      <c r="AR75" s="364"/>
      <c r="AS75" s="364"/>
      <c r="AT75" s="364"/>
      <c r="AU75" s="364"/>
      <c r="AV75" s="364"/>
      <c r="AW75" s="364"/>
      <c r="AX75" s="364"/>
      <c r="AY75" s="364"/>
      <c r="AZ75" s="364"/>
      <c r="BA75" s="365" t="s">
        <v>207</v>
      </c>
      <c r="BB75" s="366"/>
      <c r="BC75" s="366"/>
      <c r="BD75" s="366"/>
      <c r="BE75" s="366"/>
      <c r="BF75" s="366"/>
      <c r="BG75" s="367"/>
      <c r="BH75" s="437"/>
      <c r="BI75" s="438"/>
      <c r="BJ75" s="438"/>
      <c r="BK75" s="438"/>
      <c r="BL75" s="438"/>
      <c r="BM75" s="438"/>
      <c r="BN75" s="438"/>
      <c r="BO75" s="438"/>
      <c r="BP75" s="438"/>
      <c r="BQ75" s="438"/>
      <c r="BR75" s="438"/>
      <c r="BS75" s="439"/>
      <c r="BT75" s="183" t="s">
        <v>131</v>
      </c>
      <c r="BU75" s="184"/>
      <c r="BV75" s="184"/>
      <c r="BW75" s="184"/>
      <c r="BX75" s="184"/>
      <c r="BY75" s="184"/>
      <c r="BZ75" s="184"/>
      <c r="CA75" s="184"/>
      <c r="CB75" s="184"/>
      <c r="CC75" s="184"/>
      <c r="CD75" s="184"/>
      <c r="CE75" s="185"/>
      <c r="CF75" s="437" t="s">
        <v>131</v>
      </c>
      <c r="CG75" s="438"/>
      <c r="CH75" s="438"/>
      <c r="CI75" s="438"/>
      <c r="CJ75" s="438"/>
      <c r="CK75" s="438"/>
      <c r="CL75" s="438"/>
      <c r="CM75" s="438"/>
      <c r="CN75" s="438"/>
      <c r="CO75" s="438"/>
      <c r="CP75" s="438"/>
      <c r="CQ75" s="438"/>
      <c r="CR75" s="439"/>
      <c r="CS75" s="437" t="s">
        <v>131</v>
      </c>
      <c r="CT75" s="438"/>
      <c r="CU75" s="438"/>
      <c r="CV75" s="438"/>
      <c r="CW75" s="438"/>
      <c r="CX75" s="438"/>
      <c r="CY75" s="438"/>
      <c r="CZ75" s="438"/>
      <c r="DA75" s="438"/>
      <c r="DB75" s="438"/>
      <c r="DC75" s="438"/>
      <c r="DD75" s="438"/>
      <c r="DE75" s="438"/>
      <c r="DF75" s="439"/>
      <c r="DG75" s="183"/>
      <c r="DH75" s="184"/>
      <c r="DI75" s="184"/>
      <c r="DJ75" s="184"/>
      <c r="DK75" s="184"/>
      <c r="DL75" s="184"/>
      <c r="DM75" s="184"/>
      <c r="DN75" s="184"/>
      <c r="DO75" s="184"/>
      <c r="DP75" s="184"/>
      <c r="DQ75" s="184"/>
      <c r="DR75" s="185"/>
      <c r="DS75" s="183"/>
      <c r="DT75" s="184"/>
      <c r="DU75" s="184"/>
      <c r="DV75" s="184"/>
      <c r="DW75" s="184"/>
      <c r="DX75" s="184"/>
      <c r="DY75" s="184"/>
      <c r="DZ75" s="184"/>
      <c r="EA75" s="184"/>
      <c r="EB75" s="184"/>
      <c r="EC75" s="184"/>
      <c r="ED75" s="184"/>
      <c r="EE75" s="185"/>
      <c r="EF75" s="183"/>
      <c r="EG75" s="184"/>
      <c r="EH75" s="184"/>
      <c r="EI75" s="184"/>
      <c r="EJ75" s="184"/>
      <c r="EK75" s="184"/>
      <c r="EL75" s="184"/>
      <c r="EM75" s="184"/>
      <c r="EN75" s="184"/>
      <c r="EO75" s="184"/>
      <c r="EP75" s="184"/>
      <c r="EQ75" s="184"/>
      <c r="ER75" s="185"/>
      <c r="ES75" s="437"/>
      <c r="ET75" s="438"/>
      <c r="EU75" s="438"/>
      <c r="EV75" s="438"/>
      <c r="EW75" s="438"/>
      <c r="EX75" s="438"/>
      <c r="EY75" s="438"/>
      <c r="EZ75" s="438"/>
      <c r="FA75" s="438"/>
      <c r="FB75" s="438"/>
      <c r="FC75" s="438"/>
      <c r="FD75" s="438"/>
      <c r="FE75" s="438"/>
      <c r="FF75" s="462"/>
    </row>
    <row r="76" spans="1:162" ht="24" customHeight="1">
      <c r="A76" s="465" t="s">
        <v>211</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363" t="s">
        <v>268</v>
      </c>
      <c r="AP76" s="364"/>
      <c r="AQ76" s="364"/>
      <c r="AR76" s="364"/>
      <c r="AS76" s="364"/>
      <c r="AT76" s="364"/>
      <c r="AU76" s="364"/>
      <c r="AV76" s="364"/>
      <c r="AW76" s="364"/>
      <c r="AX76" s="364"/>
      <c r="AY76" s="364"/>
      <c r="AZ76" s="364"/>
      <c r="BA76" s="365" t="s">
        <v>208</v>
      </c>
      <c r="BB76" s="366"/>
      <c r="BC76" s="366"/>
      <c r="BD76" s="366"/>
      <c r="BE76" s="366"/>
      <c r="BF76" s="366"/>
      <c r="BG76" s="367"/>
      <c r="BH76" s="437"/>
      <c r="BI76" s="438"/>
      <c r="BJ76" s="438"/>
      <c r="BK76" s="438"/>
      <c r="BL76" s="438"/>
      <c r="BM76" s="438"/>
      <c r="BN76" s="438"/>
      <c r="BO76" s="438"/>
      <c r="BP76" s="438"/>
      <c r="BQ76" s="438"/>
      <c r="BR76" s="438"/>
      <c r="BS76" s="439"/>
      <c r="BT76" s="437"/>
      <c r="BU76" s="438"/>
      <c r="BV76" s="438"/>
      <c r="BW76" s="438"/>
      <c r="BX76" s="438"/>
      <c r="BY76" s="438"/>
      <c r="BZ76" s="438"/>
      <c r="CA76" s="438"/>
      <c r="CB76" s="438"/>
      <c r="CC76" s="438"/>
      <c r="CD76" s="438"/>
      <c r="CE76" s="439"/>
      <c r="CF76" s="437"/>
      <c r="CG76" s="438"/>
      <c r="CH76" s="438"/>
      <c r="CI76" s="438"/>
      <c r="CJ76" s="438"/>
      <c r="CK76" s="438"/>
      <c r="CL76" s="438"/>
      <c r="CM76" s="438"/>
      <c r="CN76" s="438"/>
      <c r="CO76" s="438"/>
      <c r="CP76" s="438"/>
      <c r="CQ76" s="438"/>
      <c r="CR76" s="439"/>
      <c r="CS76" s="437"/>
      <c r="CT76" s="438"/>
      <c r="CU76" s="438"/>
      <c r="CV76" s="438"/>
      <c r="CW76" s="438"/>
      <c r="CX76" s="438"/>
      <c r="CY76" s="438"/>
      <c r="CZ76" s="438"/>
      <c r="DA76" s="438"/>
      <c r="DB76" s="438"/>
      <c r="DC76" s="438"/>
      <c r="DD76" s="438"/>
      <c r="DE76" s="438"/>
      <c r="DF76" s="439"/>
      <c r="DG76" s="183"/>
      <c r="DH76" s="184"/>
      <c r="DI76" s="184"/>
      <c r="DJ76" s="184"/>
      <c r="DK76" s="184"/>
      <c r="DL76" s="184"/>
      <c r="DM76" s="184"/>
      <c r="DN76" s="184"/>
      <c r="DO76" s="184"/>
      <c r="DP76" s="184"/>
      <c r="DQ76" s="184"/>
      <c r="DR76" s="185"/>
      <c r="DS76" s="183"/>
      <c r="DT76" s="184"/>
      <c r="DU76" s="184"/>
      <c r="DV76" s="184"/>
      <c r="DW76" s="184"/>
      <c r="DX76" s="184"/>
      <c r="DY76" s="184"/>
      <c r="DZ76" s="184"/>
      <c r="EA76" s="184"/>
      <c r="EB76" s="184"/>
      <c r="EC76" s="184"/>
      <c r="ED76" s="184"/>
      <c r="EE76" s="185"/>
      <c r="EF76" s="183"/>
      <c r="EG76" s="184"/>
      <c r="EH76" s="184"/>
      <c r="EI76" s="184"/>
      <c r="EJ76" s="184"/>
      <c r="EK76" s="184"/>
      <c r="EL76" s="184"/>
      <c r="EM76" s="184"/>
      <c r="EN76" s="184"/>
      <c r="EO76" s="184"/>
      <c r="EP76" s="184"/>
      <c r="EQ76" s="184"/>
      <c r="ER76" s="185"/>
      <c r="ES76" s="437"/>
      <c r="ET76" s="438"/>
      <c r="EU76" s="438"/>
      <c r="EV76" s="438"/>
      <c r="EW76" s="438"/>
      <c r="EX76" s="438"/>
      <c r="EY76" s="438"/>
      <c r="EZ76" s="438"/>
      <c r="FA76" s="438"/>
      <c r="FB76" s="438"/>
      <c r="FC76" s="438"/>
      <c r="FD76" s="438"/>
      <c r="FE76" s="438"/>
      <c r="FF76" s="462"/>
    </row>
    <row r="77" spans="1:162" ht="24" customHeight="1">
      <c r="A77" s="452" t="s">
        <v>212</v>
      </c>
      <c r="B77" s="453"/>
      <c r="C77" s="453"/>
      <c r="D77" s="453"/>
      <c r="E77" s="453"/>
      <c r="F77" s="453"/>
      <c r="G77" s="453"/>
      <c r="H77" s="453"/>
      <c r="I77" s="453"/>
      <c r="J77" s="453"/>
      <c r="K77" s="453"/>
      <c r="L77" s="453"/>
      <c r="M77" s="453"/>
      <c r="N77" s="453"/>
      <c r="O77" s="453"/>
      <c r="P77" s="453"/>
      <c r="Q77" s="453"/>
      <c r="R77" s="453"/>
      <c r="S77" s="453"/>
      <c r="T77" s="453"/>
      <c r="U77" s="453"/>
      <c r="V77" s="453"/>
      <c r="W77" s="453"/>
      <c r="X77" s="453"/>
      <c r="Y77" s="453"/>
      <c r="Z77" s="453"/>
      <c r="AA77" s="453"/>
      <c r="AB77" s="453"/>
      <c r="AC77" s="453"/>
      <c r="AD77" s="453"/>
      <c r="AE77" s="453"/>
      <c r="AF77" s="453"/>
      <c r="AG77" s="453"/>
      <c r="AH77" s="453"/>
      <c r="AI77" s="453"/>
      <c r="AJ77" s="453"/>
      <c r="AK77" s="453"/>
      <c r="AL77" s="453"/>
      <c r="AM77" s="453"/>
      <c r="AN77" s="454"/>
      <c r="AO77" s="398" t="s">
        <v>269</v>
      </c>
      <c r="AP77" s="399"/>
      <c r="AQ77" s="399"/>
      <c r="AR77" s="399"/>
      <c r="AS77" s="399"/>
      <c r="AT77" s="399"/>
      <c r="AU77" s="399"/>
      <c r="AV77" s="399"/>
      <c r="AW77" s="399"/>
      <c r="AX77" s="399"/>
      <c r="AY77" s="399"/>
      <c r="AZ77" s="399"/>
      <c r="BA77" s="400" t="s">
        <v>66</v>
      </c>
      <c r="BB77" s="401"/>
      <c r="BC77" s="401"/>
      <c r="BD77" s="401"/>
      <c r="BE77" s="401"/>
      <c r="BF77" s="401"/>
      <c r="BG77" s="402"/>
      <c r="BH77" s="455"/>
      <c r="BI77" s="456"/>
      <c r="BJ77" s="456"/>
      <c r="BK77" s="456"/>
      <c r="BL77" s="456"/>
      <c r="BM77" s="456"/>
      <c r="BN77" s="456"/>
      <c r="BO77" s="456"/>
      <c r="BP77" s="456"/>
      <c r="BQ77" s="456"/>
      <c r="BR77" s="456"/>
      <c r="BS77" s="457"/>
      <c r="BT77" s="455"/>
      <c r="BU77" s="456"/>
      <c r="BV77" s="456"/>
      <c r="BW77" s="456"/>
      <c r="BX77" s="456"/>
      <c r="BY77" s="456"/>
      <c r="BZ77" s="456"/>
      <c r="CA77" s="456"/>
      <c r="CB77" s="456"/>
      <c r="CC77" s="456"/>
      <c r="CD77" s="456"/>
      <c r="CE77" s="457"/>
      <c r="CF77" s="455"/>
      <c r="CG77" s="456"/>
      <c r="CH77" s="456"/>
      <c r="CI77" s="456"/>
      <c r="CJ77" s="456"/>
      <c r="CK77" s="456"/>
      <c r="CL77" s="456"/>
      <c r="CM77" s="456"/>
      <c r="CN77" s="456"/>
      <c r="CO77" s="456"/>
      <c r="CP77" s="456"/>
      <c r="CQ77" s="456"/>
      <c r="CR77" s="457"/>
      <c r="CS77" s="455"/>
      <c r="CT77" s="456"/>
      <c r="CU77" s="456"/>
      <c r="CV77" s="456"/>
      <c r="CW77" s="456"/>
      <c r="CX77" s="456"/>
      <c r="CY77" s="456"/>
      <c r="CZ77" s="456"/>
      <c r="DA77" s="456"/>
      <c r="DB77" s="456"/>
      <c r="DC77" s="456"/>
      <c r="DD77" s="456"/>
      <c r="DE77" s="456"/>
      <c r="DF77" s="457"/>
      <c r="DG77" s="455"/>
      <c r="DH77" s="456"/>
      <c r="DI77" s="456"/>
      <c r="DJ77" s="456"/>
      <c r="DK77" s="456"/>
      <c r="DL77" s="456"/>
      <c r="DM77" s="456"/>
      <c r="DN77" s="456"/>
      <c r="DO77" s="456"/>
      <c r="DP77" s="456"/>
      <c r="DQ77" s="456"/>
      <c r="DR77" s="457"/>
      <c r="DS77" s="455"/>
      <c r="DT77" s="456"/>
      <c r="DU77" s="456"/>
      <c r="DV77" s="456"/>
      <c r="DW77" s="456"/>
      <c r="DX77" s="456"/>
      <c r="DY77" s="456"/>
      <c r="DZ77" s="456"/>
      <c r="EA77" s="456"/>
      <c r="EB77" s="456"/>
      <c r="EC77" s="456"/>
      <c r="ED77" s="456"/>
      <c r="EE77" s="457"/>
      <c r="EF77" s="455"/>
      <c r="EG77" s="456"/>
      <c r="EH77" s="456"/>
      <c r="EI77" s="456"/>
      <c r="EJ77" s="456"/>
      <c r="EK77" s="456"/>
      <c r="EL77" s="456"/>
      <c r="EM77" s="456"/>
      <c r="EN77" s="456"/>
      <c r="EO77" s="456"/>
      <c r="EP77" s="456"/>
      <c r="EQ77" s="456"/>
      <c r="ER77" s="457"/>
      <c r="ES77" s="455"/>
      <c r="ET77" s="456"/>
      <c r="EU77" s="456"/>
      <c r="EV77" s="456"/>
      <c r="EW77" s="456"/>
      <c r="EX77" s="456"/>
      <c r="EY77" s="456"/>
      <c r="EZ77" s="456"/>
      <c r="FA77" s="456"/>
      <c r="FB77" s="456"/>
      <c r="FC77" s="456"/>
      <c r="FD77" s="456"/>
      <c r="FE77" s="456"/>
      <c r="FF77" s="458"/>
    </row>
    <row r="78" spans="1:162" s="4" customFormat="1" ht="2.25" customHeight="1" thickBot="1">
      <c r="A78" s="384"/>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6"/>
      <c r="AO78" s="387"/>
      <c r="AP78" s="388"/>
      <c r="AQ78" s="388"/>
      <c r="AR78" s="388"/>
      <c r="AS78" s="388"/>
      <c r="AT78" s="388"/>
      <c r="AU78" s="388"/>
      <c r="AV78" s="388"/>
      <c r="AW78" s="388"/>
      <c r="AX78" s="388"/>
      <c r="AY78" s="388"/>
      <c r="AZ78" s="388"/>
      <c r="BA78" s="392"/>
      <c r="BB78" s="393"/>
      <c r="BC78" s="393"/>
      <c r="BD78" s="393"/>
      <c r="BE78" s="393"/>
      <c r="BF78" s="393"/>
      <c r="BG78" s="394"/>
      <c r="BH78" s="368"/>
      <c r="BI78" s="369"/>
      <c r="BJ78" s="369"/>
      <c r="BK78" s="369"/>
      <c r="BL78" s="369"/>
      <c r="BM78" s="369"/>
      <c r="BN78" s="369"/>
      <c r="BO78" s="369"/>
      <c r="BP78" s="369"/>
      <c r="BQ78" s="369"/>
      <c r="BR78" s="369"/>
      <c r="BS78" s="370"/>
      <c r="BT78" s="368"/>
      <c r="BU78" s="369"/>
      <c r="BV78" s="369"/>
      <c r="BW78" s="369"/>
      <c r="BX78" s="369"/>
      <c r="BY78" s="369"/>
      <c r="BZ78" s="369"/>
      <c r="CA78" s="369"/>
      <c r="CB78" s="369"/>
      <c r="CC78" s="369"/>
      <c r="CD78" s="369"/>
      <c r="CE78" s="370"/>
      <c r="CF78" s="368"/>
      <c r="CG78" s="369"/>
      <c r="CH78" s="369"/>
      <c r="CI78" s="369"/>
      <c r="CJ78" s="369"/>
      <c r="CK78" s="369"/>
      <c r="CL78" s="369"/>
      <c r="CM78" s="369"/>
      <c r="CN78" s="369"/>
      <c r="CO78" s="369"/>
      <c r="CP78" s="369"/>
      <c r="CQ78" s="369"/>
      <c r="CR78" s="370"/>
      <c r="CS78" s="368"/>
      <c r="CT78" s="369"/>
      <c r="CU78" s="369"/>
      <c r="CV78" s="369"/>
      <c r="CW78" s="369"/>
      <c r="CX78" s="369"/>
      <c r="CY78" s="369"/>
      <c r="CZ78" s="369"/>
      <c r="DA78" s="369"/>
      <c r="DB78" s="369"/>
      <c r="DC78" s="369"/>
      <c r="DD78" s="369"/>
      <c r="DE78" s="369"/>
      <c r="DF78" s="370"/>
      <c r="DG78" s="368"/>
      <c r="DH78" s="369"/>
      <c r="DI78" s="369"/>
      <c r="DJ78" s="369"/>
      <c r="DK78" s="369"/>
      <c r="DL78" s="369"/>
      <c r="DM78" s="369"/>
      <c r="DN78" s="369"/>
      <c r="DO78" s="369"/>
      <c r="DP78" s="369"/>
      <c r="DQ78" s="369"/>
      <c r="DR78" s="370"/>
      <c r="DS78" s="368"/>
      <c r="DT78" s="369"/>
      <c r="DU78" s="369"/>
      <c r="DV78" s="369"/>
      <c r="DW78" s="369"/>
      <c r="DX78" s="369"/>
      <c r="DY78" s="369"/>
      <c r="DZ78" s="369"/>
      <c r="EA78" s="369"/>
      <c r="EB78" s="369"/>
      <c r="EC78" s="369"/>
      <c r="ED78" s="369"/>
      <c r="EE78" s="370"/>
      <c r="EF78" s="368"/>
      <c r="EG78" s="369"/>
      <c r="EH78" s="369"/>
      <c r="EI78" s="369"/>
      <c r="EJ78" s="369"/>
      <c r="EK78" s="369"/>
      <c r="EL78" s="369"/>
      <c r="EM78" s="369"/>
      <c r="EN78" s="369"/>
      <c r="EO78" s="369"/>
      <c r="EP78" s="369"/>
      <c r="EQ78" s="369"/>
      <c r="ER78" s="370"/>
      <c r="ES78" s="368"/>
      <c r="ET78" s="369"/>
      <c r="EU78" s="369"/>
      <c r="EV78" s="369"/>
      <c r="EW78" s="369"/>
      <c r="EX78" s="369"/>
      <c r="EY78" s="369"/>
      <c r="EZ78" s="369"/>
      <c r="FA78" s="369"/>
      <c r="FB78" s="369"/>
      <c r="FC78" s="369"/>
      <c r="FD78" s="369"/>
      <c r="FE78" s="369"/>
      <c r="FF78" s="371"/>
    </row>
    <row r="79" spans="1:162" ht="3" customHeight="1"/>
    <row r="80" spans="1:162" s="22" customFormat="1" ht="12.75">
      <c r="A80" s="30"/>
      <c r="B80" s="30"/>
      <c r="C80" s="30"/>
      <c r="D80" s="30"/>
      <c r="E80" s="30"/>
      <c r="F80" s="30"/>
      <c r="G80" s="30"/>
      <c r="H80" s="30"/>
      <c r="I80" s="30"/>
      <c r="J80" s="30"/>
      <c r="K80" s="30"/>
      <c r="L80" s="30"/>
      <c r="M80" s="30"/>
      <c r="N80" s="30"/>
      <c r="O80" s="30"/>
      <c r="P80" s="30"/>
      <c r="Q80" s="30"/>
      <c r="R80" s="30"/>
      <c r="S80" s="30"/>
      <c r="T80" s="30"/>
      <c r="U80" s="30"/>
      <c r="V80" s="30"/>
      <c r="X80" s="34"/>
      <c r="Y80" s="34"/>
      <c r="Z80" s="34"/>
      <c r="AA80" s="34"/>
      <c r="AB80" s="34"/>
      <c r="AC80" s="34"/>
      <c r="AD80" s="34"/>
      <c r="AE80" s="34"/>
      <c r="AF80" s="34"/>
      <c r="AG80" s="34"/>
      <c r="AH80" s="34"/>
      <c r="AI80" s="34"/>
      <c r="AJ80" s="34"/>
      <c r="AK80" s="34"/>
      <c r="AL80" s="34"/>
      <c r="AM80" s="34"/>
      <c r="AN80" s="34"/>
      <c r="AO80" s="34" t="s">
        <v>469</v>
      </c>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FF80" s="2" t="s">
        <v>468</v>
      </c>
    </row>
    <row r="82" spans="1:162" s="12" customFormat="1" ht="14.25" customHeight="1">
      <c r="A82" s="440" t="s">
        <v>470</v>
      </c>
      <c r="B82" s="441"/>
      <c r="C82" s="441"/>
      <c r="D82" s="441"/>
      <c r="E82" s="441"/>
      <c r="F82" s="441"/>
      <c r="G82" s="441"/>
      <c r="H82" s="441"/>
      <c r="I82" s="441"/>
      <c r="J82" s="441"/>
      <c r="K82" s="441"/>
      <c r="L82" s="441"/>
      <c r="M82" s="441"/>
      <c r="N82" s="441"/>
      <c r="O82" s="441"/>
      <c r="P82" s="441"/>
      <c r="Q82" s="441"/>
      <c r="R82" s="441"/>
      <c r="S82" s="441"/>
      <c r="T82" s="441"/>
      <c r="U82" s="441"/>
      <c r="V82" s="441"/>
      <c r="W82" s="441"/>
      <c r="X82" s="441"/>
      <c r="Y82" s="441"/>
      <c r="Z82" s="441"/>
      <c r="AA82" s="441"/>
      <c r="AB82" s="441"/>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1"/>
      <c r="AY82" s="441"/>
      <c r="AZ82" s="442"/>
      <c r="BA82" s="563" t="s">
        <v>62</v>
      </c>
      <c r="BB82" s="564"/>
      <c r="BC82" s="564"/>
      <c r="BD82" s="564"/>
      <c r="BE82" s="564"/>
      <c r="BF82" s="564"/>
      <c r="BG82" s="565"/>
      <c r="BH82" s="186" t="s">
        <v>162</v>
      </c>
      <c r="BI82" s="187"/>
      <c r="BJ82" s="187"/>
      <c r="BK82" s="187"/>
      <c r="BL82" s="187"/>
      <c r="BM82" s="187"/>
      <c r="BN82" s="187"/>
      <c r="BO82" s="187"/>
      <c r="BP82" s="187"/>
      <c r="BQ82" s="187"/>
      <c r="BR82" s="187"/>
      <c r="BS82" s="188"/>
      <c r="BT82" s="186" t="s">
        <v>163</v>
      </c>
      <c r="BU82" s="187"/>
      <c r="BV82" s="187"/>
      <c r="BW82" s="187"/>
      <c r="BX82" s="187"/>
      <c r="BY82" s="187"/>
      <c r="BZ82" s="187"/>
      <c r="CA82" s="187"/>
      <c r="CB82" s="187"/>
      <c r="CC82" s="187"/>
      <c r="CD82" s="187"/>
      <c r="CE82" s="187"/>
      <c r="CF82" s="187"/>
      <c r="CG82" s="187"/>
      <c r="CH82" s="187"/>
      <c r="CI82" s="187"/>
      <c r="CJ82" s="187"/>
      <c r="CK82" s="187"/>
      <c r="CL82" s="187"/>
      <c r="CM82" s="187"/>
      <c r="CN82" s="187"/>
      <c r="CO82" s="187"/>
      <c r="CP82" s="187"/>
      <c r="CQ82" s="187"/>
      <c r="CR82" s="187"/>
      <c r="CS82" s="187"/>
      <c r="CT82" s="187"/>
      <c r="CU82" s="187"/>
      <c r="CV82" s="187"/>
      <c r="CW82" s="187"/>
      <c r="CX82" s="187"/>
      <c r="CY82" s="187"/>
      <c r="CZ82" s="187"/>
      <c r="DA82" s="187"/>
      <c r="DB82" s="187"/>
      <c r="DC82" s="187"/>
      <c r="DD82" s="187"/>
      <c r="DE82" s="187"/>
      <c r="DF82" s="188"/>
      <c r="DG82" s="186" t="s">
        <v>164</v>
      </c>
      <c r="DH82" s="187"/>
      <c r="DI82" s="187"/>
      <c r="DJ82" s="187"/>
      <c r="DK82" s="187"/>
      <c r="DL82" s="187"/>
      <c r="DM82" s="187"/>
      <c r="DN82" s="187"/>
      <c r="DO82" s="187"/>
      <c r="DP82" s="187"/>
      <c r="DQ82" s="187"/>
      <c r="DR82" s="187"/>
      <c r="DS82" s="187"/>
      <c r="DT82" s="187"/>
      <c r="DU82" s="187"/>
      <c r="DV82" s="187"/>
      <c r="DW82" s="187"/>
      <c r="DX82" s="187"/>
      <c r="DY82" s="187"/>
      <c r="DZ82" s="187"/>
      <c r="EA82" s="187"/>
      <c r="EB82" s="187"/>
      <c r="EC82" s="187"/>
      <c r="ED82" s="187"/>
      <c r="EE82" s="187"/>
      <c r="EF82" s="187"/>
      <c r="EG82" s="187"/>
      <c r="EH82" s="187"/>
      <c r="EI82" s="187"/>
      <c r="EJ82" s="187"/>
      <c r="EK82" s="187"/>
      <c r="EL82" s="187"/>
      <c r="EM82" s="187"/>
      <c r="EN82" s="187"/>
      <c r="EO82" s="187"/>
      <c r="EP82" s="187"/>
      <c r="EQ82" s="187"/>
      <c r="ER82" s="188"/>
      <c r="ES82" s="572" t="s">
        <v>165</v>
      </c>
      <c r="ET82" s="573"/>
      <c r="EU82" s="573"/>
      <c r="EV82" s="573"/>
      <c r="EW82" s="573"/>
      <c r="EX82" s="573"/>
      <c r="EY82" s="573"/>
      <c r="EZ82" s="573"/>
      <c r="FA82" s="573"/>
      <c r="FB82" s="573"/>
      <c r="FC82" s="573"/>
      <c r="FD82" s="573"/>
      <c r="FE82" s="573"/>
      <c r="FF82" s="574"/>
    </row>
    <row r="83" spans="1:162" s="12" customFormat="1" ht="21.75" customHeight="1">
      <c r="A83" s="443" t="s">
        <v>32</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4"/>
      <c r="AL83" s="444"/>
      <c r="AM83" s="444"/>
      <c r="AN83" s="445"/>
      <c r="AO83" s="444" t="s">
        <v>161</v>
      </c>
      <c r="AP83" s="444"/>
      <c r="AQ83" s="444"/>
      <c r="AR83" s="444"/>
      <c r="AS83" s="444"/>
      <c r="AT83" s="444"/>
      <c r="AU83" s="444"/>
      <c r="AV83" s="444"/>
      <c r="AW83" s="444"/>
      <c r="AX83" s="444"/>
      <c r="AY83" s="444"/>
      <c r="AZ83" s="445"/>
      <c r="BA83" s="566"/>
      <c r="BB83" s="567"/>
      <c r="BC83" s="567"/>
      <c r="BD83" s="567"/>
      <c r="BE83" s="567"/>
      <c r="BF83" s="567"/>
      <c r="BG83" s="568"/>
      <c r="BH83" s="283"/>
      <c r="BI83" s="284"/>
      <c r="BJ83" s="284"/>
      <c r="BK83" s="284"/>
      <c r="BL83" s="284"/>
      <c r="BM83" s="284"/>
      <c r="BN83" s="284"/>
      <c r="BO83" s="284"/>
      <c r="BP83" s="284"/>
      <c r="BQ83" s="284"/>
      <c r="BR83" s="284"/>
      <c r="BS83" s="285"/>
      <c r="BT83" s="283"/>
      <c r="BU83" s="284"/>
      <c r="BV83" s="284"/>
      <c r="BW83" s="284"/>
      <c r="BX83" s="284"/>
      <c r="BY83" s="284"/>
      <c r="BZ83" s="284"/>
      <c r="CA83" s="284"/>
      <c r="CB83" s="284"/>
      <c r="CC83" s="284"/>
      <c r="CD83" s="284"/>
      <c r="CE83" s="284"/>
      <c r="CF83" s="284"/>
      <c r="CG83" s="284"/>
      <c r="CH83" s="284"/>
      <c r="CI83" s="284"/>
      <c r="CJ83" s="284"/>
      <c r="CK83" s="284"/>
      <c r="CL83" s="284"/>
      <c r="CM83" s="284"/>
      <c r="CN83" s="284"/>
      <c r="CO83" s="284"/>
      <c r="CP83" s="284"/>
      <c r="CQ83" s="284"/>
      <c r="CR83" s="284"/>
      <c r="CS83" s="284"/>
      <c r="CT83" s="284"/>
      <c r="CU83" s="284"/>
      <c r="CV83" s="284"/>
      <c r="CW83" s="284"/>
      <c r="CX83" s="284"/>
      <c r="CY83" s="284"/>
      <c r="CZ83" s="284"/>
      <c r="DA83" s="284"/>
      <c r="DB83" s="284"/>
      <c r="DC83" s="284"/>
      <c r="DD83" s="284"/>
      <c r="DE83" s="284"/>
      <c r="DF83" s="285"/>
      <c r="DG83" s="283"/>
      <c r="DH83" s="284"/>
      <c r="DI83" s="284"/>
      <c r="DJ83" s="284"/>
      <c r="DK83" s="284"/>
      <c r="DL83" s="284"/>
      <c r="DM83" s="284"/>
      <c r="DN83" s="284"/>
      <c r="DO83" s="284"/>
      <c r="DP83" s="284"/>
      <c r="DQ83" s="284"/>
      <c r="DR83" s="284"/>
      <c r="DS83" s="284"/>
      <c r="DT83" s="284"/>
      <c r="DU83" s="284"/>
      <c r="DV83" s="284"/>
      <c r="DW83" s="284"/>
      <c r="DX83" s="284"/>
      <c r="DY83" s="284"/>
      <c r="DZ83" s="284"/>
      <c r="EA83" s="284"/>
      <c r="EB83" s="284"/>
      <c r="EC83" s="284"/>
      <c r="ED83" s="284"/>
      <c r="EE83" s="284"/>
      <c r="EF83" s="284"/>
      <c r="EG83" s="284"/>
      <c r="EH83" s="284"/>
      <c r="EI83" s="284"/>
      <c r="EJ83" s="284"/>
      <c r="EK83" s="284"/>
      <c r="EL83" s="284"/>
      <c r="EM83" s="284"/>
      <c r="EN83" s="284"/>
      <c r="EO83" s="284"/>
      <c r="EP83" s="284"/>
      <c r="EQ83" s="284"/>
      <c r="ER83" s="285"/>
      <c r="ES83" s="575"/>
      <c r="ET83" s="576"/>
      <c r="EU83" s="576"/>
      <c r="EV83" s="576"/>
      <c r="EW83" s="576"/>
      <c r="EX83" s="576"/>
      <c r="EY83" s="576"/>
      <c r="EZ83" s="576"/>
      <c r="FA83" s="576"/>
      <c r="FB83" s="576"/>
      <c r="FC83" s="576"/>
      <c r="FD83" s="576"/>
      <c r="FE83" s="576"/>
      <c r="FF83" s="577"/>
    </row>
    <row r="84" spans="1:162" s="11" customFormat="1" ht="12" customHeight="1" thickBot="1">
      <c r="A84" s="425">
        <v>1</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6"/>
      <c r="AL84" s="426"/>
      <c r="AM84" s="426"/>
      <c r="AN84" s="427"/>
      <c r="AO84" s="428">
        <v>2</v>
      </c>
      <c r="AP84" s="429"/>
      <c r="AQ84" s="429"/>
      <c r="AR84" s="429"/>
      <c r="AS84" s="429"/>
      <c r="AT84" s="429"/>
      <c r="AU84" s="429"/>
      <c r="AV84" s="429"/>
      <c r="AW84" s="429"/>
      <c r="AX84" s="429"/>
      <c r="AY84" s="429"/>
      <c r="AZ84" s="430"/>
      <c r="BA84" s="431">
        <v>3</v>
      </c>
      <c r="BB84" s="432"/>
      <c r="BC84" s="432"/>
      <c r="BD84" s="432"/>
      <c r="BE84" s="432"/>
      <c r="BF84" s="432"/>
      <c r="BG84" s="433"/>
      <c r="BH84" s="286">
        <v>4</v>
      </c>
      <c r="BI84" s="287"/>
      <c r="BJ84" s="287"/>
      <c r="BK84" s="287"/>
      <c r="BL84" s="287"/>
      <c r="BM84" s="287"/>
      <c r="BN84" s="287"/>
      <c r="BO84" s="287"/>
      <c r="BP84" s="287"/>
      <c r="BQ84" s="287"/>
      <c r="BR84" s="287"/>
      <c r="BS84" s="288"/>
      <c r="BT84" s="503">
        <v>5</v>
      </c>
      <c r="BU84" s="504"/>
      <c r="BV84" s="504"/>
      <c r="BW84" s="504"/>
      <c r="BX84" s="504"/>
      <c r="BY84" s="504"/>
      <c r="BZ84" s="504"/>
      <c r="CA84" s="504"/>
      <c r="CB84" s="504"/>
      <c r="CC84" s="504"/>
      <c r="CD84" s="504"/>
      <c r="CE84" s="504"/>
      <c r="CF84" s="504"/>
      <c r="CG84" s="504"/>
      <c r="CH84" s="504"/>
      <c r="CI84" s="504"/>
      <c r="CJ84" s="504"/>
      <c r="CK84" s="504"/>
      <c r="CL84" s="504"/>
      <c r="CM84" s="504"/>
      <c r="CN84" s="504"/>
      <c r="CO84" s="504"/>
      <c r="CP84" s="504"/>
      <c r="CQ84" s="504"/>
      <c r="CR84" s="504"/>
      <c r="CS84" s="504"/>
      <c r="CT84" s="504"/>
      <c r="CU84" s="504"/>
      <c r="CV84" s="504"/>
      <c r="CW84" s="504"/>
      <c r="CX84" s="504"/>
      <c r="CY84" s="504"/>
      <c r="CZ84" s="504"/>
      <c r="DA84" s="504"/>
      <c r="DB84" s="504"/>
      <c r="DC84" s="504"/>
      <c r="DD84" s="504"/>
      <c r="DE84" s="504"/>
      <c r="DF84" s="505"/>
      <c r="DG84" s="503">
        <v>6</v>
      </c>
      <c r="DH84" s="504"/>
      <c r="DI84" s="504"/>
      <c r="DJ84" s="504"/>
      <c r="DK84" s="504"/>
      <c r="DL84" s="504"/>
      <c r="DM84" s="504"/>
      <c r="DN84" s="504"/>
      <c r="DO84" s="504"/>
      <c r="DP84" s="504"/>
      <c r="DQ84" s="504"/>
      <c r="DR84" s="504"/>
      <c r="DS84" s="504"/>
      <c r="DT84" s="504"/>
      <c r="DU84" s="504"/>
      <c r="DV84" s="504"/>
      <c r="DW84" s="504"/>
      <c r="DX84" s="504"/>
      <c r="DY84" s="504"/>
      <c r="DZ84" s="504"/>
      <c r="EA84" s="504"/>
      <c r="EB84" s="504"/>
      <c r="EC84" s="504"/>
      <c r="ED84" s="504"/>
      <c r="EE84" s="504"/>
      <c r="EF84" s="504"/>
      <c r="EG84" s="504"/>
      <c r="EH84" s="504"/>
      <c r="EI84" s="504"/>
      <c r="EJ84" s="504"/>
      <c r="EK84" s="504"/>
      <c r="EL84" s="504"/>
      <c r="EM84" s="504"/>
      <c r="EN84" s="504"/>
      <c r="EO84" s="504"/>
      <c r="EP84" s="504"/>
      <c r="EQ84" s="504"/>
      <c r="ER84" s="505"/>
      <c r="ES84" s="503">
        <v>7</v>
      </c>
      <c r="ET84" s="504"/>
      <c r="EU84" s="504"/>
      <c r="EV84" s="504"/>
      <c r="EW84" s="504"/>
      <c r="EX84" s="504"/>
      <c r="EY84" s="504"/>
      <c r="EZ84" s="504"/>
      <c r="FA84" s="504"/>
      <c r="FB84" s="504"/>
      <c r="FC84" s="504"/>
      <c r="FD84" s="504"/>
      <c r="FE84" s="504"/>
      <c r="FF84" s="505"/>
    </row>
    <row r="85" spans="1:162" ht="22.5" customHeight="1">
      <c r="A85" s="415" t="s">
        <v>471</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6"/>
      <c r="AL85" s="416"/>
      <c r="AM85" s="416"/>
      <c r="AN85" s="417"/>
      <c r="AO85" s="418" t="s">
        <v>472</v>
      </c>
      <c r="AP85" s="419"/>
      <c r="AQ85" s="419"/>
      <c r="AR85" s="419"/>
      <c r="AS85" s="419"/>
      <c r="AT85" s="419"/>
      <c r="AU85" s="419"/>
      <c r="AV85" s="419"/>
      <c r="AW85" s="419"/>
      <c r="AX85" s="419"/>
      <c r="AY85" s="419"/>
      <c r="AZ85" s="420"/>
      <c r="BA85" s="421" t="s">
        <v>546</v>
      </c>
      <c r="BB85" s="419"/>
      <c r="BC85" s="419"/>
      <c r="BD85" s="419"/>
      <c r="BE85" s="419"/>
      <c r="BF85" s="419"/>
      <c r="BG85" s="420"/>
      <c r="BH85" s="422">
        <v>9556616.8000000007</v>
      </c>
      <c r="BI85" s="423"/>
      <c r="BJ85" s="423"/>
      <c r="BK85" s="423"/>
      <c r="BL85" s="423"/>
      <c r="BM85" s="423"/>
      <c r="BN85" s="423"/>
      <c r="BO85" s="423"/>
      <c r="BP85" s="423"/>
      <c r="BQ85" s="423"/>
      <c r="BR85" s="423"/>
      <c r="BS85" s="424"/>
      <c r="BT85" s="422">
        <v>53920652.390000001</v>
      </c>
      <c r="BU85" s="423"/>
      <c r="BV85" s="423"/>
      <c r="BW85" s="423"/>
      <c r="BX85" s="423"/>
      <c r="BY85" s="423"/>
      <c r="BZ85" s="423"/>
      <c r="CA85" s="423"/>
      <c r="CB85" s="423"/>
      <c r="CC85" s="423"/>
      <c r="CD85" s="423"/>
      <c r="CE85" s="423"/>
      <c r="CF85" s="423"/>
      <c r="CG85" s="423"/>
      <c r="CH85" s="423"/>
      <c r="CI85" s="423"/>
      <c r="CJ85" s="423"/>
      <c r="CK85" s="423"/>
      <c r="CL85" s="423"/>
      <c r="CM85" s="423"/>
      <c r="CN85" s="423"/>
      <c r="CO85" s="423"/>
      <c r="CP85" s="423"/>
      <c r="CQ85" s="423"/>
      <c r="CR85" s="423"/>
      <c r="CS85" s="423"/>
      <c r="CT85" s="423"/>
      <c r="CU85" s="423"/>
      <c r="CV85" s="423"/>
      <c r="CW85" s="423"/>
      <c r="CX85" s="423"/>
      <c r="CY85" s="423"/>
      <c r="CZ85" s="423"/>
      <c r="DA85" s="423"/>
      <c r="DB85" s="423"/>
      <c r="DC85" s="423"/>
      <c r="DD85" s="423"/>
      <c r="DE85" s="423"/>
      <c r="DF85" s="424"/>
      <c r="DG85" s="422">
        <v>8663452.1500000004</v>
      </c>
      <c r="DH85" s="423"/>
      <c r="DI85" s="423"/>
      <c r="DJ85" s="423"/>
      <c r="DK85" s="423"/>
      <c r="DL85" s="423"/>
      <c r="DM85" s="423"/>
      <c r="DN85" s="423"/>
      <c r="DO85" s="423"/>
      <c r="DP85" s="423"/>
      <c r="DQ85" s="423"/>
      <c r="DR85" s="423"/>
      <c r="DS85" s="423"/>
      <c r="DT85" s="423"/>
      <c r="DU85" s="423"/>
      <c r="DV85" s="423"/>
      <c r="DW85" s="423"/>
      <c r="DX85" s="423"/>
      <c r="DY85" s="423"/>
      <c r="DZ85" s="423"/>
      <c r="EA85" s="423"/>
      <c r="EB85" s="423"/>
      <c r="EC85" s="423"/>
      <c r="ED85" s="423"/>
      <c r="EE85" s="423"/>
      <c r="EF85" s="423"/>
      <c r="EG85" s="423"/>
      <c r="EH85" s="423"/>
      <c r="EI85" s="423"/>
      <c r="EJ85" s="423"/>
      <c r="EK85" s="423"/>
      <c r="EL85" s="423"/>
      <c r="EM85" s="423"/>
      <c r="EN85" s="423"/>
      <c r="EO85" s="423"/>
      <c r="EP85" s="423"/>
      <c r="EQ85" s="423"/>
      <c r="ER85" s="424"/>
      <c r="ES85" s="422">
        <v>54813817.039999999</v>
      </c>
      <c r="ET85" s="423"/>
      <c r="EU85" s="423"/>
      <c r="EV85" s="423"/>
      <c r="EW85" s="423"/>
      <c r="EX85" s="423"/>
      <c r="EY85" s="423"/>
      <c r="EZ85" s="423"/>
      <c r="FA85" s="423"/>
      <c r="FB85" s="423"/>
      <c r="FC85" s="423"/>
      <c r="FD85" s="423"/>
      <c r="FE85" s="423"/>
      <c r="FF85" s="509"/>
    </row>
    <row r="86" spans="1:162" ht="22.5" customHeight="1">
      <c r="A86" s="389" t="s">
        <v>473</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1"/>
      <c r="AO86" s="406"/>
      <c r="AP86" s="407"/>
      <c r="AQ86" s="407"/>
      <c r="AR86" s="407"/>
      <c r="AS86" s="407"/>
      <c r="AT86" s="407"/>
      <c r="AU86" s="407"/>
      <c r="AV86" s="407"/>
      <c r="AW86" s="407"/>
      <c r="AX86" s="407"/>
      <c r="AY86" s="407"/>
      <c r="AZ86" s="407"/>
      <c r="BA86" s="408" t="s">
        <v>547</v>
      </c>
      <c r="BB86" s="409"/>
      <c r="BC86" s="409"/>
      <c r="BD86" s="409"/>
      <c r="BE86" s="409"/>
      <c r="BF86" s="409"/>
      <c r="BG86" s="410"/>
      <c r="BH86" s="372">
        <v>4812247.9000000004</v>
      </c>
      <c r="BI86" s="373"/>
      <c r="BJ86" s="373"/>
      <c r="BK86" s="373"/>
      <c r="BL86" s="373"/>
      <c r="BM86" s="373"/>
      <c r="BN86" s="373"/>
      <c r="BO86" s="373"/>
      <c r="BP86" s="373"/>
      <c r="BQ86" s="373"/>
      <c r="BR86" s="373"/>
      <c r="BS86" s="374"/>
      <c r="BT86" s="411">
        <v>39692237.640000001</v>
      </c>
      <c r="BU86" s="412"/>
      <c r="BV86" s="412"/>
      <c r="BW86" s="412"/>
      <c r="BX86" s="412"/>
      <c r="BY86" s="412"/>
      <c r="BZ86" s="412"/>
      <c r="CA86" s="412"/>
      <c r="CB86" s="412"/>
      <c r="CC86" s="412"/>
      <c r="CD86" s="412"/>
      <c r="CE86" s="412"/>
      <c r="CF86" s="412"/>
      <c r="CG86" s="412"/>
      <c r="CH86" s="412"/>
      <c r="CI86" s="412"/>
      <c r="CJ86" s="412"/>
      <c r="CK86" s="412"/>
      <c r="CL86" s="412"/>
      <c r="CM86" s="412"/>
      <c r="CN86" s="412"/>
      <c r="CO86" s="412"/>
      <c r="CP86" s="412"/>
      <c r="CQ86" s="412"/>
      <c r="CR86" s="412"/>
      <c r="CS86" s="412"/>
      <c r="CT86" s="412"/>
      <c r="CU86" s="412"/>
      <c r="CV86" s="412"/>
      <c r="CW86" s="412"/>
      <c r="CX86" s="412"/>
      <c r="CY86" s="412"/>
      <c r="CZ86" s="412"/>
      <c r="DA86" s="412"/>
      <c r="DB86" s="412"/>
      <c r="DC86" s="412"/>
      <c r="DD86" s="412"/>
      <c r="DE86" s="412"/>
      <c r="DF86" s="413"/>
      <c r="DG86" s="372">
        <v>5192266.9000000004</v>
      </c>
      <c r="DH86" s="373"/>
      <c r="DI86" s="373"/>
      <c r="DJ86" s="373"/>
      <c r="DK86" s="373"/>
      <c r="DL86" s="373"/>
      <c r="DM86" s="373"/>
      <c r="DN86" s="373"/>
      <c r="DO86" s="373"/>
      <c r="DP86" s="373"/>
      <c r="DQ86" s="373"/>
      <c r="DR86" s="373"/>
      <c r="DS86" s="373"/>
      <c r="DT86" s="373"/>
      <c r="DU86" s="373"/>
      <c r="DV86" s="373"/>
      <c r="DW86" s="373"/>
      <c r="DX86" s="373"/>
      <c r="DY86" s="373"/>
      <c r="DZ86" s="373"/>
      <c r="EA86" s="373"/>
      <c r="EB86" s="373"/>
      <c r="EC86" s="373"/>
      <c r="ED86" s="373"/>
      <c r="EE86" s="373"/>
      <c r="EF86" s="373"/>
      <c r="EG86" s="373"/>
      <c r="EH86" s="373"/>
      <c r="EI86" s="373"/>
      <c r="EJ86" s="373"/>
      <c r="EK86" s="373"/>
      <c r="EL86" s="373"/>
      <c r="EM86" s="373"/>
      <c r="EN86" s="373"/>
      <c r="EO86" s="373"/>
      <c r="EP86" s="373"/>
      <c r="EQ86" s="373"/>
      <c r="ER86" s="374"/>
      <c r="ES86" s="372">
        <v>39312218.640000001</v>
      </c>
      <c r="ET86" s="373"/>
      <c r="EU86" s="373"/>
      <c r="EV86" s="373"/>
      <c r="EW86" s="373"/>
      <c r="EX86" s="373"/>
      <c r="EY86" s="373"/>
      <c r="EZ86" s="373"/>
      <c r="FA86" s="373"/>
      <c r="FB86" s="373"/>
      <c r="FC86" s="373"/>
      <c r="FD86" s="373"/>
      <c r="FE86" s="373"/>
      <c r="FF86" s="375"/>
    </row>
    <row r="87" spans="1:162" ht="30" customHeight="1">
      <c r="A87" s="415" t="s">
        <v>474</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6"/>
      <c r="AK87" s="416"/>
      <c r="AL87" s="416"/>
      <c r="AM87" s="416"/>
      <c r="AN87" s="417"/>
      <c r="AO87" s="363" t="s">
        <v>475</v>
      </c>
      <c r="AP87" s="364"/>
      <c r="AQ87" s="364"/>
      <c r="AR87" s="364"/>
      <c r="AS87" s="364"/>
      <c r="AT87" s="364"/>
      <c r="AU87" s="364"/>
      <c r="AV87" s="364"/>
      <c r="AW87" s="364"/>
      <c r="AX87" s="364"/>
      <c r="AY87" s="364"/>
      <c r="AZ87" s="364"/>
      <c r="BA87" s="365" t="s">
        <v>476</v>
      </c>
      <c r="BB87" s="366"/>
      <c r="BC87" s="366"/>
      <c r="BD87" s="366"/>
      <c r="BE87" s="366"/>
      <c r="BF87" s="366"/>
      <c r="BG87" s="367"/>
      <c r="BH87" s="411"/>
      <c r="BI87" s="412"/>
      <c r="BJ87" s="412"/>
      <c r="BK87" s="412"/>
      <c r="BL87" s="412"/>
      <c r="BM87" s="412"/>
      <c r="BN87" s="412"/>
      <c r="BO87" s="412"/>
      <c r="BP87" s="412"/>
      <c r="BQ87" s="412"/>
      <c r="BR87" s="412"/>
      <c r="BS87" s="413"/>
      <c r="BT87" s="516"/>
      <c r="BU87" s="517"/>
      <c r="BV87" s="517"/>
      <c r="BW87" s="517"/>
      <c r="BX87" s="517"/>
      <c r="BY87" s="517"/>
      <c r="BZ87" s="517"/>
      <c r="CA87" s="517"/>
      <c r="CB87" s="517"/>
      <c r="CC87" s="517"/>
      <c r="CD87" s="517"/>
      <c r="CE87" s="517"/>
      <c r="CF87" s="517"/>
      <c r="CG87" s="517"/>
      <c r="CH87" s="517"/>
      <c r="CI87" s="517"/>
      <c r="CJ87" s="517"/>
      <c r="CK87" s="517"/>
      <c r="CL87" s="517"/>
      <c r="CM87" s="517"/>
      <c r="CN87" s="517"/>
      <c r="CO87" s="517"/>
      <c r="CP87" s="517"/>
      <c r="CQ87" s="517"/>
      <c r="CR87" s="517"/>
      <c r="CS87" s="517"/>
      <c r="CT87" s="517"/>
      <c r="CU87" s="517"/>
      <c r="CV87" s="517"/>
      <c r="CW87" s="517"/>
      <c r="CX87" s="517"/>
      <c r="CY87" s="517"/>
      <c r="CZ87" s="517"/>
      <c r="DA87" s="517"/>
      <c r="DB87" s="517"/>
      <c r="DC87" s="517"/>
      <c r="DD87" s="517"/>
      <c r="DE87" s="517"/>
      <c r="DF87" s="518"/>
      <c r="DG87" s="411"/>
      <c r="DH87" s="412"/>
      <c r="DI87" s="412"/>
      <c r="DJ87" s="412"/>
      <c r="DK87" s="412"/>
      <c r="DL87" s="412"/>
      <c r="DM87" s="412"/>
      <c r="DN87" s="412"/>
      <c r="DO87" s="412"/>
      <c r="DP87" s="412"/>
      <c r="DQ87" s="412"/>
      <c r="DR87" s="412"/>
      <c r="DS87" s="412"/>
      <c r="DT87" s="412"/>
      <c r="DU87" s="412"/>
      <c r="DV87" s="412"/>
      <c r="DW87" s="412"/>
      <c r="DX87" s="412"/>
      <c r="DY87" s="412"/>
      <c r="DZ87" s="412"/>
      <c r="EA87" s="412"/>
      <c r="EB87" s="412"/>
      <c r="EC87" s="412"/>
      <c r="ED87" s="412"/>
      <c r="EE87" s="412"/>
      <c r="EF87" s="412"/>
      <c r="EG87" s="412"/>
      <c r="EH87" s="412"/>
      <c r="EI87" s="412"/>
      <c r="EJ87" s="412"/>
      <c r="EK87" s="412"/>
      <c r="EL87" s="412"/>
      <c r="EM87" s="412"/>
      <c r="EN87" s="412"/>
      <c r="EO87" s="412"/>
      <c r="EP87" s="412"/>
      <c r="EQ87" s="412"/>
      <c r="ER87" s="413"/>
      <c r="ES87" s="411"/>
      <c r="ET87" s="412"/>
      <c r="EU87" s="412"/>
      <c r="EV87" s="412"/>
      <c r="EW87" s="412"/>
      <c r="EX87" s="412"/>
      <c r="EY87" s="412"/>
      <c r="EZ87" s="412"/>
      <c r="FA87" s="412"/>
      <c r="FB87" s="412"/>
      <c r="FC87" s="412"/>
      <c r="FD87" s="412"/>
      <c r="FE87" s="412"/>
      <c r="FF87" s="414"/>
    </row>
    <row r="88" spans="1:162" ht="22.5" customHeight="1">
      <c r="A88" s="389" t="s">
        <v>478</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1"/>
      <c r="AO88" s="406"/>
      <c r="AP88" s="407"/>
      <c r="AQ88" s="407"/>
      <c r="AR88" s="407"/>
      <c r="AS88" s="407"/>
      <c r="AT88" s="407"/>
      <c r="AU88" s="407"/>
      <c r="AV88" s="407"/>
      <c r="AW88" s="407"/>
      <c r="AX88" s="407"/>
      <c r="AY88" s="407"/>
      <c r="AZ88" s="407"/>
      <c r="BA88" s="365" t="s">
        <v>477</v>
      </c>
      <c r="BB88" s="366"/>
      <c r="BC88" s="366"/>
      <c r="BD88" s="366"/>
      <c r="BE88" s="366"/>
      <c r="BF88" s="366"/>
      <c r="BG88" s="367"/>
      <c r="BH88" s="372"/>
      <c r="BI88" s="373"/>
      <c r="BJ88" s="373"/>
      <c r="BK88" s="373"/>
      <c r="BL88" s="373"/>
      <c r="BM88" s="373"/>
      <c r="BN88" s="373"/>
      <c r="BO88" s="373"/>
      <c r="BP88" s="373"/>
      <c r="BQ88" s="373"/>
      <c r="BR88" s="373"/>
      <c r="BS88" s="374"/>
      <c r="BT88" s="411"/>
      <c r="BU88" s="412"/>
      <c r="BV88" s="412"/>
      <c r="BW88" s="412"/>
      <c r="BX88" s="412"/>
      <c r="BY88" s="412"/>
      <c r="BZ88" s="412"/>
      <c r="CA88" s="412"/>
      <c r="CB88" s="412"/>
      <c r="CC88" s="412"/>
      <c r="CD88" s="412"/>
      <c r="CE88" s="412"/>
      <c r="CF88" s="412"/>
      <c r="CG88" s="412"/>
      <c r="CH88" s="412"/>
      <c r="CI88" s="412"/>
      <c r="CJ88" s="412"/>
      <c r="CK88" s="412"/>
      <c r="CL88" s="412"/>
      <c r="CM88" s="412"/>
      <c r="CN88" s="412"/>
      <c r="CO88" s="412"/>
      <c r="CP88" s="412"/>
      <c r="CQ88" s="412"/>
      <c r="CR88" s="412"/>
      <c r="CS88" s="412"/>
      <c r="CT88" s="412"/>
      <c r="CU88" s="412"/>
      <c r="CV88" s="412"/>
      <c r="CW88" s="412"/>
      <c r="CX88" s="412"/>
      <c r="CY88" s="412"/>
      <c r="CZ88" s="412"/>
      <c r="DA88" s="412"/>
      <c r="DB88" s="412"/>
      <c r="DC88" s="412"/>
      <c r="DD88" s="412"/>
      <c r="DE88" s="412"/>
      <c r="DF88" s="413"/>
      <c r="DG88" s="372"/>
      <c r="DH88" s="373"/>
      <c r="DI88" s="373"/>
      <c r="DJ88" s="373"/>
      <c r="DK88" s="373"/>
      <c r="DL88" s="373"/>
      <c r="DM88" s="373"/>
      <c r="DN88" s="373"/>
      <c r="DO88" s="373"/>
      <c r="DP88" s="373"/>
      <c r="DQ88" s="373"/>
      <c r="DR88" s="373"/>
      <c r="DS88" s="373"/>
      <c r="DT88" s="373"/>
      <c r="DU88" s="373"/>
      <c r="DV88" s="373"/>
      <c r="DW88" s="373"/>
      <c r="DX88" s="373"/>
      <c r="DY88" s="373"/>
      <c r="DZ88" s="373"/>
      <c r="EA88" s="373"/>
      <c r="EB88" s="373"/>
      <c r="EC88" s="373"/>
      <c r="ED88" s="373"/>
      <c r="EE88" s="373"/>
      <c r="EF88" s="373"/>
      <c r="EG88" s="373"/>
      <c r="EH88" s="373"/>
      <c r="EI88" s="373"/>
      <c r="EJ88" s="373"/>
      <c r="EK88" s="373"/>
      <c r="EL88" s="373"/>
      <c r="EM88" s="373"/>
      <c r="EN88" s="373"/>
      <c r="EO88" s="373"/>
      <c r="EP88" s="373"/>
      <c r="EQ88" s="373"/>
      <c r="ER88" s="374"/>
      <c r="ES88" s="372"/>
      <c r="ET88" s="373"/>
      <c r="EU88" s="373"/>
      <c r="EV88" s="373"/>
      <c r="EW88" s="373"/>
      <c r="EX88" s="373"/>
      <c r="EY88" s="373"/>
      <c r="EZ88" s="373"/>
      <c r="FA88" s="373"/>
      <c r="FB88" s="373"/>
      <c r="FC88" s="373"/>
      <c r="FD88" s="373"/>
      <c r="FE88" s="373"/>
      <c r="FF88" s="375"/>
    </row>
    <row r="89" spans="1:162" ht="14.25" customHeight="1">
      <c r="A89" s="389" t="s">
        <v>479</v>
      </c>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0"/>
      <c r="AL89" s="390"/>
      <c r="AM89" s="390"/>
      <c r="AN89" s="391"/>
      <c r="AO89" s="406"/>
      <c r="AP89" s="407"/>
      <c r="AQ89" s="407"/>
      <c r="AR89" s="407"/>
      <c r="AS89" s="407"/>
      <c r="AT89" s="407"/>
      <c r="AU89" s="407"/>
      <c r="AV89" s="407"/>
      <c r="AW89" s="407"/>
      <c r="AX89" s="407"/>
      <c r="AY89" s="407"/>
      <c r="AZ89" s="407"/>
      <c r="BA89" s="365" t="s">
        <v>480</v>
      </c>
      <c r="BB89" s="366"/>
      <c r="BC89" s="366"/>
      <c r="BD89" s="366"/>
      <c r="BE89" s="366"/>
      <c r="BF89" s="366"/>
      <c r="BG89" s="367"/>
      <c r="BH89" s="372"/>
      <c r="BI89" s="373"/>
      <c r="BJ89" s="373"/>
      <c r="BK89" s="373"/>
      <c r="BL89" s="373"/>
      <c r="BM89" s="373"/>
      <c r="BN89" s="373"/>
      <c r="BO89" s="373"/>
      <c r="BP89" s="373"/>
      <c r="BQ89" s="373"/>
      <c r="BR89" s="373"/>
      <c r="BS89" s="374"/>
      <c r="BT89" s="411"/>
      <c r="BU89" s="412"/>
      <c r="BV89" s="412"/>
      <c r="BW89" s="412"/>
      <c r="BX89" s="412"/>
      <c r="BY89" s="412"/>
      <c r="BZ89" s="412"/>
      <c r="CA89" s="412"/>
      <c r="CB89" s="412"/>
      <c r="CC89" s="412"/>
      <c r="CD89" s="412"/>
      <c r="CE89" s="412"/>
      <c r="CF89" s="412"/>
      <c r="CG89" s="412"/>
      <c r="CH89" s="412"/>
      <c r="CI89" s="412"/>
      <c r="CJ89" s="412"/>
      <c r="CK89" s="412"/>
      <c r="CL89" s="412"/>
      <c r="CM89" s="412"/>
      <c r="CN89" s="412"/>
      <c r="CO89" s="412"/>
      <c r="CP89" s="412"/>
      <c r="CQ89" s="412"/>
      <c r="CR89" s="412"/>
      <c r="CS89" s="412"/>
      <c r="CT89" s="412"/>
      <c r="CU89" s="412"/>
      <c r="CV89" s="412"/>
      <c r="CW89" s="412"/>
      <c r="CX89" s="412"/>
      <c r="CY89" s="412"/>
      <c r="CZ89" s="412"/>
      <c r="DA89" s="412"/>
      <c r="DB89" s="412"/>
      <c r="DC89" s="412"/>
      <c r="DD89" s="412"/>
      <c r="DE89" s="412"/>
      <c r="DF89" s="413"/>
      <c r="DG89" s="372"/>
      <c r="DH89" s="373"/>
      <c r="DI89" s="373"/>
      <c r="DJ89" s="373"/>
      <c r="DK89" s="373"/>
      <c r="DL89" s="373"/>
      <c r="DM89" s="373"/>
      <c r="DN89" s="373"/>
      <c r="DO89" s="373"/>
      <c r="DP89" s="373"/>
      <c r="DQ89" s="373"/>
      <c r="DR89" s="373"/>
      <c r="DS89" s="373"/>
      <c r="DT89" s="373"/>
      <c r="DU89" s="373"/>
      <c r="DV89" s="373"/>
      <c r="DW89" s="373"/>
      <c r="DX89" s="373"/>
      <c r="DY89" s="373"/>
      <c r="DZ89" s="373"/>
      <c r="EA89" s="373"/>
      <c r="EB89" s="373"/>
      <c r="EC89" s="373"/>
      <c r="ED89" s="373"/>
      <c r="EE89" s="373"/>
      <c r="EF89" s="373"/>
      <c r="EG89" s="373"/>
      <c r="EH89" s="373"/>
      <c r="EI89" s="373"/>
      <c r="EJ89" s="373"/>
      <c r="EK89" s="373"/>
      <c r="EL89" s="373"/>
      <c r="EM89" s="373"/>
      <c r="EN89" s="373"/>
      <c r="EO89" s="373"/>
      <c r="EP89" s="373"/>
      <c r="EQ89" s="373"/>
      <c r="ER89" s="374"/>
      <c r="ES89" s="372"/>
      <c r="ET89" s="373"/>
      <c r="EU89" s="373"/>
      <c r="EV89" s="373"/>
      <c r="EW89" s="373"/>
      <c r="EX89" s="373"/>
      <c r="EY89" s="373"/>
      <c r="EZ89" s="373"/>
      <c r="FA89" s="373"/>
      <c r="FB89" s="373"/>
      <c r="FC89" s="373"/>
      <c r="FD89" s="373"/>
      <c r="FE89" s="373"/>
      <c r="FF89" s="375"/>
    </row>
    <row r="90" spans="1:162" ht="30" customHeight="1">
      <c r="A90" s="415" t="s">
        <v>481</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6"/>
      <c r="AL90" s="416"/>
      <c r="AM90" s="416"/>
      <c r="AN90" s="417"/>
      <c r="AO90" s="363" t="s">
        <v>482</v>
      </c>
      <c r="AP90" s="364"/>
      <c r="AQ90" s="364"/>
      <c r="AR90" s="364"/>
      <c r="AS90" s="364"/>
      <c r="AT90" s="364"/>
      <c r="AU90" s="364"/>
      <c r="AV90" s="364"/>
      <c r="AW90" s="364"/>
      <c r="AX90" s="364"/>
      <c r="AY90" s="364"/>
      <c r="AZ90" s="364"/>
      <c r="BA90" s="365" t="s">
        <v>228</v>
      </c>
      <c r="BB90" s="366"/>
      <c r="BC90" s="366"/>
      <c r="BD90" s="366"/>
      <c r="BE90" s="366"/>
      <c r="BF90" s="366"/>
      <c r="BG90" s="367"/>
      <c r="BH90" s="380"/>
      <c r="BI90" s="381"/>
      <c r="BJ90" s="381"/>
      <c r="BK90" s="381"/>
      <c r="BL90" s="381"/>
      <c r="BM90" s="381"/>
      <c r="BN90" s="381"/>
      <c r="BO90" s="381"/>
      <c r="BP90" s="381"/>
      <c r="BQ90" s="381"/>
      <c r="BR90" s="381"/>
      <c r="BS90" s="382"/>
      <c r="BT90" s="380"/>
      <c r="BU90" s="381"/>
      <c r="BV90" s="381"/>
      <c r="BW90" s="381"/>
      <c r="BX90" s="381"/>
      <c r="BY90" s="381"/>
      <c r="BZ90" s="381"/>
      <c r="CA90" s="381"/>
      <c r="CB90" s="381"/>
      <c r="CC90" s="381"/>
      <c r="CD90" s="381"/>
      <c r="CE90" s="381"/>
      <c r="CF90" s="381"/>
      <c r="CG90" s="381"/>
      <c r="CH90" s="381"/>
      <c r="CI90" s="381"/>
      <c r="CJ90" s="381"/>
      <c r="CK90" s="381"/>
      <c r="CL90" s="381"/>
      <c r="CM90" s="381"/>
      <c r="CN90" s="381"/>
      <c r="CO90" s="381"/>
      <c r="CP90" s="381"/>
      <c r="CQ90" s="381"/>
      <c r="CR90" s="381"/>
      <c r="CS90" s="381"/>
      <c r="CT90" s="381"/>
      <c r="CU90" s="381"/>
      <c r="CV90" s="381"/>
      <c r="CW90" s="381"/>
      <c r="CX90" s="381"/>
      <c r="CY90" s="381"/>
      <c r="CZ90" s="381"/>
      <c r="DA90" s="381"/>
      <c r="DB90" s="381"/>
      <c r="DC90" s="381"/>
      <c r="DD90" s="381"/>
      <c r="DE90" s="381"/>
      <c r="DF90" s="382"/>
      <c r="DG90" s="380"/>
      <c r="DH90" s="381"/>
      <c r="DI90" s="381"/>
      <c r="DJ90" s="381"/>
      <c r="DK90" s="381"/>
      <c r="DL90" s="381"/>
      <c r="DM90" s="381"/>
      <c r="DN90" s="381"/>
      <c r="DO90" s="381"/>
      <c r="DP90" s="381"/>
      <c r="DQ90" s="381"/>
      <c r="DR90" s="381"/>
      <c r="DS90" s="381"/>
      <c r="DT90" s="381"/>
      <c r="DU90" s="381"/>
      <c r="DV90" s="381"/>
      <c r="DW90" s="381"/>
      <c r="DX90" s="381"/>
      <c r="DY90" s="381"/>
      <c r="DZ90" s="381"/>
      <c r="EA90" s="381"/>
      <c r="EB90" s="381"/>
      <c r="EC90" s="381"/>
      <c r="ED90" s="381"/>
      <c r="EE90" s="381"/>
      <c r="EF90" s="381"/>
      <c r="EG90" s="381"/>
      <c r="EH90" s="381"/>
      <c r="EI90" s="381"/>
      <c r="EJ90" s="381"/>
      <c r="EK90" s="381"/>
      <c r="EL90" s="381"/>
      <c r="EM90" s="381"/>
      <c r="EN90" s="381"/>
      <c r="EO90" s="381"/>
      <c r="EP90" s="381"/>
      <c r="EQ90" s="381"/>
      <c r="ER90" s="382"/>
      <c r="ES90" s="380"/>
      <c r="ET90" s="381"/>
      <c r="EU90" s="381"/>
      <c r="EV90" s="381"/>
      <c r="EW90" s="381"/>
      <c r="EX90" s="381"/>
      <c r="EY90" s="381"/>
      <c r="EZ90" s="381"/>
      <c r="FA90" s="381"/>
      <c r="FB90" s="381"/>
      <c r="FC90" s="381"/>
      <c r="FD90" s="381"/>
      <c r="FE90" s="381"/>
      <c r="FF90" s="383"/>
    </row>
    <row r="91" spans="1:162" ht="22.5" customHeight="1">
      <c r="A91" s="389" t="s">
        <v>478</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1"/>
      <c r="AO91" s="406"/>
      <c r="AP91" s="407"/>
      <c r="AQ91" s="407"/>
      <c r="AR91" s="407"/>
      <c r="AS91" s="407"/>
      <c r="AT91" s="407"/>
      <c r="AU91" s="407"/>
      <c r="AV91" s="407"/>
      <c r="AW91" s="407"/>
      <c r="AX91" s="407"/>
      <c r="AY91" s="407"/>
      <c r="AZ91" s="407"/>
      <c r="BA91" s="365" t="s">
        <v>483</v>
      </c>
      <c r="BB91" s="366"/>
      <c r="BC91" s="366"/>
      <c r="BD91" s="366"/>
      <c r="BE91" s="366"/>
      <c r="BF91" s="366"/>
      <c r="BG91" s="367"/>
      <c r="BH91" s="359"/>
      <c r="BI91" s="360"/>
      <c r="BJ91" s="360"/>
      <c r="BK91" s="360"/>
      <c r="BL91" s="360"/>
      <c r="BM91" s="360"/>
      <c r="BN91" s="360"/>
      <c r="BO91" s="360"/>
      <c r="BP91" s="360"/>
      <c r="BQ91" s="360"/>
      <c r="BR91" s="360"/>
      <c r="BS91" s="362"/>
      <c r="BT91" s="380"/>
      <c r="BU91" s="381"/>
      <c r="BV91" s="381"/>
      <c r="BW91" s="381"/>
      <c r="BX91" s="381"/>
      <c r="BY91" s="381"/>
      <c r="BZ91" s="381"/>
      <c r="CA91" s="381"/>
      <c r="CB91" s="381"/>
      <c r="CC91" s="381"/>
      <c r="CD91" s="381"/>
      <c r="CE91" s="381"/>
      <c r="CF91" s="381"/>
      <c r="CG91" s="381"/>
      <c r="CH91" s="381"/>
      <c r="CI91" s="381"/>
      <c r="CJ91" s="381"/>
      <c r="CK91" s="381"/>
      <c r="CL91" s="381"/>
      <c r="CM91" s="381"/>
      <c r="CN91" s="381"/>
      <c r="CO91" s="381"/>
      <c r="CP91" s="381"/>
      <c r="CQ91" s="381"/>
      <c r="CR91" s="381"/>
      <c r="CS91" s="381"/>
      <c r="CT91" s="381"/>
      <c r="CU91" s="381"/>
      <c r="CV91" s="381"/>
      <c r="CW91" s="381"/>
      <c r="CX91" s="381"/>
      <c r="CY91" s="381"/>
      <c r="CZ91" s="381"/>
      <c r="DA91" s="381"/>
      <c r="DB91" s="381"/>
      <c r="DC91" s="381"/>
      <c r="DD91" s="381"/>
      <c r="DE91" s="381"/>
      <c r="DF91" s="382"/>
      <c r="DG91" s="359"/>
      <c r="DH91" s="360"/>
      <c r="DI91" s="360"/>
      <c r="DJ91" s="360"/>
      <c r="DK91" s="360"/>
      <c r="DL91" s="360"/>
      <c r="DM91" s="360"/>
      <c r="DN91" s="360"/>
      <c r="DO91" s="360"/>
      <c r="DP91" s="360"/>
      <c r="DQ91" s="360"/>
      <c r="DR91" s="360"/>
      <c r="DS91" s="360"/>
      <c r="DT91" s="360"/>
      <c r="DU91" s="360"/>
      <c r="DV91" s="360"/>
      <c r="DW91" s="360"/>
      <c r="DX91" s="360"/>
      <c r="DY91" s="360"/>
      <c r="DZ91" s="360"/>
      <c r="EA91" s="360"/>
      <c r="EB91" s="360"/>
      <c r="EC91" s="360"/>
      <c r="ED91" s="360"/>
      <c r="EE91" s="360"/>
      <c r="EF91" s="360"/>
      <c r="EG91" s="360"/>
      <c r="EH91" s="360"/>
      <c r="EI91" s="360"/>
      <c r="EJ91" s="360"/>
      <c r="EK91" s="360"/>
      <c r="EL91" s="360"/>
      <c r="EM91" s="360"/>
      <c r="EN91" s="360"/>
      <c r="EO91" s="360"/>
      <c r="EP91" s="360"/>
      <c r="EQ91" s="360"/>
      <c r="ER91" s="362"/>
      <c r="ES91" s="359"/>
      <c r="ET91" s="360"/>
      <c r="EU91" s="360"/>
      <c r="EV91" s="360"/>
      <c r="EW91" s="360"/>
      <c r="EX91" s="360"/>
      <c r="EY91" s="360"/>
      <c r="EZ91" s="360"/>
      <c r="FA91" s="360"/>
      <c r="FB91" s="360"/>
      <c r="FC91" s="360"/>
      <c r="FD91" s="360"/>
      <c r="FE91" s="360"/>
      <c r="FF91" s="361"/>
    </row>
    <row r="92" spans="1:162" ht="14.25" customHeight="1">
      <c r="A92" s="389" t="s">
        <v>479</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390"/>
      <c r="AL92" s="390"/>
      <c r="AM92" s="390"/>
      <c r="AN92" s="391"/>
      <c r="AO92" s="406"/>
      <c r="AP92" s="407"/>
      <c r="AQ92" s="407"/>
      <c r="AR92" s="407"/>
      <c r="AS92" s="407"/>
      <c r="AT92" s="407"/>
      <c r="AU92" s="407"/>
      <c r="AV92" s="407"/>
      <c r="AW92" s="407"/>
      <c r="AX92" s="407"/>
      <c r="AY92" s="407"/>
      <c r="AZ92" s="407"/>
      <c r="BA92" s="365" t="s">
        <v>484</v>
      </c>
      <c r="BB92" s="366"/>
      <c r="BC92" s="366"/>
      <c r="BD92" s="366"/>
      <c r="BE92" s="366"/>
      <c r="BF92" s="366"/>
      <c r="BG92" s="367"/>
      <c r="BH92" s="359"/>
      <c r="BI92" s="360"/>
      <c r="BJ92" s="360"/>
      <c r="BK92" s="360"/>
      <c r="BL92" s="360"/>
      <c r="BM92" s="360"/>
      <c r="BN92" s="360"/>
      <c r="BO92" s="360"/>
      <c r="BP92" s="360"/>
      <c r="BQ92" s="360"/>
      <c r="BR92" s="360"/>
      <c r="BS92" s="362"/>
      <c r="BT92" s="380"/>
      <c r="BU92" s="381"/>
      <c r="BV92" s="381"/>
      <c r="BW92" s="381"/>
      <c r="BX92" s="381"/>
      <c r="BY92" s="381"/>
      <c r="BZ92" s="381"/>
      <c r="CA92" s="381"/>
      <c r="CB92" s="381"/>
      <c r="CC92" s="381"/>
      <c r="CD92" s="381"/>
      <c r="CE92" s="381"/>
      <c r="CF92" s="381"/>
      <c r="CG92" s="381"/>
      <c r="CH92" s="381"/>
      <c r="CI92" s="381"/>
      <c r="CJ92" s="381"/>
      <c r="CK92" s="381"/>
      <c r="CL92" s="381"/>
      <c r="CM92" s="381"/>
      <c r="CN92" s="381"/>
      <c r="CO92" s="381"/>
      <c r="CP92" s="381"/>
      <c r="CQ92" s="381"/>
      <c r="CR92" s="381"/>
      <c r="CS92" s="381"/>
      <c r="CT92" s="381"/>
      <c r="CU92" s="381"/>
      <c r="CV92" s="381"/>
      <c r="CW92" s="381"/>
      <c r="CX92" s="381"/>
      <c r="CY92" s="381"/>
      <c r="CZ92" s="381"/>
      <c r="DA92" s="381"/>
      <c r="DB92" s="381"/>
      <c r="DC92" s="381"/>
      <c r="DD92" s="381"/>
      <c r="DE92" s="381"/>
      <c r="DF92" s="382"/>
      <c r="DG92" s="359"/>
      <c r="DH92" s="360"/>
      <c r="DI92" s="360"/>
      <c r="DJ92" s="360"/>
      <c r="DK92" s="360"/>
      <c r="DL92" s="360"/>
      <c r="DM92" s="360"/>
      <c r="DN92" s="360"/>
      <c r="DO92" s="360"/>
      <c r="DP92" s="360"/>
      <c r="DQ92" s="360"/>
      <c r="DR92" s="360"/>
      <c r="DS92" s="360"/>
      <c r="DT92" s="360"/>
      <c r="DU92" s="360"/>
      <c r="DV92" s="360"/>
      <c r="DW92" s="360"/>
      <c r="DX92" s="360"/>
      <c r="DY92" s="360"/>
      <c r="DZ92" s="360"/>
      <c r="EA92" s="360"/>
      <c r="EB92" s="360"/>
      <c r="EC92" s="360"/>
      <c r="ED92" s="360"/>
      <c r="EE92" s="360"/>
      <c r="EF92" s="360"/>
      <c r="EG92" s="360"/>
      <c r="EH92" s="360"/>
      <c r="EI92" s="360"/>
      <c r="EJ92" s="360"/>
      <c r="EK92" s="360"/>
      <c r="EL92" s="360"/>
      <c r="EM92" s="360"/>
      <c r="EN92" s="360"/>
      <c r="EO92" s="360"/>
      <c r="EP92" s="360"/>
      <c r="EQ92" s="360"/>
      <c r="ER92" s="362"/>
      <c r="ES92" s="359"/>
      <c r="ET92" s="360"/>
      <c r="EU92" s="360"/>
      <c r="EV92" s="360"/>
      <c r="EW92" s="360"/>
      <c r="EX92" s="360"/>
      <c r="EY92" s="360"/>
      <c r="EZ92" s="360"/>
      <c r="FA92" s="360"/>
      <c r="FB92" s="360"/>
      <c r="FC92" s="360"/>
      <c r="FD92" s="360"/>
      <c r="FE92" s="360"/>
      <c r="FF92" s="361"/>
    </row>
    <row r="93" spans="1:162" ht="24.75" customHeight="1">
      <c r="A93" s="403" t="s">
        <v>505</v>
      </c>
      <c r="B93" s="404"/>
      <c r="C93" s="404"/>
      <c r="D93" s="404"/>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5"/>
      <c r="AO93" s="406" t="s">
        <v>485</v>
      </c>
      <c r="AP93" s="407"/>
      <c r="AQ93" s="407"/>
      <c r="AR93" s="407"/>
      <c r="AS93" s="407"/>
      <c r="AT93" s="407"/>
      <c r="AU93" s="407"/>
      <c r="AV93" s="407"/>
      <c r="AW93" s="407"/>
      <c r="AX93" s="407"/>
      <c r="AY93" s="407"/>
      <c r="AZ93" s="407"/>
      <c r="BA93" s="408" t="s">
        <v>486</v>
      </c>
      <c r="BB93" s="409"/>
      <c r="BC93" s="409"/>
      <c r="BD93" s="409"/>
      <c r="BE93" s="409"/>
      <c r="BF93" s="409"/>
      <c r="BG93" s="410"/>
      <c r="BH93" s="359"/>
      <c r="BI93" s="360"/>
      <c r="BJ93" s="360"/>
      <c r="BK93" s="360"/>
      <c r="BL93" s="360"/>
      <c r="BM93" s="360"/>
      <c r="BN93" s="360"/>
      <c r="BO93" s="360"/>
      <c r="BP93" s="360"/>
      <c r="BQ93" s="360"/>
      <c r="BR93" s="360"/>
      <c r="BS93" s="362"/>
      <c r="BT93" s="380"/>
      <c r="BU93" s="381"/>
      <c r="BV93" s="381"/>
      <c r="BW93" s="381"/>
      <c r="BX93" s="381"/>
      <c r="BY93" s="381"/>
      <c r="BZ93" s="381"/>
      <c r="CA93" s="381"/>
      <c r="CB93" s="381"/>
      <c r="CC93" s="381"/>
      <c r="CD93" s="381"/>
      <c r="CE93" s="381"/>
      <c r="CF93" s="381"/>
      <c r="CG93" s="381"/>
      <c r="CH93" s="381"/>
      <c r="CI93" s="381"/>
      <c r="CJ93" s="381"/>
      <c r="CK93" s="381"/>
      <c r="CL93" s="381"/>
      <c r="CM93" s="381"/>
      <c r="CN93" s="381"/>
      <c r="CO93" s="381"/>
      <c r="CP93" s="381"/>
      <c r="CQ93" s="381"/>
      <c r="CR93" s="381"/>
      <c r="CS93" s="381"/>
      <c r="CT93" s="381"/>
      <c r="CU93" s="381"/>
      <c r="CV93" s="381"/>
      <c r="CW93" s="381"/>
      <c r="CX93" s="381"/>
      <c r="CY93" s="381"/>
      <c r="CZ93" s="381"/>
      <c r="DA93" s="381"/>
      <c r="DB93" s="381"/>
      <c r="DC93" s="381"/>
      <c r="DD93" s="381"/>
      <c r="DE93" s="381"/>
      <c r="DF93" s="382"/>
      <c r="DG93" s="359"/>
      <c r="DH93" s="360"/>
      <c r="DI93" s="360"/>
      <c r="DJ93" s="360"/>
      <c r="DK93" s="360"/>
      <c r="DL93" s="360"/>
      <c r="DM93" s="360"/>
      <c r="DN93" s="360"/>
      <c r="DO93" s="360"/>
      <c r="DP93" s="360"/>
      <c r="DQ93" s="360"/>
      <c r="DR93" s="360"/>
      <c r="DS93" s="360"/>
      <c r="DT93" s="360"/>
      <c r="DU93" s="360"/>
      <c r="DV93" s="360"/>
      <c r="DW93" s="360"/>
      <c r="DX93" s="360"/>
      <c r="DY93" s="360"/>
      <c r="DZ93" s="360"/>
      <c r="EA93" s="360"/>
      <c r="EB93" s="360"/>
      <c r="EC93" s="360"/>
      <c r="ED93" s="360"/>
      <c r="EE93" s="360"/>
      <c r="EF93" s="360"/>
      <c r="EG93" s="360"/>
      <c r="EH93" s="360"/>
      <c r="EI93" s="360"/>
      <c r="EJ93" s="360"/>
      <c r="EK93" s="360"/>
      <c r="EL93" s="360"/>
      <c r="EM93" s="360"/>
      <c r="EN93" s="360"/>
      <c r="EO93" s="360"/>
      <c r="EP93" s="360"/>
      <c r="EQ93" s="360"/>
      <c r="ER93" s="362"/>
      <c r="ES93" s="359"/>
      <c r="ET93" s="360"/>
      <c r="EU93" s="360"/>
      <c r="EV93" s="360"/>
      <c r="EW93" s="360"/>
      <c r="EX93" s="360"/>
      <c r="EY93" s="360"/>
      <c r="EZ93" s="360"/>
      <c r="FA93" s="360"/>
      <c r="FB93" s="360"/>
      <c r="FC93" s="360"/>
      <c r="FD93" s="360"/>
      <c r="FE93" s="360"/>
      <c r="FF93" s="361"/>
    </row>
    <row r="94" spans="1:162" ht="22.5" customHeight="1">
      <c r="A94" s="389" t="s">
        <v>473</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0"/>
      <c r="AK94" s="390"/>
      <c r="AL94" s="390"/>
      <c r="AM94" s="390"/>
      <c r="AN94" s="391"/>
      <c r="AO94" s="406"/>
      <c r="AP94" s="407"/>
      <c r="AQ94" s="407"/>
      <c r="AR94" s="407"/>
      <c r="AS94" s="407"/>
      <c r="AT94" s="407"/>
      <c r="AU94" s="407"/>
      <c r="AV94" s="407"/>
      <c r="AW94" s="407"/>
      <c r="AX94" s="407"/>
      <c r="AY94" s="407"/>
      <c r="AZ94" s="407"/>
      <c r="BA94" s="408" t="s">
        <v>487</v>
      </c>
      <c r="BB94" s="409"/>
      <c r="BC94" s="409"/>
      <c r="BD94" s="409"/>
      <c r="BE94" s="409"/>
      <c r="BF94" s="409"/>
      <c r="BG94" s="410"/>
      <c r="BH94" s="359"/>
      <c r="BI94" s="360"/>
      <c r="BJ94" s="360"/>
      <c r="BK94" s="360"/>
      <c r="BL94" s="360"/>
      <c r="BM94" s="360"/>
      <c r="BN94" s="360"/>
      <c r="BO94" s="360"/>
      <c r="BP94" s="360"/>
      <c r="BQ94" s="360"/>
      <c r="BR94" s="360"/>
      <c r="BS94" s="362"/>
      <c r="BT94" s="380"/>
      <c r="BU94" s="381"/>
      <c r="BV94" s="381"/>
      <c r="BW94" s="381"/>
      <c r="BX94" s="381"/>
      <c r="BY94" s="381"/>
      <c r="BZ94" s="381"/>
      <c r="CA94" s="381"/>
      <c r="CB94" s="381"/>
      <c r="CC94" s="381"/>
      <c r="CD94" s="381"/>
      <c r="CE94" s="381"/>
      <c r="CF94" s="381"/>
      <c r="CG94" s="381"/>
      <c r="CH94" s="381"/>
      <c r="CI94" s="381"/>
      <c r="CJ94" s="381"/>
      <c r="CK94" s="381"/>
      <c r="CL94" s="381"/>
      <c r="CM94" s="381"/>
      <c r="CN94" s="381"/>
      <c r="CO94" s="381"/>
      <c r="CP94" s="381"/>
      <c r="CQ94" s="381"/>
      <c r="CR94" s="381"/>
      <c r="CS94" s="381"/>
      <c r="CT94" s="381"/>
      <c r="CU94" s="381"/>
      <c r="CV94" s="381"/>
      <c r="CW94" s="381"/>
      <c r="CX94" s="381"/>
      <c r="CY94" s="381"/>
      <c r="CZ94" s="381"/>
      <c r="DA94" s="381"/>
      <c r="DB94" s="381"/>
      <c r="DC94" s="381"/>
      <c r="DD94" s="381"/>
      <c r="DE94" s="381"/>
      <c r="DF94" s="382"/>
      <c r="DG94" s="359"/>
      <c r="DH94" s="360"/>
      <c r="DI94" s="360"/>
      <c r="DJ94" s="360"/>
      <c r="DK94" s="360"/>
      <c r="DL94" s="360"/>
      <c r="DM94" s="360"/>
      <c r="DN94" s="360"/>
      <c r="DO94" s="360"/>
      <c r="DP94" s="360"/>
      <c r="DQ94" s="360"/>
      <c r="DR94" s="360"/>
      <c r="DS94" s="360"/>
      <c r="DT94" s="360"/>
      <c r="DU94" s="360"/>
      <c r="DV94" s="360"/>
      <c r="DW94" s="360"/>
      <c r="DX94" s="360"/>
      <c r="DY94" s="360"/>
      <c r="DZ94" s="360"/>
      <c r="EA94" s="360"/>
      <c r="EB94" s="360"/>
      <c r="EC94" s="360"/>
      <c r="ED94" s="360"/>
      <c r="EE94" s="360"/>
      <c r="EF94" s="360"/>
      <c r="EG94" s="360"/>
      <c r="EH94" s="360"/>
      <c r="EI94" s="360"/>
      <c r="EJ94" s="360"/>
      <c r="EK94" s="360"/>
      <c r="EL94" s="360"/>
      <c r="EM94" s="360"/>
      <c r="EN94" s="360"/>
      <c r="EO94" s="360"/>
      <c r="EP94" s="360"/>
      <c r="EQ94" s="360"/>
      <c r="ER94" s="362"/>
      <c r="ES94" s="359"/>
      <c r="ET94" s="360"/>
      <c r="EU94" s="360"/>
      <c r="EV94" s="360"/>
      <c r="EW94" s="360"/>
      <c r="EX94" s="360"/>
      <c r="EY94" s="360"/>
      <c r="EZ94" s="360"/>
      <c r="FA94" s="360"/>
      <c r="FB94" s="360"/>
      <c r="FC94" s="360"/>
      <c r="FD94" s="360"/>
      <c r="FE94" s="360"/>
      <c r="FF94" s="361"/>
    </row>
    <row r="95" spans="1:162" ht="24.75" customHeight="1">
      <c r="A95" s="403" t="s">
        <v>506</v>
      </c>
      <c r="B95" s="404"/>
      <c r="C95" s="404"/>
      <c r="D95" s="404"/>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5"/>
      <c r="AO95" s="363" t="s">
        <v>488</v>
      </c>
      <c r="AP95" s="364"/>
      <c r="AQ95" s="364"/>
      <c r="AR95" s="364"/>
      <c r="AS95" s="364"/>
      <c r="AT95" s="364"/>
      <c r="AU95" s="364"/>
      <c r="AV95" s="364"/>
      <c r="AW95" s="364"/>
      <c r="AX95" s="364"/>
      <c r="AY95" s="364"/>
      <c r="AZ95" s="364"/>
      <c r="BA95" s="365" t="s">
        <v>489</v>
      </c>
      <c r="BB95" s="366"/>
      <c r="BC95" s="366"/>
      <c r="BD95" s="366"/>
      <c r="BE95" s="366"/>
      <c r="BF95" s="366"/>
      <c r="BG95" s="367"/>
      <c r="BH95" s="380"/>
      <c r="BI95" s="381"/>
      <c r="BJ95" s="381"/>
      <c r="BK95" s="381"/>
      <c r="BL95" s="381"/>
      <c r="BM95" s="381"/>
      <c r="BN95" s="381"/>
      <c r="BO95" s="381"/>
      <c r="BP95" s="381"/>
      <c r="BQ95" s="381"/>
      <c r="BR95" s="381"/>
      <c r="BS95" s="382"/>
      <c r="BT95" s="434"/>
      <c r="BU95" s="435"/>
      <c r="BV95" s="435"/>
      <c r="BW95" s="435"/>
      <c r="BX95" s="435"/>
      <c r="BY95" s="435"/>
      <c r="BZ95" s="435"/>
      <c r="CA95" s="435"/>
      <c r="CB95" s="435"/>
      <c r="CC95" s="435"/>
      <c r="CD95" s="435"/>
      <c r="CE95" s="435"/>
      <c r="CF95" s="435"/>
      <c r="CG95" s="435"/>
      <c r="CH95" s="435"/>
      <c r="CI95" s="435"/>
      <c r="CJ95" s="435"/>
      <c r="CK95" s="435"/>
      <c r="CL95" s="435"/>
      <c r="CM95" s="435"/>
      <c r="CN95" s="435"/>
      <c r="CO95" s="435"/>
      <c r="CP95" s="435"/>
      <c r="CQ95" s="435"/>
      <c r="CR95" s="435"/>
      <c r="CS95" s="435"/>
      <c r="CT95" s="435"/>
      <c r="CU95" s="435"/>
      <c r="CV95" s="435"/>
      <c r="CW95" s="435"/>
      <c r="CX95" s="435"/>
      <c r="CY95" s="435"/>
      <c r="CZ95" s="435"/>
      <c r="DA95" s="435"/>
      <c r="DB95" s="435"/>
      <c r="DC95" s="435"/>
      <c r="DD95" s="435"/>
      <c r="DE95" s="435"/>
      <c r="DF95" s="436"/>
      <c r="DG95" s="380"/>
      <c r="DH95" s="381"/>
      <c r="DI95" s="381"/>
      <c r="DJ95" s="381"/>
      <c r="DK95" s="381"/>
      <c r="DL95" s="381"/>
      <c r="DM95" s="381"/>
      <c r="DN95" s="381"/>
      <c r="DO95" s="381"/>
      <c r="DP95" s="381"/>
      <c r="DQ95" s="381"/>
      <c r="DR95" s="381"/>
      <c r="DS95" s="381"/>
      <c r="DT95" s="381"/>
      <c r="DU95" s="381"/>
      <c r="DV95" s="381"/>
      <c r="DW95" s="381"/>
      <c r="DX95" s="381"/>
      <c r="DY95" s="381"/>
      <c r="DZ95" s="381"/>
      <c r="EA95" s="381"/>
      <c r="EB95" s="381"/>
      <c r="EC95" s="381"/>
      <c r="ED95" s="381"/>
      <c r="EE95" s="381"/>
      <c r="EF95" s="381"/>
      <c r="EG95" s="381"/>
      <c r="EH95" s="381"/>
      <c r="EI95" s="381"/>
      <c r="EJ95" s="381"/>
      <c r="EK95" s="381"/>
      <c r="EL95" s="381"/>
      <c r="EM95" s="381"/>
      <c r="EN95" s="381"/>
      <c r="EO95" s="381"/>
      <c r="EP95" s="381"/>
      <c r="EQ95" s="381"/>
      <c r="ER95" s="382"/>
      <c r="ES95" s="380"/>
      <c r="ET95" s="381"/>
      <c r="EU95" s="381"/>
      <c r="EV95" s="381"/>
      <c r="EW95" s="381"/>
      <c r="EX95" s="381"/>
      <c r="EY95" s="381"/>
      <c r="EZ95" s="381"/>
      <c r="FA95" s="381"/>
      <c r="FB95" s="381"/>
      <c r="FC95" s="381"/>
      <c r="FD95" s="381"/>
      <c r="FE95" s="381"/>
      <c r="FF95" s="383"/>
    </row>
    <row r="96" spans="1:162" ht="22.5" customHeight="1">
      <c r="A96" s="389" t="s">
        <v>473</v>
      </c>
      <c r="B96" s="390"/>
      <c r="C96" s="390"/>
      <c r="D96" s="390"/>
      <c r="E96" s="390"/>
      <c r="F96" s="390"/>
      <c r="G96" s="390"/>
      <c r="H96" s="390"/>
      <c r="I96" s="390"/>
      <c r="J96" s="390"/>
      <c r="K96" s="390"/>
      <c r="L96" s="390"/>
      <c r="M96" s="390"/>
      <c r="N96" s="390"/>
      <c r="O96" s="390"/>
      <c r="P96" s="390"/>
      <c r="Q96" s="390"/>
      <c r="R96" s="390"/>
      <c r="S96" s="390"/>
      <c r="T96" s="390"/>
      <c r="U96" s="390"/>
      <c r="V96" s="390"/>
      <c r="W96" s="390"/>
      <c r="X96" s="390"/>
      <c r="Y96" s="390"/>
      <c r="Z96" s="390"/>
      <c r="AA96" s="390"/>
      <c r="AB96" s="390"/>
      <c r="AC96" s="390"/>
      <c r="AD96" s="390"/>
      <c r="AE96" s="390"/>
      <c r="AF96" s="390"/>
      <c r="AG96" s="390"/>
      <c r="AH96" s="390"/>
      <c r="AI96" s="390"/>
      <c r="AJ96" s="390"/>
      <c r="AK96" s="390"/>
      <c r="AL96" s="390"/>
      <c r="AM96" s="390"/>
      <c r="AN96" s="391"/>
      <c r="AO96" s="406"/>
      <c r="AP96" s="407"/>
      <c r="AQ96" s="407"/>
      <c r="AR96" s="407"/>
      <c r="AS96" s="407"/>
      <c r="AT96" s="407"/>
      <c r="AU96" s="407"/>
      <c r="AV96" s="407"/>
      <c r="AW96" s="407"/>
      <c r="AX96" s="407"/>
      <c r="AY96" s="407"/>
      <c r="AZ96" s="407"/>
      <c r="BA96" s="408" t="s">
        <v>490</v>
      </c>
      <c r="BB96" s="409"/>
      <c r="BC96" s="409"/>
      <c r="BD96" s="409"/>
      <c r="BE96" s="409"/>
      <c r="BF96" s="409"/>
      <c r="BG96" s="410"/>
      <c r="BH96" s="359"/>
      <c r="BI96" s="360"/>
      <c r="BJ96" s="360"/>
      <c r="BK96" s="360"/>
      <c r="BL96" s="360"/>
      <c r="BM96" s="360"/>
      <c r="BN96" s="360"/>
      <c r="BO96" s="360"/>
      <c r="BP96" s="360"/>
      <c r="BQ96" s="360"/>
      <c r="BR96" s="360"/>
      <c r="BS96" s="362"/>
      <c r="BT96" s="380"/>
      <c r="BU96" s="381"/>
      <c r="BV96" s="381"/>
      <c r="BW96" s="381"/>
      <c r="BX96" s="381"/>
      <c r="BY96" s="381"/>
      <c r="BZ96" s="381"/>
      <c r="CA96" s="381"/>
      <c r="CB96" s="381"/>
      <c r="CC96" s="381"/>
      <c r="CD96" s="381"/>
      <c r="CE96" s="381"/>
      <c r="CF96" s="381"/>
      <c r="CG96" s="381"/>
      <c r="CH96" s="381"/>
      <c r="CI96" s="381"/>
      <c r="CJ96" s="381"/>
      <c r="CK96" s="381"/>
      <c r="CL96" s="381"/>
      <c r="CM96" s="381"/>
      <c r="CN96" s="381"/>
      <c r="CO96" s="381"/>
      <c r="CP96" s="381"/>
      <c r="CQ96" s="381"/>
      <c r="CR96" s="381"/>
      <c r="CS96" s="381"/>
      <c r="CT96" s="381"/>
      <c r="CU96" s="381"/>
      <c r="CV96" s="381"/>
      <c r="CW96" s="381"/>
      <c r="CX96" s="381"/>
      <c r="CY96" s="381"/>
      <c r="CZ96" s="381"/>
      <c r="DA96" s="381"/>
      <c r="DB96" s="381"/>
      <c r="DC96" s="381"/>
      <c r="DD96" s="381"/>
      <c r="DE96" s="381"/>
      <c r="DF96" s="382"/>
      <c r="DG96" s="359"/>
      <c r="DH96" s="360"/>
      <c r="DI96" s="360"/>
      <c r="DJ96" s="360"/>
      <c r="DK96" s="360"/>
      <c r="DL96" s="360"/>
      <c r="DM96" s="360"/>
      <c r="DN96" s="360"/>
      <c r="DO96" s="360"/>
      <c r="DP96" s="360"/>
      <c r="DQ96" s="360"/>
      <c r="DR96" s="360"/>
      <c r="DS96" s="360"/>
      <c r="DT96" s="360"/>
      <c r="DU96" s="360"/>
      <c r="DV96" s="360"/>
      <c r="DW96" s="360"/>
      <c r="DX96" s="360"/>
      <c r="DY96" s="360"/>
      <c r="DZ96" s="360"/>
      <c r="EA96" s="360"/>
      <c r="EB96" s="360"/>
      <c r="EC96" s="360"/>
      <c r="ED96" s="360"/>
      <c r="EE96" s="360"/>
      <c r="EF96" s="360"/>
      <c r="EG96" s="360"/>
      <c r="EH96" s="360"/>
      <c r="EI96" s="360"/>
      <c r="EJ96" s="360"/>
      <c r="EK96" s="360"/>
      <c r="EL96" s="360"/>
      <c r="EM96" s="360"/>
      <c r="EN96" s="360"/>
      <c r="EO96" s="360"/>
      <c r="EP96" s="360"/>
      <c r="EQ96" s="360"/>
      <c r="ER96" s="362"/>
      <c r="ES96" s="359"/>
      <c r="ET96" s="360"/>
      <c r="EU96" s="360"/>
      <c r="EV96" s="360"/>
      <c r="EW96" s="360"/>
      <c r="EX96" s="360"/>
      <c r="EY96" s="360"/>
      <c r="EZ96" s="360"/>
      <c r="FA96" s="360"/>
      <c r="FB96" s="360"/>
      <c r="FC96" s="360"/>
      <c r="FD96" s="360"/>
      <c r="FE96" s="360"/>
      <c r="FF96" s="361"/>
    </row>
    <row r="97" spans="1:162" ht="24.75" customHeight="1">
      <c r="A97" s="403" t="s">
        <v>507</v>
      </c>
      <c r="B97" s="404"/>
      <c r="C97" s="404"/>
      <c r="D97" s="404"/>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5"/>
      <c r="AO97" s="363" t="s">
        <v>491</v>
      </c>
      <c r="AP97" s="364"/>
      <c r="AQ97" s="364"/>
      <c r="AR97" s="364"/>
      <c r="AS97" s="364"/>
      <c r="AT97" s="364"/>
      <c r="AU97" s="364"/>
      <c r="AV97" s="364"/>
      <c r="AW97" s="364"/>
      <c r="AX97" s="364"/>
      <c r="AY97" s="364"/>
      <c r="AZ97" s="364"/>
      <c r="BA97" s="365" t="s">
        <v>492</v>
      </c>
      <c r="BB97" s="366"/>
      <c r="BC97" s="366"/>
      <c r="BD97" s="366"/>
      <c r="BE97" s="366"/>
      <c r="BF97" s="366"/>
      <c r="BG97" s="367"/>
      <c r="BH97" s="380"/>
      <c r="BI97" s="381"/>
      <c r="BJ97" s="381"/>
      <c r="BK97" s="381"/>
      <c r="BL97" s="381"/>
      <c r="BM97" s="381"/>
      <c r="BN97" s="381"/>
      <c r="BO97" s="381"/>
      <c r="BP97" s="381"/>
      <c r="BQ97" s="381"/>
      <c r="BR97" s="381"/>
      <c r="BS97" s="382"/>
      <c r="BT97" s="380"/>
      <c r="BU97" s="381"/>
      <c r="BV97" s="381"/>
      <c r="BW97" s="381"/>
      <c r="BX97" s="381"/>
      <c r="BY97" s="381"/>
      <c r="BZ97" s="381"/>
      <c r="CA97" s="381"/>
      <c r="CB97" s="381"/>
      <c r="CC97" s="381"/>
      <c r="CD97" s="381"/>
      <c r="CE97" s="381"/>
      <c r="CF97" s="381"/>
      <c r="CG97" s="381"/>
      <c r="CH97" s="381"/>
      <c r="CI97" s="381"/>
      <c r="CJ97" s="381"/>
      <c r="CK97" s="381"/>
      <c r="CL97" s="381"/>
      <c r="CM97" s="381"/>
      <c r="CN97" s="381"/>
      <c r="CO97" s="381"/>
      <c r="CP97" s="381"/>
      <c r="CQ97" s="381"/>
      <c r="CR97" s="381"/>
      <c r="CS97" s="381"/>
      <c r="CT97" s="381"/>
      <c r="CU97" s="381"/>
      <c r="CV97" s="381"/>
      <c r="CW97" s="381"/>
      <c r="CX97" s="381"/>
      <c r="CY97" s="381"/>
      <c r="CZ97" s="381"/>
      <c r="DA97" s="381"/>
      <c r="DB97" s="381"/>
      <c r="DC97" s="381"/>
      <c r="DD97" s="381"/>
      <c r="DE97" s="381"/>
      <c r="DF97" s="382"/>
      <c r="DG97" s="380"/>
      <c r="DH97" s="381"/>
      <c r="DI97" s="381"/>
      <c r="DJ97" s="381"/>
      <c r="DK97" s="381"/>
      <c r="DL97" s="381"/>
      <c r="DM97" s="381"/>
      <c r="DN97" s="381"/>
      <c r="DO97" s="381"/>
      <c r="DP97" s="381"/>
      <c r="DQ97" s="381"/>
      <c r="DR97" s="381"/>
      <c r="DS97" s="381"/>
      <c r="DT97" s="381"/>
      <c r="DU97" s="381"/>
      <c r="DV97" s="381"/>
      <c r="DW97" s="381"/>
      <c r="DX97" s="381"/>
      <c r="DY97" s="381"/>
      <c r="DZ97" s="381"/>
      <c r="EA97" s="381"/>
      <c r="EB97" s="381"/>
      <c r="EC97" s="381"/>
      <c r="ED97" s="381"/>
      <c r="EE97" s="381"/>
      <c r="EF97" s="381"/>
      <c r="EG97" s="381"/>
      <c r="EH97" s="381"/>
      <c r="EI97" s="381"/>
      <c r="EJ97" s="381"/>
      <c r="EK97" s="381"/>
      <c r="EL97" s="381"/>
      <c r="EM97" s="381"/>
      <c r="EN97" s="381"/>
      <c r="EO97" s="381"/>
      <c r="EP97" s="381"/>
      <c r="EQ97" s="381"/>
      <c r="ER97" s="382"/>
      <c r="ES97" s="380"/>
      <c r="ET97" s="381"/>
      <c r="EU97" s="381"/>
      <c r="EV97" s="381"/>
      <c r="EW97" s="381"/>
      <c r="EX97" s="381"/>
      <c r="EY97" s="381"/>
      <c r="EZ97" s="381"/>
      <c r="FA97" s="381"/>
      <c r="FB97" s="381"/>
      <c r="FC97" s="381"/>
      <c r="FD97" s="381"/>
      <c r="FE97" s="381"/>
      <c r="FF97" s="383"/>
    </row>
    <row r="98" spans="1:162" ht="22.5" customHeight="1">
      <c r="A98" s="395" t="s">
        <v>473</v>
      </c>
      <c r="B98" s="396"/>
      <c r="C98" s="396"/>
      <c r="D98" s="396"/>
      <c r="E98" s="396"/>
      <c r="F98" s="396"/>
      <c r="G98" s="396"/>
      <c r="H98" s="396"/>
      <c r="I98" s="396"/>
      <c r="J98" s="396"/>
      <c r="K98" s="396"/>
      <c r="L98" s="396"/>
      <c r="M98" s="396"/>
      <c r="N98" s="396"/>
      <c r="O98" s="396"/>
      <c r="P98" s="396"/>
      <c r="Q98" s="396"/>
      <c r="R98" s="396"/>
      <c r="S98" s="396"/>
      <c r="T98" s="396"/>
      <c r="U98" s="396"/>
      <c r="V98" s="396"/>
      <c r="W98" s="396"/>
      <c r="X98" s="396"/>
      <c r="Y98" s="396"/>
      <c r="Z98" s="396"/>
      <c r="AA98" s="396"/>
      <c r="AB98" s="396"/>
      <c r="AC98" s="396"/>
      <c r="AD98" s="396"/>
      <c r="AE98" s="396"/>
      <c r="AF98" s="396"/>
      <c r="AG98" s="396"/>
      <c r="AH98" s="396"/>
      <c r="AI98" s="396"/>
      <c r="AJ98" s="396"/>
      <c r="AK98" s="396"/>
      <c r="AL98" s="396"/>
      <c r="AM98" s="396"/>
      <c r="AN98" s="397"/>
      <c r="AO98" s="398"/>
      <c r="AP98" s="399"/>
      <c r="AQ98" s="399"/>
      <c r="AR98" s="399"/>
      <c r="AS98" s="399"/>
      <c r="AT98" s="399"/>
      <c r="AU98" s="399"/>
      <c r="AV98" s="399"/>
      <c r="AW98" s="399"/>
      <c r="AX98" s="399"/>
      <c r="AY98" s="399"/>
      <c r="AZ98" s="399"/>
      <c r="BA98" s="400" t="s">
        <v>493</v>
      </c>
      <c r="BB98" s="401"/>
      <c r="BC98" s="401"/>
      <c r="BD98" s="401"/>
      <c r="BE98" s="401"/>
      <c r="BF98" s="401"/>
      <c r="BG98" s="402"/>
      <c r="BH98" s="376"/>
      <c r="BI98" s="377"/>
      <c r="BJ98" s="377"/>
      <c r="BK98" s="377"/>
      <c r="BL98" s="377"/>
      <c r="BM98" s="377"/>
      <c r="BN98" s="377"/>
      <c r="BO98" s="377"/>
      <c r="BP98" s="377"/>
      <c r="BQ98" s="377"/>
      <c r="BR98" s="377"/>
      <c r="BS98" s="378"/>
      <c r="BT98" s="376"/>
      <c r="BU98" s="377"/>
      <c r="BV98" s="377"/>
      <c r="BW98" s="377"/>
      <c r="BX98" s="377"/>
      <c r="BY98" s="377"/>
      <c r="BZ98" s="377"/>
      <c r="CA98" s="377"/>
      <c r="CB98" s="377"/>
      <c r="CC98" s="377"/>
      <c r="CD98" s="377"/>
      <c r="CE98" s="377"/>
      <c r="CF98" s="377"/>
      <c r="CG98" s="377"/>
      <c r="CH98" s="377"/>
      <c r="CI98" s="377"/>
      <c r="CJ98" s="377"/>
      <c r="CK98" s="377"/>
      <c r="CL98" s="377"/>
      <c r="CM98" s="377"/>
      <c r="CN98" s="377"/>
      <c r="CO98" s="377"/>
      <c r="CP98" s="377"/>
      <c r="CQ98" s="377"/>
      <c r="CR98" s="377"/>
      <c r="CS98" s="377"/>
      <c r="CT98" s="377"/>
      <c r="CU98" s="377"/>
      <c r="CV98" s="377"/>
      <c r="CW98" s="377"/>
      <c r="CX98" s="377"/>
      <c r="CY98" s="377"/>
      <c r="CZ98" s="377"/>
      <c r="DA98" s="377"/>
      <c r="DB98" s="377"/>
      <c r="DC98" s="377"/>
      <c r="DD98" s="377"/>
      <c r="DE98" s="377"/>
      <c r="DF98" s="378"/>
      <c r="DG98" s="376"/>
      <c r="DH98" s="377"/>
      <c r="DI98" s="377"/>
      <c r="DJ98" s="377"/>
      <c r="DK98" s="377"/>
      <c r="DL98" s="377"/>
      <c r="DM98" s="377"/>
      <c r="DN98" s="377"/>
      <c r="DO98" s="377"/>
      <c r="DP98" s="377"/>
      <c r="DQ98" s="377"/>
      <c r="DR98" s="377"/>
      <c r="DS98" s="377"/>
      <c r="DT98" s="377"/>
      <c r="DU98" s="377"/>
      <c r="DV98" s="377"/>
      <c r="DW98" s="377"/>
      <c r="DX98" s="377"/>
      <c r="DY98" s="377"/>
      <c r="DZ98" s="377"/>
      <c r="EA98" s="377"/>
      <c r="EB98" s="377"/>
      <c r="EC98" s="377"/>
      <c r="ED98" s="377"/>
      <c r="EE98" s="377"/>
      <c r="EF98" s="377"/>
      <c r="EG98" s="377"/>
      <c r="EH98" s="377"/>
      <c r="EI98" s="377"/>
      <c r="EJ98" s="377"/>
      <c r="EK98" s="377"/>
      <c r="EL98" s="377"/>
      <c r="EM98" s="377"/>
      <c r="EN98" s="377"/>
      <c r="EO98" s="377"/>
      <c r="EP98" s="377"/>
      <c r="EQ98" s="377"/>
      <c r="ER98" s="378"/>
      <c r="ES98" s="376"/>
      <c r="ET98" s="377"/>
      <c r="EU98" s="377"/>
      <c r="EV98" s="377"/>
      <c r="EW98" s="377"/>
      <c r="EX98" s="377"/>
      <c r="EY98" s="377"/>
      <c r="EZ98" s="377"/>
      <c r="FA98" s="377"/>
      <c r="FB98" s="377"/>
      <c r="FC98" s="377"/>
      <c r="FD98" s="377"/>
      <c r="FE98" s="377"/>
      <c r="FF98" s="379"/>
    </row>
    <row r="99" spans="1:162" s="4" customFormat="1" ht="2.25" customHeight="1" thickBot="1">
      <c r="A99" s="384"/>
      <c r="B99" s="385"/>
      <c r="C99" s="385"/>
      <c r="D99" s="385"/>
      <c r="E99" s="385"/>
      <c r="F99" s="385"/>
      <c r="G99" s="385"/>
      <c r="H99" s="385"/>
      <c r="I99" s="385"/>
      <c r="J99" s="385"/>
      <c r="K99" s="385"/>
      <c r="L99" s="385"/>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6"/>
      <c r="AO99" s="387"/>
      <c r="AP99" s="388"/>
      <c r="AQ99" s="388"/>
      <c r="AR99" s="388"/>
      <c r="AS99" s="388"/>
      <c r="AT99" s="388"/>
      <c r="AU99" s="388"/>
      <c r="AV99" s="388"/>
      <c r="AW99" s="388"/>
      <c r="AX99" s="388"/>
      <c r="AY99" s="388"/>
      <c r="AZ99" s="388"/>
      <c r="BA99" s="392"/>
      <c r="BB99" s="393"/>
      <c r="BC99" s="393"/>
      <c r="BD99" s="393"/>
      <c r="BE99" s="393"/>
      <c r="BF99" s="393"/>
      <c r="BG99" s="394"/>
      <c r="BH99" s="368"/>
      <c r="BI99" s="369"/>
      <c r="BJ99" s="369"/>
      <c r="BK99" s="369"/>
      <c r="BL99" s="369"/>
      <c r="BM99" s="369"/>
      <c r="BN99" s="369"/>
      <c r="BO99" s="369"/>
      <c r="BP99" s="369"/>
      <c r="BQ99" s="369"/>
      <c r="BR99" s="369"/>
      <c r="BS99" s="370"/>
      <c r="BT99" s="368"/>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369"/>
      <c r="CU99" s="369"/>
      <c r="CV99" s="369"/>
      <c r="CW99" s="369"/>
      <c r="CX99" s="369"/>
      <c r="CY99" s="369"/>
      <c r="CZ99" s="369"/>
      <c r="DA99" s="369"/>
      <c r="DB99" s="369"/>
      <c r="DC99" s="369"/>
      <c r="DD99" s="369"/>
      <c r="DE99" s="369"/>
      <c r="DF99" s="370"/>
      <c r="DG99" s="368"/>
      <c r="DH99" s="369"/>
      <c r="DI99" s="369"/>
      <c r="DJ99" s="369"/>
      <c r="DK99" s="369"/>
      <c r="DL99" s="369"/>
      <c r="DM99" s="369"/>
      <c r="DN99" s="369"/>
      <c r="DO99" s="369"/>
      <c r="DP99" s="369"/>
      <c r="DQ99" s="369"/>
      <c r="DR99" s="369"/>
      <c r="DS99" s="369"/>
      <c r="DT99" s="369"/>
      <c r="DU99" s="369"/>
      <c r="DV99" s="369"/>
      <c r="DW99" s="369"/>
      <c r="DX99" s="369"/>
      <c r="DY99" s="369"/>
      <c r="DZ99" s="369"/>
      <c r="EA99" s="369"/>
      <c r="EB99" s="369"/>
      <c r="EC99" s="369"/>
      <c r="ED99" s="369"/>
      <c r="EE99" s="369"/>
      <c r="EF99" s="369"/>
      <c r="EG99" s="369"/>
      <c r="EH99" s="369"/>
      <c r="EI99" s="369"/>
      <c r="EJ99" s="369"/>
      <c r="EK99" s="369"/>
      <c r="EL99" s="369"/>
      <c r="EM99" s="369"/>
      <c r="EN99" s="369"/>
      <c r="EO99" s="369"/>
      <c r="EP99" s="369"/>
      <c r="EQ99" s="369"/>
      <c r="ER99" s="370"/>
      <c r="ES99" s="368"/>
      <c r="ET99" s="369"/>
      <c r="EU99" s="369"/>
      <c r="EV99" s="369"/>
      <c r="EW99" s="369"/>
      <c r="EX99" s="369"/>
      <c r="EY99" s="369"/>
      <c r="EZ99" s="369"/>
      <c r="FA99" s="369"/>
      <c r="FB99" s="369"/>
      <c r="FC99" s="369"/>
      <c r="FD99" s="369"/>
      <c r="FE99" s="369"/>
      <c r="FF99" s="371"/>
    </row>
    <row r="100" spans="1:162" ht="3" customHeight="1"/>
  </sheetData>
  <mergeCells count="718">
    <mergeCell ref="BT91:DF91"/>
    <mergeCell ref="BT92:DF92"/>
    <mergeCell ref="BT93:DF93"/>
    <mergeCell ref="BT96:DF96"/>
    <mergeCell ref="BT94:DF94"/>
    <mergeCell ref="BT95:DF95"/>
    <mergeCell ref="BT86:DF86"/>
    <mergeCell ref="BT87:DF87"/>
    <mergeCell ref="BT88:DF88"/>
    <mergeCell ref="BT89:DF89"/>
    <mergeCell ref="EF76:ER76"/>
    <mergeCell ref="BT85:DF85"/>
    <mergeCell ref="DG82:ER83"/>
    <mergeCell ref="DG77:DR77"/>
    <mergeCell ref="DS77:EE77"/>
    <mergeCell ref="EF77:ER77"/>
    <mergeCell ref="DG78:DR78"/>
    <mergeCell ref="DS78:EE78"/>
    <mergeCell ref="EF78:ER78"/>
    <mergeCell ref="CS78:DF78"/>
    <mergeCell ref="CF77:CR77"/>
    <mergeCell ref="CS77:DF77"/>
    <mergeCell ref="DG85:ER85"/>
    <mergeCell ref="ES84:FF84"/>
    <mergeCell ref="BT84:DF84"/>
    <mergeCell ref="BT82:DF83"/>
    <mergeCell ref="DG84:ER84"/>
    <mergeCell ref="ES82:FF83"/>
    <mergeCell ref="ES85:FF85"/>
    <mergeCell ref="DG69:DR69"/>
    <mergeCell ref="DS69:EE69"/>
    <mergeCell ref="DS71:EE71"/>
    <mergeCell ref="DG76:DR76"/>
    <mergeCell ref="DS76:EE76"/>
    <mergeCell ref="CF75:CR75"/>
    <mergeCell ref="CF76:CR76"/>
    <mergeCell ref="CS76:DF76"/>
    <mergeCell ref="CF72:CR72"/>
    <mergeCell ref="CS72:DF72"/>
    <mergeCell ref="CF73:CR73"/>
    <mergeCell ref="CS73:DF73"/>
    <mergeCell ref="CF70:CR70"/>
    <mergeCell ref="CS70:DF70"/>
    <mergeCell ref="CS71:DF71"/>
    <mergeCell ref="CS75:DF75"/>
    <mergeCell ref="CF69:CR69"/>
    <mergeCell ref="CS74:DF74"/>
    <mergeCell ref="DG72:DR72"/>
    <mergeCell ref="DS72:EE72"/>
    <mergeCell ref="DG71:DR71"/>
    <mergeCell ref="DS68:EE68"/>
    <mergeCell ref="EF68:ER68"/>
    <mergeCell ref="BH65:BS65"/>
    <mergeCell ref="BT65:CE65"/>
    <mergeCell ref="DG67:DR67"/>
    <mergeCell ref="DS67:EE67"/>
    <mergeCell ref="DG68:DR68"/>
    <mergeCell ref="CF68:CR68"/>
    <mergeCell ref="CS68:DF68"/>
    <mergeCell ref="BT69:CE69"/>
    <mergeCell ref="BH70:BS70"/>
    <mergeCell ref="EF70:ER70"/>
    <mergeCell ref="EF71:ER71"/>
    <mergeCell ref="EF72:ER72"/>
    <mergeCell ref="CS67:DF67"/>
    <mergeCell ref="EF66:ER66"/>
    <mergeCell ref="CF65:CR65"/>
    <mergeCell ref="CS65:DF65"/>
    <mergeCell ref="DG65:DR65"/>
    <mergeCell ref="DS65:EE65"/>
    <mergeCell ref="EF65:ER65"/>
    <mergeCell ref="CF71:CR71"/>
    <mergeCell ref="DG70:DR70"/>
    <mergeCell ref="DS70:EE70"/>
    <mergeCell ref="EF46:ER46"/>
    <mergeCell ref="EF42:ER42"/>
    <mergeCell ref="DG43:DR44"/>
    <mergeCell ref="DS43:EE44"/>
    <mergeCell ref="EF43:ER44"/>
    <mergeCell ref="DS64:EE64"/>
    <mergeCell ref="DG57:DR57"/>
    <mergeCell ref="CF55:CR55"/>
    <mergeCell ref="CS55:DF55"/>
    <mergeCell ref="CF64:CR64"/>
    <mergeCell ref="CS64:DF64"/>
    <mergeCell ref="EF64:ER64"/>
    <mergeCell ref="CF63:DF63"/>
    <mergeCell ref="EF47:ER47"/>
    <mergeCell ref="EF48:ER48"/>
    <mergeCell ref="DG47:DR47"/>
    <mergeCell ref="CF51:CR51"/>
    <mergeCell ref="CS51:DF51"/>
    <mergeCell ref="DG51:DR51"/>
    <mergeCell ref="DS51:EE51"/>
    <mergeCell ref="CF48:CR48"/>
    <mergeCell ref="CS47:DF47"/>
    <mergeCell ref="CS48:DF48"/>
    <mergeCell ref="CF46:CR46"/>
    <mergeCell ref="CS46:DF46"/>
    <mergeCell ref="CF47:CR47"/>
    <mergeCell ref="DS47:EE47"/>
    <mergeCell ref="DG48:DR48"/>
    <mergeCell ref="DS48:EE48"/>
    <mergeCell ref="DG46:DR46"/>
    <mergeCell ref="DS46:EE46"/>
    <mergeCell ref="CF45:CR45"/>
    <mergeCell ref="CS45:DF45"/>
    <mergeCell ref="CF41:CR41"/>
    <mergeCell ref="CS42:DF42"/>
    <mergeCell ref="CS38:DF38"/>
    <mergeCell ref="DS42:EE42"/>
    <mergeCell ref="DG41:DR41"/>
    <mergeCell ref="EF37:ER37"/>
    <mergeCell ref="DG38:DR38"/>
    <mergeCell ref="DS38:EE38"/>
    <mergeCell ref="EF38:ER38"/>
    <mergeCell ref="DG39:DR40"/>
    <mergeCell ref="DS39:EE40"/>
    <mergeCell ref="EF39:ER40"/>
    <mergeCell ref="DG45:DR45"/>
    <mergeCell ref="DS45:EE45"/>
    <mergeCell ref="EF45:ER45"/>
    <mergeCell ref="CS26:DF26"/>
    <mergeCell ref="AO19:AZ19"/>
    <mergeCell ref="BT20:CE20"/>
    <mergeCell ref="AO20:AZ20"/>
    <mergeCell ref="EF33:ER33"/>
    <mergeCell ref="DG34:DR34"/>
    <mergeCell ref="DS34:EE34"/>
    <mergeCell ref="EF34:ER34"/>
    <mergeCell ref="DS35:EE35"/>
    <mergeCell ref="EF35:ER35"/>
    <mergeCell ref="BH26:BS26"/>
    <mergeCell ref="BH24:BS24"/>
    <mergeCell ref="BH21:BS21"/>
    <mergeCell ref="BH25:BS25"/>
    <mergeCell ref="DS19:EE19"/>
    <mergeCell ref="EF19:ER19"/>
    <mergeCell ref="DS20:EE20"/>
    <mergeCell ref="EF20:ER20"/>
    <mergeCell ref="DS26:EE26"/>
    <mergeCell ref="EF26:ER26"/>
    <mergeCell ref="DS27:EE27"/>
    <mergeCell ref="EF27:ER27"/>
    <mergeCell ref="EF23:ER23"/>
    <mergeCell ref="DS24:EE24"/>
    <mergeCell ref="AO5:DR5"/>
    <mergeCell ref="DG11:DR12"/>
    <mergeCell ref="CF12:CR12"/>
    <mergeCell ref="CS12:DF12"/>
    <mergeCell ref="CF26:CR26"/>
    <mergeCell ref="BA22:BG22"/>
    <mergeCell ref="BA23:BG23"/>
    <mergeCell ref="BA24:BG24"/>
    <mergeCell ref="BH23:BS23"/>
    <mergeCell ref="BA25:BG25"/>
    <mergeCell ref="AO23:AZ23"/>
    <mergeCell ref="BA16:BG16"/>
    <mergeCell ref="BH16:BS16"/>
    <mergeCell ref="AO17:AZ17"/>
    <mergeCell ref="BA17:BG17"/>
    <mergeCell ref="BH17:BS17"/>
    <mergeCell ref="AO16:AZ16"/>
    <mergeCell ref="BA18:BG18"/>
    <mergeCell ref="BH19:BS19"/>
    <mergeCell ref="BH20:BS20"/>
    <mergeCell ref="DG19:DR19"/>
    <mergeCell ref="BA14:BG15"/>
    <mergeCell ref="BH14:BS15"/>
    <mergeCell ref="BT14:CE15"/>
    <mergeCell ref="AO3:DR3"/>
    <mergeCell ref="A31:AN31"/>
    <mergeCell ref="AO31:AZ31"/>
    <mergeCell ref="BA31:BG31"/>
    <mergeCell ref="BH31:BS31"/>
    <mergeCell ref="BT31:CE31"/>
    <mergeCell ref="CF31:CR31"/>
    <mergeCell ref="CS31:DF31"/>
    <mergeCell ref="DG31:DR31"/>
    <mergeCell ref="DG26:DR26"/>
    <mergeCell ref="DG18:DR18"/>
    <mergeCell ref="A10:AN12"/>
    <mergeCell ref="AO10:AZ12"/>
    <mergeCell ref="BT9:DF10"/>
    <mergeCell ref="BT11:CE12"/>
    <mergeCell ref="CF16:CR16"/>
    <mergeCell ref="CS16:DF16"/>
    <mergeCell ref="AO14:AZ15"/>
    <mergeCell ref="A14:AN14"/>
    <mergeCell ref="DG27:DR27"/>
    <mergeCell ref="DG24:DR24"/>
    <mergeCell ref="A21:AN21"/>
    <mergeCell ref="A22:AN22"/>
    <mergeCell ref="A23:AN23"/>
    <mergeCell ref="A82:AZ82"/>
    <mergeCell ref="BA82:BG83"/>
    <mergeCell ref="BH82:BS83"/>
    <mergeCell ref="A83:AN83"/>
    <mergeCell ref="AO83:AZ83"/>
    <mergeCell ref="CF37:CR37"/>
    <mergeCell ref="CS37:DF37"/>
    <mergeCell ref="CS41:DF41"/>
    <mergeCell ref="CF42:CR42"/>
    <mergeCell ref="A43:AN43"/>
    <mergeCell ref="BH41:BS41"/>
    <mergeCell ref="BT41:CE41"/>
    <mergeCell ref="BT38:CE38"/>
    <mergeCell ref="BH51:BS51"/>
    <mergeCell ref="CF39:CR40"/>
    <mergeCell ref="A38:AN38"/>
    <mergeCell ref="A46:AN46"/>
    <mergeCell ref="A44:AN44"/>
    <mergeCell ref="BA47:BG47"/>
    <mergeCell ref="AO41:AZ41"/>
    <mergeCell ref="CF38:CR38"/>
    <mergeCell ref="CS39:DF40"/>
    <mergeCell ref="CF43:CR44"/>
    <mergeCell ref="CS43:DF44"/>
    <mergeCell ref="A15:AN15"/>
    <mergeCell ref="A17:AN17"/>
    <mergeCell ref="A18:AN18"/>
    <mergeCell ref="A19:AN19"/>
    <mergeCell ref="A20:AN20"/>
    <mergeCell ref="A16:AN16"/>
    <mergeCell ref="BT22:CE22"/>
    <mergeCell ref="ES22:FF22"/>
    <mergeCell ref="ES18:FF18"/>
    <mergeCell ref="ES16:FF16"/>
    <mergeCell ref="ES17:FF17"/>
    <mergeCell ref="AO18:AZ18"/>
    <mergeCell ref="ES14:FF15"/>
    <mergeCell ref="CF14:CR15"/>
    <mergeCell ref="CS14:DF15"/>
    <mergeCell ref="CF17:CR17"/>
    <mergeCell ref="CS17:DF17"/>
    <mergeCell ref="DG14:DR15"/>
    <mergeCell ref="DS18:EE18"/>
    <mergeCell ref="EF18:ER18"/>
    <mergeCell ref="DS14:EE15"/>
    <mergeCell ref="EF14:ER15"/>
    <mergeCell ref="DG16:DR16"/>
    <mergeCell ref="DS16:EE16"/>
    <mergeCell ref="BT26:CE26"/>
    <mergeCell ref="ES25:FF25"/>
    <mergeCell ref="ES23:FF23"/>
    <mergeCell ref="ES26:FF26"/>
    <mergeCell ref="CF25:CR25"/>
    <mergeCell ref="BH18:BS18"/>
    <mergeCell ref="BT16:CE16"/>
    <mergeCell ref="BT17:CE17"/>
    <mergeCell ref="DG21:DR21"/>
    <mergeCell ref="DS21:EE21"/>
    <mergeCell ref="EF21:ER21"/>
    <mergeCell ref="DG22:DR22"/>
    <mergeCell ref="DS22:EE22"/>
    <mergeCell ref="EF22:ER22"/>
    <mergeCell ref="ES20:FF20"/>
    <mergeCell ref="EF24:ER24"/>
    <mergeCell ref="DG25:DR25"/>
    <mergeCell ref="DS25:EE25"/>
    <mergeCell ref="EF25:ER25"/>
    <mergeCell ref="CS24:DF24"/>
    <mergeCell ref="CF18:CR18"/>
    <mergeCell ref="CS18:DF18"/>
    <mergeCell ref="CF19:CR19"/>
    <mergeCell ref="CS19:DF19"/>
    <mergeCell ref="BA34:BG34"/>
    <mergeCell ref="BA33:BG33"/>
    <mergeCell ref="BH34:BS34"/>
    <mergeCell ref="BH33:BS33"/>
    <mergeCell ref="AO32:AZ32"/>
    <mergeCell ref="BA27:BG27"/>
    <mergeCell ref="BH27:BS27"/>
    <mergeCell ref="BT27:CE27"/>
    <mergeCell ref="ES27:FF27"/>
    <mergeCell ref="BH32:BS32"/>
    <mergeCell ref="ES31:FF31"/>
    <mergeCell ref="DG33:DR33"/>
    <mergeCell ref="DS33:EE33"/>
    <mergeCell ref="CF32:CR32"/>
    <mergeCell ref="BT32:CE32"/>
    <mergeCell ref="ES32:FF32"/>
    <mergeCell ref="DG32:DR32"/>
    <mergeCell ref="DS32:EE32"/>
    <mergeCell ref="EF32:ER32"/>
    <mergeCell ref="A25:AN25"/>
    <mergeCell ref="AO25:AZ25"/>
    <mergeCell ref="A26:AN26"/>
    <mergeCell ref="AO26:AZ26"/>
    <mergeCell ref="A27:AN27"/>
    <mergeCell ref="A34:AN34"/>
    <mergeCell ref="AO28:AZ28"/>
    <mergeCell ref="AO27:AZ27"/>
    <mergeCell ref="A24:AN24"/>
    <mergeCell ref="AO24:AZ24"/>
    <mergeCell ref="AO35:AZ35"/>
    <mergeCell ref="A39:AN39"/>
    <mergeCell ref="AO39:AZ40"/>
    <mergeCell ref="A48:AN48"/>
    <mergeCell ref="AO48:AZ48"/>
    <mergeCell ref="A41:AN41"/>
    <mergeCell ref="AO47:AZ47"/>
    <mergeCell ref="A28:AN28"/>
    <mergeCell ref="A37:AN37"/>
    <mergeCell ref="A32:AN32"/>
    <mergeCell ref="A33:AN33"/>
    <mergeCell ref="AO33:AZ33"/>
    <mergeCell ref="AO36:AZ36"/>
    <mergeCell ref="AO37:AZ37"/>
    <mergeCell ref="AO38:AZ38"/>
    <mergeCell ref="AO43:AZ44"/>
    <mergeCell ref="AO34:AZ34"/>
    <mergeCell ref="A45:AN45"/>
    <mergeCell ref="AO45:AZ45"/>
    <mergeCell ref="A35:AN35"/>
    <mergeCell ref="A36:AN36"/>
    <mergeCell ref="AO42:AZ42"/>
    <mergeCell ref="A42:AN42"/>
    <mergeCell ref="A40:AN40"/>
    <mergeCell ref="BH47:BS47"/>
    <mergeCell ref="BH37:BS37"/>
    <mergeCell ref="BH39:BS40"/>
    <mergeCell ref="BA39:BG40"/>
    <mergeCell ref="BA43:BG44"/>
    <mergeCell ref="BH43:BS44"/>
    <mergeCell ref="BA36:BG36"/>
    <mergeCell ref="BA41:BG41"/>
    <mergeCell ref="BH42:BS42"/>
    <mergeCell ref="BA42:BG42"/>
    <mergeCell ref="ES51:FF51"/>
    <mergeCell ref="BA35:BG35"/>
    <mergeCell ref="BA37:BG37"/>
    <mergeCell ref="ES48:FF48"/>
    <mergeCell ref="BH38:BS38"/>
    <mergeCell ref="BH48:BS48"/>
    <mergeCell ref="BT48:CE48"/>
    <mergeCell ref="BT51:CE51"/>
    <mergeCell ref="ES45:FF45"/>
    <mergeCell ref="BA48:BG48"/>
    <mergeCell ref="BH46:BS46"/>
    <mergeCell ref="ES46:FF46"/>
    <mergeCell ref="EF51:ER51"/>
    <mergeCell ref="ES47:FF47"/>
    <mergeCell ref="ES42:FF42"/>
    <mergeCell ref="ES43:FF44"/>
    <mergeCell ref="BT37:CE37"/>
    <mergeCell ref="BT39:CE40"/>
    <mergeCell ref="BA51:BG51"/>
    <mergeCell ref="ES37:FF37"/>
    <mergeCell ref="ES38:FF38"/>
    <mergeCell ref="ES41:FF41"/>
    <mergeCell ref="EF41:ER41"/>
    <mergeCell ref="DG42:DR42"/>
    <mergeCell ref="EW3:FF3"/>
    <mergeCell ref="BA26:BG26"/>
    <mergeCell ref="BA21:BG21"/>
    <mergeCell ref="ES36:FF36"/>
    <mergeCell ref="CF34:CR34"/>
    <mergeCell ref="CS34:DF34"/>
    <mergeCell ref="CF35:CR35"/>
    <mergeCell ref="CS35:DF35"/>
    <mergeCell ref="CF36:CR36"/>
    <mergeCell ref="CS36:DF36"/>
    <mergeCell ref="DG35:DR35"/>
    <mergeCell ref="EF36:ER36"/>
    <mergeCell ref="BT36:CE36"/>
    <mergeCell ref="ES19:FF19"/>
    <mergeCell ref="BH35:BS35"/>
    <mergeCell ref="BH36:BS36"/>
    <mergeCell ref="BT34:CE34"/>
    <mergeCell ref="DS31:EE31"/>
    <mergeCell ref="EF31:ER31"/>
    <mergeCell ref="ES33:FF33"/>
    <mergeCell ref="ES34:FF34"/>
    <mergeCell ref="ES35:FF35"/>
    <mergeCell ref="BA28:BG28"/>
    <mergeCell ref="BA32:BG32"/>
    <mergeCell ref="A13:AN13"/>
    <mergeCell ref="A9:AZ9"/>
    <mergeCell ref="BA9:BG12"/>
    <mergeCell ref="BA13:BG13"/>
    <mergeCell ref="DS11:ER11"/>
    <mergeCell ref="DS12:EE12"/>
    <mergeCell ref="EF12:ER12"/>
    <mergeCell ref="DG13:DR13"/>
    <mergeCell ref="DS13:EE13"/>
    <mergeCell ref="EF13:ER13"/>
    <mergeCell ref="CF11:DF11"/>
    <mergeCell ref="CS13:DF13"/>
    <mergeCell ref="AO13:AZ13"/>
    <mergeCell ref="ES9:FF12"/>
    <mergeCell ref="BH9:BS12"/>
    <mergeCell ref="ES13:FF13"/>
    <mergeCell ref="BH13:BS13"/>
    <mergeCell ref="BT13:CE13"/>
    <mergeCell ref="CF13:CR13"/>
    <mergeCell ref="DG9:ER10"/>
    <mergeCell ref="BH28:BS28"/>
    <mergeCell ref="CS32:DF32"/>
    <mergeCell ref="DG28:ER28"/>
    <mergeCell ref="ES28:FF28"/>
    <mergeCell ref="CF28:CR28"/>
    <mergeCell ref="CS28:DF28"/>
    <mergeCell ref="BT28:CE28"/>
    <mergeCell ref="CF27:CR27"/>
    <mergeCell ref="CS27:DF27"/>
    <mergeCell ref="BT21:CE21"/>
    <mergeCell ref="ES21:FF21"/>
    <mergeCell ref="BH22:BS22"/>
    <mergeCell ref="EF16:ER16"/>
    <mergeCell ref="DG17:DR17"/>
    <mergeCell ref="DS17:EE17"/>
    <mergeCell ref="BT18:CE18"/>
    <mergeCell ref="EF17:ER17"/>
    <mergeCell ref="BA19:BG19"/>
    <mergeCell ref="BA20:BG20"/>
    <mergeCell ref="BT19:CE19"/>
    <mergeCell ref="AO21:AZ21"/>
    <mergeCell ref="AO22:AZ22"/>
    <mergeCell ref="ES24:FF24"/>
    <mergeCell ref="BT23:CE23"/>
    <mergeCell ref="BT25:CE25"/>
    <mergeCell ref="BT24:CE24"/>
    <mergeCell ref="DG23:DR23"/>
    <mergeCell ref="DS23:EE23"/>
    <mergeCell ref="CF24:CR24"/>
    <mergeCell ref="DG20:DR20"/>
    <mergeCell ref="CS25:DF25"/>
    <mergeCell ref="CF22:CR22"/>
    <mergeCell ref="CS22:DF22"/>
    <mergeCell ref="CF23:CR23"/>
    <mergeCell ref="CS23:DF23"/>
    <mergeCell ref="CF20:CR20"/>
    <mergeCell ref="CS20:DF20"/>
    <mergeCell ref="CF21:CR21"/>
    <mergeCell ref="CS21:DF21"/>
    <mergeCell ref="ES39:FF40"/>
    <mergeCell ref="BT33:CE33"/>
    <mergeCell ref="BT43:CE44"/>
    <mergeCell ref="BT42:CE42"/>
    <mergeCell ref="CF33:CR33"/>
    <mergeCell ref="CS33:DF33"/>
    <mergeCell ref="DG36:DR36"/>
    <mergeCell ref="DS36:EE36"/>
    <mergeCell ref="DG37:DR37"/>
    <mergeCell ref="DS37:EE37"/>
    <mergeCell ref="DS41:EE41"/>
    <mergeCell ref="AO46:AZ46"/>
    <mergeCell ref="A47:AN47"/>
    <mergeCell ref="BA38:BG38"/>
    <mergeCell ref="BT56:CE56"/>
    <mergeCell ref="A65:AN65"/>
    <mergeCell ref="AO65:AZ65"/>
    <mergeCell ref="BT47:CE47"/>
    <mergeCell ref="A56:AN56"/>
    <mergeCell ref="AO56:AZ56"/>
    <mergeCell ref="BA56:BG56"/>
    <mergeCell ref="A57:AN57"/>
    <mergeCell ref="AO57:AZ57"/>
    <mergeCell ref="A51:AN51"/>
    <mergeCell ref="AO51:AZ51"/>
    <mergeCell ref="A62:AN64"/>
    <mergeCell ref="AO62:AZ64"/>
    <mergeCell ref="A53:AN53"/>
    <mergeCell ref="AO53:AZ54"/>
    <mergeCell ref="BA53:BG54"/>
    <mergeCell ref="BA55:BG55"/>
    <mergeCell ref="A55:AN55"/>
    <mergeCell ref="AO55:AZ55"/>
    <mergeCell ref="BT63:CE64"/>
    <mergeCell ref="BT45:CE45"/>
    <mergeCell ref="EF53:ER54"/>
    <mergeCell ref="DG53:DR54"/>
    <mergeCell ref="DS53:EE54"/>
    <mergeCell ref="DG55:DR55"/>
    <mergeCell ref="DS55:EE55"/>
    <mergeCell ref="CF53:CR54"/>
    <mergeCell ref="DS56:EE56"/>
    <mergeCell ref="EF56:ER56"/>
    <mergeCell ref="A54:AN54"/>
    <mergeCell ref="A52:AN52"/>
    <mergeCell ref="AO52:AZ52"/>
    <mergeCell ref="BA52:BG52"/>
    <mergeCell ref="BH52:BS52"/>
    <mergeCell ref="BT52:CE52"/>
    <mergeCell ref="DG52:DR52"/>
    <mergeCell ref="DS52:EE52"/>
    <mergeCell ref="CS52:DF52"/>
    <mergeCell ref="ES69:FF69"/>
    <mergeCell ref="CS69:DF69"/>
    <mergeCell ref="EF69:ER69"/>
    <mergeCell ref="A66:AN66"/>
    <mergeCell ref="AO66:AZ66"/>
    <mergeCell ref="BA66:BG66"/>
    <mergeCell ref="A69:AN69"/>
    <mergeCell ref="AO69:AZ69"/>
    <mergeCell ref="BA69:BG69"/>
    <mergeCell ref="ES53:FF54"/>
    <mergeCell ref="ES56:FF56"/>
    <mergeCell ref="BH57:BS57"/>
    <mergeCell ref="BT57:CE57"/>
    <mergeCell ref="ES57:FF57"/>
    <mergeCell ref="CF56:CR56"/>
    <mergeCell ref="CS56:DF56"/>
    <mergeCell ref="ES52:FF52"/>
    <mergeCell ref="ES55:FF55"/>
    <mergeCell ref="CF52:CR52"/>
    <mergeCell ref="BH55:BS55"/>
    <mergeCell ref="BT55:CE55"/>
    <mergeCell ref="ES72:FF72"/>
    <mergeCell ref="EF52:ER52"/>
    <mergeCell ref="CS53:DF54"/>
    <mergeCell ref="BH72:BS72"/>
    <mergeCell ref="DG61:ER62"/>
    <mergeCell ref="DS57:EE57"/>
    <mergeCell ref="EF57:ER57"/>
    <mergeCell ref="BH68:BS68"/>
    <mergeCell ref="BT68:CE68"/>
    <mergeCell ref="DG63:DR64"/>
    <mergeCell ref="DS63:ER63"/>
    <mergeCell ref="EF55:ER55"/>
    <mergeCell ref="DG56:DR56"/>
    <mergeCell ref="ES71:FF71"/>
    <mergeCell ref="CF57:CR57"/>
    <mergeCell ref="CS57:DF57"/>
    <mergeCell ref="BH56:BS56"/>
    <mergeCell ref="BH53:BS54"/>
    <mergeCell ref="BT53:CE54"/>
    <mergeCell ref="ES61:FF64"/>
    <mergeCell ref="BT73:CE73"/>
    <mergeCell ref="BT71:CE71"/>
    <mergeCell ref="BH66:BS66"/>
    <mergeCell ref="BT66:CE66"/>
    <mergeCell ref="BT70:CE70"/>
    <mergeCell ref="BH61:BS64"/>
    <mergeCell ref="BT61:DF62"/>
    <mergeCell ref="BT72:CE72"/>
    <mergeCell ref="CF67:CR67"/>
    <mergeCell ref="BT67:CE67"/>
    <mergeCell ref="ES66:FF66"/>
    <mergeCell ref="ES67:FF67"/>
    <mergeCell ref="BH67:BS67"/>
    <mergeCell ref="EF67:ER67"/>
    <mergeCell ref="ES68:FF68"/>
    <mergeCell ref="BH69:BS69"/>
    <mergeCell ref="BH73:BS73"/>
    <mergeCell ref="ES70:FF70"/>
    <mergeCell ref="ES65:FF65"/>
    <mergeCell ref="CF66:CR66"/>
    <mergeCell ref="CS66:DF66"/>
    <mergeCell ref="DG66:DR66"/>
    <mergeCell ref="DS66:EE66"/>
    <mergeCell ref="A70:AN70"/>
    <mergeCell ref="BA72:BG72"/>
    <mergeCell ref="A73:AN73"/>
    <mergeCell ref="AO72:AZ72"/>
    <mergeCell ref="A72:AN72"/>
    <mergeCell ref="A71:AN71"/>
    <mergeCell ref="A67:AN67"/>
    <mergeCell ref="AO67:AZ67"/>
    <mergeCell ref="BA67:BG67"/>
    <mergeCell ref="A68:AN68"/>
    <mergeCell ref="AO70:AZ70"/>
    <mergeCell ref="BA70:BG70"/>
    <mergeCell ref="AO73:AZ73"/>
    <mergeCell ref="DS75:EE75"/>
    <mergeCell ref="EF75:ER75"/>
    <mergeCell ref="DG73:DR73"/>
    <mergeCell ref="DS73:EE73"/>
    <mergeCell ref="EF73:ER73"/>
    <mergeCell ref="AO74:AZ74"/>
    <mergeCell ref="BA74:BG74"/>
    <mergeCell ref="BH74:BS74"/>
    <mergeCell ref="BT74:CE74"/>
    <mergeCell ref="CF74:CR74"/>
    <mergeCell ref="BH75:BS75"/>
    <mergeCell ref="BT75:CE75"/>
    <mergeCell ref="BA73:BG73"/>
    <mergeCell ref="ES78:FF78"/>
    <mergeCell ref="A77:AN77"/>
    <mergeCell ref="BT77:CE77"/>
    <mergeCell ref="CF78:CR78"/>
    <mergeCell ref="A75:AN75"/>
    <mergeCell ref="ES73:FF73"/>
    <mergeCell ref="ES74:FF74"/>
    <mergeCell ref="ES75:FF75"/>
    <mergeCell ref="DG74:DR74"/>
    <mergeCell ref="DS74:EE74"/>
    <mergeCell ref="EF74:ER74"/>
    <mergeCell ref="DG75:DR75"/>
    <mergeCell ref="BA77:BG77"/>
    <mergeCell ref="BH77:BS77"/>
    <mergeCell ref="BT76:CE76"/>
    <mergeCell ref="ES76:FF76"/>
    <mergeCell ref="AO75:AZ75"/>
    <mergeCell ref="A76:AN76"/>
    <mergeCell ref="AO76:AZ76"/>
    <mergeCell ref="BA76:BG76"/>
    <mergeCell ref="BH76:BS76"/>
    <mergeCell ref="BA75:BG75"/>
    <mergeCell ref="ES77:FF77"/>
    <mergeCell ref="A74:AN74"/>
    <mergeCell ref="A84:AN84"/>
    <mergeCell ref="AO84:AZ84"/>
    <mergeCell ref="BA84:BG84"/>
    <mergeCell ref="BH84:BS84"/>
    <mergeCell ref="BT46:CE46"/>
    <mergeCell ref="BT35:CE35"/>
    <mergeCell ref="BA46:BG46"/>
    <mergeCell ref="BA45:BG45"/>
    <mergeCell ref="BH45:BS45"/>
    <mergeCell ref="AO77:AZ77"/>
    <mergeCell ref="A78:AN78"/>
    <mergeCell ref="AO78:AZ78"/>
    <mergeCell ref="BA78:BG78"/>
    <mergeCell ref="BH78:BS78"/>
    <mergeCell ref="BT78:CE78"/>
    <mergeCell ref="AO71:AZ71"/>
    <mergeCell ref="BA71:BG71"/>
    <mergeCell ref="BH71:BS71"/>
    <mergeCell ref="AO68:AZ68"/>
    <mergeCell ref="BA68:BG68"/>
    <mergeCell ref="BA57:BG57"/>
    <mergeCell ref="BA65:BG65"/>
    <mergeCell ref="A61:AZ61"/>
    <mergeCell ref="BA61:BG64"/>
    <mergeCell ref="DG86:ER86"/>
    <mergeCell ref="ES86:FF86"/>
    <mergeCell ref="A85:AN85"/>
    <mergeCell ref="AO85:AZ85"/>
    <mergeCell ref="BA85:BG85"/>
    <mergeCell ref="A86:AN86"/>
    <mergeCell ref="AO86:AZ86"/>
    <mergeCell ref="BA86:BG86"/>
    <mergeCell ref="BH86:BS86"/>
    <mergeCell ref="BH85:BS85"/>
    <mergeCell ref="A87:AN87"/>
    <mergeCell ref="AO87:AZ87"/>
    <mergeCell ref="BA87:BG87"/>
    <mergeCell ref="BH87:BS87"/>
    <mergeCell ref="A93:AN93"/>
    <mergeCell ref="AO93:AZ93"/>
    <mergeCell ref="BA93:BG93"/>
    <mergeCell ref="BH93:BS93"/>
    <mergeCell ref="A88:AN88"/>
    <mergeCell ref="AO88:AZ88"/>
    <mergeCell ref="BH88:BS88"/>
    <mergeCell ref="DG87:ER87"/>
    <mergeCell ref="ES87:FF87"/>
    <mergeCell ref="A90:AN90"/>
    <mergeCell ref="AO90:AZ90"/>
    <mergeCell ref="BA90:BG90"/>
    <mergeCell ref="BH90:BS90"/>
    <mergeCell ref="BH95:BS95"/>
    <mergeCell ref="DG95:ER95"/>
    <mergeCell ref="ES95:FF95"/>
    <mergeCell ref="DG94:ER94"/>
    <mergeCell ref="ES94:FF94"/>
    <mergeCell ref="BH94:BS94"/>
    <mergeCell ref="BA88:BG88"/>
    <mergeCell ref="BA89:BG89"/>
    <mergeCell ref="DG90:ER90"/>
    <mergeCell ref="ES90:FF90"/>
    <mergeCell ref="A91:AN91"/>
    <mergeCell ref="AO91:AZ91"/>
    <mergeCell ref="A92:AN92"/>
    <mergeCell ref="AO92:AZ92"/>
    <mergeCell ref="BA92:BG92"/>
    <mergeCell ref="BH92:BS92"/>
    <mergeCell ref="A95:AN95"/>
    <mergeCell ref="A94:AN94"/>
    <mergeCell ref="A99:AN99"/>
    <mergeCell ref="AO99:AZ99"/>
    <mergeCell ref="A89:AN89"/>
    <mergeCell ref="BA99:BG99"/>
    <mergeCell ref="BH99:BS99"/>
    <mergeCell ref="BA91:BG91"/>
    <mergeCell ref="BH91:BS91"/>
    <mergeCell ref="A98:AN98"/>
    <mergeCell ref="AO98:AZ98"/>
    <mergeCell ref="BA98:BG98"/>
    <mergeCell ref="BH98:BS98"/>
    <mergeCell ref="A97:AN97"/>
    <mergeCell ref="AO97:AZ97"/>
    <mergeCell ref="BA97:BG97"/>
    <mergeCell ref="BH97:BS97"/>
    <mergeCell ref="AO94:AZ94"/>
    <mergeCell ref="BA94:BG94"/>
    <mergeCell ref="A96:AN96"/>
    <mergeCell ref="AO96:AZ96"/>
    <mergeCell ref="BA96:BG96"/>
    <mergeCell ref="BH96:BS96"/>
    <mergeCell ref="AO89:AZ89"/>
    <mergeCell ref="BH89:BS89"/>
    <mergeCell ref="ES92:FF92"/>
    <mergeCell ref="DG93:ER93"/>
    <mergeCell ref="ES93:FF93"/>
    <mergeCell ref="AO95:AZ95"/>
    <mergeCell ref="BA95:BG95"/>
    <mergeCell ref="DG99:ER99"/>
    <mergeCell ref="ES99:FF99"/>
    <mergeCell ref="BT99:DF99"/>
    <mergeCell ref="DG88:ER88"/>
    <mergeCell ref="ES88:FF88"/>
    <mergeCell ref="DG89:ER89"/>
    <mergeCell ref="ES89:FF89"/>
    <mergeCell ref="DG91:ER91"/>
    <mergeCell ref="ES91:FF91"/>
    <mergeCell ref="DG92:ER92"/>
    <mergeCell ref="DG98:ER98"/>
    <mergeCell ref="ES98:FF98"/>
    <mergeCell ref="DG96:ER96"/>
    <mergeCell ref="ES96:FF96"/>
    <mergeCell ref="DG97:ER97"/>
    <mergeCell ref="ES97:FF97"/>
    <mergeCell ref="BT97:DF97"/>
    <mergeCell ref="BT98:DF98"/>
    <mergeCell ref="BT90:DF90"/>
  </mergeCells>
  <pageMargins left="0.59055118110236227" right="0.39370078740157483" top="0.78740157480314965" bottom="0.39370078740157483" header="0.19685039370078741" footer="0.19685039370078741"/>
  <pageSetup paperSize="9" firstPageNumber="146" orientation="landscape" useFirstPageNumber="1" r:id="rId1"/>
  <headerFooter alignWithMargins="0">
    <oddHeader>&amp;C&amp;P</oddHeader>
  </headerFooter>
  <rowBreaks count="4" manualBreakCount="4">
    <brk id="29" max="16383" man="1"/>
    <brk id="49" max="161" man="1"/>
    <brk id="58" max="161" man="1"/>
    <brk id="79" max="161" man="1"/>
  </rowBreaks>
</worksheet>
</file>

<file path=xl/worksheets/sheet12.xml><?xml version="1.0" encoding="utf-8"?>
<worksheet xmlns="http://schemas.openxmlformats.org/spreadsheetml/2006/main" xmlns:r="http://schemas.openxmlformats.org/officeDocument/2006/relationships">
  <sheetPr>
    <pageSetUpPr fitToPage="1"/>
  </sheetPr>
  <dimension ref="A1:FK296"/>
  <sheetViews>
    <sheetView view="pageBreakPreview" topLeftCell="A64" zoomScale="75" zoomScaleNormal="100" zoomScaleSheetLayoutView="75" workbookViewId="0">
      <selection activeCell="X4" sqref="X4:EE4"/>
    </sheetView>
  </sheetViews>
  <sheetFormatPr defaultColWidth="0.85546875" defaultRowHeight="11.25"/>
  <cols>
    <col min="1" max="21" width="0.85546875" style="37"/>
    <col min="22" max="22" width="0.85546875" style="37" customWidth="1"/>
    <col min="23" max="23" width="2.140625" style="37" customWidth="1"/>
    <col min="24" max="24" width="0.85546875" style="37" customWidth="1"/>
    <col min="25" max="33" width="0.85546875" style="37"/>
    <col min="34" max="34" width="6.28515625" style="37" customWidth="1"/>
    <col min="35" max="63" width="0.85546875" style="37"/>
    <col min="64" max="64" width="4.5703125" style="37" customWidth="1"/>
    <col min="65" max="65" width="2.5703125" style="37" customWidth="1"/>
    <col min="66" max="66" width="0" style="37" hidden="1" customWidth="1"/>
    <col min="67" max="67" width="0.42578125" style="37" customWidth="1"/>
    <col min="68" max="76" width="0.85546875" style="37"/>
    <col min="77" max="77" width="0.7109375" style="37" customWidth="1"/>
    <col min="78" max="78" width="0.42578125" style="37" hidden="1" customWidth="1"/>
    <col min="79" max="79" width="5" style="37" customWidth="1"/>
    <col min="80" max="80" width="1" style="37" customWidth="1"/>
    <col min="81" max="89" width="0.85546875" style="37"/>
    <col min="90" max="90" width="2.140625" style="37" customWidth="1"/>
    <col min="91" max="91" width="4.140625" style="37" customWidth="1"/>
    <col min="92" max="92" width="1.140625" style="37" customWidth="1"/>
    <col min="93" max="102" width="0.85546875" style="37"/>
    <col min="103" max="103" width="3.7109375" style="37" customWidth="1"/>
    <col min="104" max="104" width="1.85546875" style="37" customWidth="1"/>
    <col min="105" max="114" width="0.85546875" style="37"/>
    <col min="115" max="115" width="5.7109375" style="37" customWidth="1"/>
    <col min="116" max="146" width="0.85546875" style="37"/>
    <col min="147" max="147" width="5.140625" style="37" customWidth="1"/>
    <col min="148" max="156" width="0.85546875" style="37"/>
    <col min="157" max="157" width="2" style="37" customWidth="1"/>
    <col min="158" max="162" width="0.85546875" style="37"/>
    <col min="163" max="163" width="0.85546875" style="37" customWidth="1"/>
    <col min="164" max="166" width="0.85546875" style="37"/>
    <col min="167" max="167" width="1.42578125" style="37" customWidth="1"/>
    <col min="168" max="16384" width="0.85546875" style="37"/>
  </cols>
  <sheetData>
    <row r="1" spans="1:167" ht="13.5" customHeight="1" thickBot="1">
      <c r="EW1" s="38"/>
    </row>
    <row r="2" spans="1:167" ht="14.25" thickBot="1">
      <c r="B2" s="39"/>
      <c r="C2" s="39"/>
      <c r="D2" s="39"/>
      <c r="E2" s="39"/>
      <c r="F2" s="39"/>
      <c r="G2" s="39"/>
      <c r="H2" s="39"/>
      <c r="I2" s="39"/>
      <c r="J2" s="39"/>
      <c r="K2" s="696" t="s">
        <v>114</v>
      </c>
      <c r="L2" s="696"/>
      <c r="M2" s="696"/>
      <c r="N2" s="696"/>
      <c r="O2" s="696"/>
      <c r="P2" s="696"/>
      <c r="Q2" s="696"/>
      <c r="R2" s="696"/>
      <c r="S2" s="696"/>
      <c r="T2" s="696"/>
      <c r="U2" s="696"/>
      <c r="V2" s="696"/>
      <c r="W2" s="696"/>
      <c r="X2" s="696"/>
      <c r="Y2" s="696"/>
      <c r="Z2" s="696"/>
      <c r="AA2" s="696"/>
      <c r="AB2" s="696"/>
      <c r="AC2" s="696"/>
      <c r="AD2" s="696"/>
      <c r="AE2" s="696"/>
      <c r="AF2" s="696"/>
      <c r="AG2" s="696"/>
      <c r="AH2" s="696"/>
      <c r="AI2" s="696"/>
      <c r="AJ2" s="696"/>
      <c r="AK2" s="696"/>
      <c r="AL2" s="696"/>
      <c r="AM2" s="696"/>
      <c r="AN2" s="696"/>
      <c r="AO2" s="696"/>
      <c r="AP2" s="696"/>
      <c r="AQ2" s="696"/>
      <c r="AR2" s="696"/>
      <c r="AS2" s="696"/>
      <c r="AT2" s="696"/>
      <c r="AU2" s="696"/>
      <c r="AV2" s="696"/>
      <c r="AW2" s="696"/>
      <c r="AX2" s="696"/>
      <c r="AY2" s="696"/>
      <c r="AZ2" s="696"/>
      <c r="BA2" s="696"/>
      <c r="BB2" s="696"/>
      <c r="BC2" s="696"/>
      <c r="BD2" s="696"/>
      <c r="BE2" s="696"/>
      <c r="BF2" s="696"/>
      <c r="BG2" s="696"/>
      <c r="BH2" s="696"/>
      <c r="BI2" s="696"/>
      <c r="BJ2" s="696"/>
      <c r="BK2" s="696"/>
      <c r="BL2" s="696"/>
      <c r="BM2" s="696"/>
      <c r="BN2" s="696"/>
      <c r="BO2" s="696"/>
      <c r="BP2" s="696"/>
      <c r="BQ2" s="696"/>
      <c r="BR2" s="696"/>
      <c r="BS2" s="696"/>
      <c r="BT2" s="696"/>
      <c r="BU2" s="696"/>
      <c r="BV2" s="696"/>
      <c r="BW2" s="696"/>
      <c r="BX2" s="696"/>
      <c r="BY2" s="696"/>
      <c r="BZ2" s="696"/>
      <c r="CA2" s="696"/>
      <c r="CB2" s="696"/>
      <c r="CC2" s="696"/>
      <c r="CD2" s="696"/>
      <c r="CE2" s="696"/>
      <c r="CF2" s="696"/>
      <c r="CG2" s="696"/>
      <c r="CH2" s="696"/>
      <c r="CI2" s="696"/>
      <c r="CJ2" s="696"/>
      <c r="CK2" s="696"/>
      <c r="CL2" s="696"/>
      <c r="CM2" s="696"/>
      <c r="CN2" s="696"/>
      <c r="CO2" s="696"/>
      <c r="CP2" s="696"/>
      <c r="CQ2" s="696"/>
      <c r="CR2" s="696"/>
      <c r="CS2" s="696"/>
      <c r="CT2" s="696"/>
      <c r="CU2" s="696"/>
      <c r="CV2" s="696"/>
      <c r="CW2" s="696"/>
      <c r="CX2" s="696"/>
      <c r="CY2" s="696"/>
      <c r="CZ2" s="696"/>
      <c r="DA2" s="696"/>
      <c r="DB2" s="696"/>
      <c r="DC2" s="696"/>
      <c r="DD2" s="696"/>
      <c r="DE2" s="696"/>
      <c r="DF2" s="696"/>
      <c r="DG2" s="696"/>
      <c r="DH2" s="696"/>
      <c r="DI2" s="696"/>
      <c r="DJ2" s="696"/>
      <c r="DK2" s="696"/>
      <c r="DL2" s="696"/>
      <c r="DM2" s="696"/>
      <c r="DN2" s="696"/>
      <c r="DO2" s="696"/>
      <c r="DP2" s="696"/>
      <c r="DQ2" s="696"/>
      <c r="DR2" s="696"/>
      <c r="DS2" s="696"/>
      <c r="DT2" s="696"/>
      <c r="DU2" s="696"/>
      <c r="DV2" s="696"/>
      <c r="DW2" s="696"/>
      <c r="DX2" s="696"/>
      <c r="DY2" s="696"/>
      <c r="DZ2" s="696"/>
      <c r="EA2" s="696"/>
      <c r="EB2" s="696"/>
      <c r="EC2" s="696"/>
      <c r="ED2" s="696"/>
      <c r="EE2" s="696"/>
      <c r="EF2" s="696"/>
      <c r="EG2" s="696"/>
      <c r="EH2" s="696"/>
      <c r="EI2" s="696"/>
      <c r="EJ2" s="696"/>
      <c r="EK2" s="40"/>
      <c r="EZ2" s="41" t="s">
        <v>55</v>
      </c>
      <c r="FA2" s="40"/>
      <c r="FB2" s="697" t="s">
        <v>73</v>
      </c>
      <c r="FC2" s="698"/>
      <c r="FD2" s="698"/>
      <c r="FE2" s="698"/>
      <c r="FF2" s="698"/>
      <c r="FG2" s="698"/>
      <c r="FH2" s="698"/>
      <c r="FI2" s="698"/>
      <c r="FJ2" s="698"/>
      <c r="FK2" s="699"/>
    </row>
    <row r="3" spans="1:167" ht="12" customHeight="1"/>
    <row r="4" spans="1:167" s="42" customFormat="1" ht="12.95" customHeight="1">
      <c r="A4" s="42" t="s">
        <v>71</v>
      </c>
      <c r="X4" s="700" t="s">
        <v>579</v>
      </c>
      <c r="Y4" s="700"/>
      <c r="Z4" s="700"/>
      <c r="AA4" s="700"/>
      <c r="AB4" s="700"/>
      <c r="AC4" s="700"/>
      <c r="AD4" s="700"/>
      <c r="AE4" s="700"/>
      <c r="AF4" s="700"/>
      <c r="AG4" s="700"/>
      <c r="AH4" s="700"/>
      <c r="AI4" s="700"/>
      <c r="AJ4" s="700"/>
      <c r="AK4" s="700"/>
      <c r="AL4" s="700"/>
      <c r="AM4" s="700"/>
      <c r="AN4" s="700"/>
      <c r="AO4" s="700"/>
      <c r="AP4" s="700"/>
      <c r="AQ4" s="700"/>
      <c r="AR4" s="700"/>
      <c r="AS4" s="700"/>
      <c r="AT4" s="700"/>
      <c r="AU4" s="700"/>
      <c r="AV4" s="700"/>
      <c r="AW4" s="700"/>
      <c r="AX4" s="700"/>
      <c r="AY4" s="700"/>
      <c r="AZ4" s="700"/>
      <c r="BA4" s="700"/>
      <c r="BB4" s="700"/>
      <c r="BC4" s="700"/>
      <c r="BD4" s="700"/>
      <c r="BE4" s="700"/>
      <c r="BF4" s="700"/>
      <c r="BG4" s="700"/>
      <c r="BH4" s="700"/>
      <c r="BI4" s="700"/>
      <c r="BJ4" s="700"/>
      <c r="BK4" s="700"/>
      <c r="BL4" s="700"/>
      <c r="BM4" s="700"/>
      <c r="BN4" s="700"/>
      <c r="BO4" s="700"/>
      <c r="BP4" s="700"/>
      <c r="BQ4" s="700"/>
      <c r="BR4" s="700"/>
      <c r="BS4" s="700"/>
      <c r="BT4" s="700"/>
      <c r="BU4" s="700"/>
      <c r="BV4" s="700"/>
      <c r="BW4" s="700"/>
      <c r="BX4" s="700"/>
      <c r="BY4" s="700"/>
      <c r="BZ4" s="700"/>
      <c r="CA4" s="700"/>
      <c r="CB4" s="700"/>
      <c r="CC4" s="700"/>
      <c r="CD4" s="700"/>
      <c r="CE4" s="700"/>
      <c r="CF4" s="700"/>
      <c r="CG4" s="700"/>
      <c r="CH4" s="700"/>
      <c r="CI4" s="700"/>
      <c r="CJ4" s="700"/>
      <c r="CK4" s="700"/>
      <c r="CL4" s="700"/>
      <c r="CM4" s="700"/>
      <c r="CN4" s="700"/>
      <c r="CO4" s="700"/>
      <c r="CP4" s="700"/>
      <c r="CQ4" s="700"/>
      <c r="CR4" s="700"/>
      <c r="CS4" s="700"/>
      <c r="CT4" s="700"/>
      <c r="CU4" s="700"/>
      <c r="CV4" s="700"/>
      <c r="CW4" s="700"/>
      <c r="CX4" s="700"/>
      <c r="CY4" s="700"/>
      <c r="CZ4" s="700"/>
      <c r="DA4" s="700"/>
      <c r="DB4" s="700"/>
      <c r="DC4" s="700"/>
      <c r="DD4" s="700"/>
      <c r="DE4" s="700"/>
      <c r="DF4" s="700"/>
      <c r="DG4" s="700"/>
      <c r="DH4" s="700"/>
      <c r="DI4" s="700"/>
      <c r="DJ4" s="700"/>
      <c r="DK4" s="700"/>
      <c r="DL4" s="700"/>
      <c r="DM4" s="700"/>
      <c r="DN4" s="700"/>
      <c r="DO4" s="700"/>
      <c r="DP4" s="700"/>
      <c r="DQ4" s="700"/>
      <c r="DR4" s="700"/>
      <c r="DS4" s="700"/>
      <c r="DT4" s="700"/>
      <c r="DU4" s="700"/>
      <c r="DV4" s="700"/>
      <c r="DW4" s="700"/>
      <c r="DX4" s="700"/>
      <c r="DY4" s="700"/>
      <c r="DZ4" s="700"/>
      <c r="EA4" s="700"/>
      <c r="EB4" s="700"/>
      <c r="EC4" s="700"/>
      <c r="ED4" s="700"/>
      <c r="EE4" s="700"/>
    </row>
    <row r="5" spans="1:167" s="43" customFormat="1" ht="12.95" customHeight="1">
      <c r="X5" s="683" t="s">
        <v>508</v>
      </c>
      <c r="Y5" s="683"/>
      <c r="Z5" s="683"/>
      <c r="AA5" s="683"/>
      <c r="AB5" s="683"/>
      <c r="AC5" s="683"/>
      <c r="AD5" s="683"/>
      <c r="AE5" s="683"/>
      <c r="AF5" s="683"/>
      <c r="AG5" s="683"/>
      <c r="AH5" s="683"/>
      <c r="AI5" s="683"/>
      <c r="AJ5" s="683"/>
      <c r="AK5" s="683"/>
      <c r="AL5" s="683"/>
      <c r="AM5" s="683"/>
      <c r="AN5" s="683"/>
      <c r="AO5" s="683"/>
      <c r="AP5" s="683"/>
      <c r="AQ5" s="683"/>
      <c r="AR5" s="683"/>
      <c r="AS5" s="683"/>
      <c r="AT5" s="683"/>
      <c r="AU5" s="683"/>
      <c r="AV5" s="683"/>
      <c r="AW5" s="683"/>
      <c r="AX5" s="683"/>
      <c r="AY5" s="683"/>
      <c r="AZ5" s="683"/>
      <c r="BA5" s="683"/>
      <c r="BB5" s="683"/>
      <c r="BC5" s="683"/>
      <c r="BD5" s="683"/>
      <c r="BE5" s="683"/>
      <c r="BF5" s="683"/>
      <c r="BG5" s="683"/>
      <c r="BH5" s="683"/>
      <c r="BI5" s="683"/>
      <c r="BJ5" s="683"/>
      <c r="BK5" s="683"/>
      <c r="BL5" s="683"/>
      <c r="BM5" s="683"/>
      <c r="BN5" s="683"/>
      <c r="BO5" s="683"/>
      <c r="BP5" s="683"/>
      <c r="BQ5" s="683"/>
      <c r="BR5" s="683"/>
      <c r="BS5" s="683"/>
      <c r="BT5" s="683"/>
      <c r="BU5" s="683"/>
      <c r="BV5" s="683"/>
      <c r="BW5" s="683"/>
      <c r="BX5" s="683"/>
      <c r="BY5" s="683"/>
      <c r="BZ5" s="683"/>
      <c r="CA5" s="683"/>
      <c r="CB5" s="683"/>
      <c r="CC5" s="683"/>
      <c r="CD5" s="683"/>
      <c r="CE5" s="683"/>
      <c r="CF5" s="683"/>
      <c r="CG5" s="683"/>
      <c r="CH5" s="683"/>
      <c r="CI5" s="683"/>
      <c r="CJ5" s="683"/>
      <c r="CK5" s="683"/>
      <c r="CL5" s="683"/>
      <c r="CM5" s="683"/>
      <c r="CN5" s="683"/>
      <c r="CO5" s="683"/>
      <c r="CP5" s="683"/>
      <c r="CQ5" s="683"/>
      <c r="CR5" s="683"/>
      <c r="CS5" s="683"/>
      <c r="CT5" s="683"/>
      <c r="CU5" s="683"/>
      <c r="CV5" s="683"/>
      <c r="CW5" s="683"/>
      <c r="CX5" s="683"/>
      <c r="CY5" s="683"/>
      <c r="CZ5" s="683"/>
      <c r="DA5" s="683"/>
      <c r="DB5" s="683"/>
      <c r="DC5" s="683"/>
      <c r="DD5" s="683"/>
      <c r="DE5" s="683"/>
      <c r="DF5" s="683"/>
      <c r="DG5" s="683"/>
      <c r="DH5" s="683"/>
      <c r="DI5" s="683"/>
      <c r="DJ5" s="683"/>
      <c r="DK5" s="683"/>
      <c r="DL5" s="683"/>
      <c r="DM5" s="683"/>
      <c r="DN5" s="683"/>
      <c r="DO5" s="683"/>
      <c r="DP5" s="683"/>
      <c r="DQ5" s="683"/>
      <c r="DR5" s="683"/>
      <c r="DS5" s="683"/>
      <c r="DT5" s="683"/>
      <c r="DU5" s="683"/>
      <c r="DV5" s="683"/>
      <c r="DW5" s="683"/>
      <c r="DX5" s="683"/>
      <c r="DY5" s="683"/>
      <c r="DZ5" s="683"/>
      <c r="EA5" s="683"/>
      <c r="EB5" s="683"/>
      <c r="EC5" s="683"/>
      <c r="ED5" s="683"/>
      <c r="EE5" s="683"/>
    </row>
    <row r="6" spans="1:167" s="42" customFormat="1" ht="13.5" customHeight="1">
      <c r="A6" s="42" t="s">
        <v>72</v>
      </c>
      <c r="X6" s="682" t="s">
        <v>580</v>
      </c>
      <c r="Y6" s="682"/>
      <c r="Z6" s="682"/>
      <c r="AA6" s="682"/>
      <c r="AB6" s="682"/>
      <c r="AC6" s="682"/>
      <c r="AD6" s="682"/>
      <c r="AE6" s="682"/>
      <c r="AF6" s="682"/>
      <c r="AG6" s="682"/>
      <c r="AH6" s="682"/>
      <c r="AI6" s="682"/>
      <c r="AJ6" s="682"/>
      <c r="AK6" s="682"/>
      <c r="AL6" s="682"/>
      <c r="AM6" s="682"/>
      <c r="AN6" s="682"/>
      <c r="AO6" s="682"/>
      <c r="AP6" s="682"/>
      <c r="AQ6" s="682"/>
      <c r="AR6" s="682"/>
      <c r="AS6" s="682"/>
      <c r="AT6" s="682"/>
      <c r="AU6" s="682"/>
      <c r="AV6" s="682"/>
      <c r="AW6" s="682"/>
      <c r="AX6" s="682"/>
      <c r="AY6" s="682"/>
      <c r="AZ6" s="682"/>
      <c r="BA6" s="682"/>
      <c r="BB6" s="682"/>
      <c r="BC6" s="682"/>
      <c r="BD6" s="682"/>
      <c r="BE6" s="682"/>
      <c r="BF6" s="682"/>
      <c r="BG6" s="682"/>
      <c r="BH6" s="682"/>
      <c r="BI6" s="682"/>
      <c r="BJ6" s="682"/>
      <c r="BK6" s="682"/>
      <c r="BL6" s="682"/>
      <c r="BM6" s="682"/>
      <c r="BN6" s="682"/>
      <c r="BO6" s="682"/>
      <c r="BP6" s="682"/>
      <c r="BQ6" s="682"/>
      <c r="BR6" s="682"/>
      <c r="BS6" s="682"/>
      <c r="BT6" s="682"/>
      <c r="BU6" s="682"/>
      <c r="BV6" s="682"/>
      <c r="BW6" s="682"/>
      <c r="BX6" s="682"/>
      <c r="BY6" s="682"/>
      <c r="BZ6" s="682"/>
      <c r="CA6" s="682"/>
      <c r="CB6" s="682"/>
      <c r="CC6" s="682"/>
      <c r="CD6" s="682"/>
      <c r="CE6" s="682"/>
      <c r="CF6" s="682"/>
      <c r="CG6" s="682"/>
      <c r="CH6" s="682"/>
      <c r="CI6" s="682"/>
      <c r="CJ6" s="682"/>
      <c r="CK6" s="682"/>
      <c r="CL6" s="682"/>
      <c r="CM6" s="682"/>
      <c r="CN6" s="682"/>
      <c r="CO6" s="682"/>
      <c r="CP6" s="682"/>
      <c r="CQ6" s="682"/>
      <c r="CR6" s="682"/>
      <c r="CS6" s="682"/>
      <c r="CT6" s="682"/>
      <c r="CU6" s="682"/>
      <c r="CV6" s="682"/>
      <c r="CW6" s="682"/>
      <c r="CX6" s="682"/>
      <c r="CY6" s="682"/>
      <c r="CZ6" s="682"/>
      <c r="DA6" s="682"/>
      <c r="DB6" s="682"/>
      <c r="DC6" s="682"/>
      <c r="DD6" s="682"/>
      <c r="DE6" s="682"/>
      <c r="DF6" s="682"/>
      <c r="DG6" s="682"/>
      <c r="DH6" s="682"/>
      <c r="DI6" s="682"/>
      <c r="DJ6" s="682"/>
      <c r="DK6" s="682"/>
      <c r="DL6" s="682"/>
      <c r="DM6" s="682"/>
      <c r="DN6" s="682"/>
      <c r="DO6" s="682"/>
      <c r="DP6" s="682"/>
      <c r="DQ6" s="682"/>
      <c r="DR6" s="682"/>
      <c r="DS6" s="682"/>
      <c r="DT6" s="682"/>
      <c r="DU6" s="682"/>
      <c r="DV6" s="682"/>
      <c r="DW6" s="682"/>
      <c r="DX6" s="682"/>
      <c r="DY6" s="682"/>
      <c r="DZ6" s="682"/>
      <c r="EA6" s="682"/>
      <c r="EB6" s="682"/>
      <c r="EC6" s="682"/>
      <c r="ED6" s="682"/>
      <c r="EE6" s="682"/>
    </row>
    <row r="7" spans="1:167" s="43" customFormat="1" ht="12.95" customHeight="1">
      <c r="X7" s="683" t="s">
        <v>570</v>
      </c>
      <c r="Y7" s="683"/>
      <c r="Z7" s="683"/>
      <c r="AA7" s="683"/>
      <c r="AB7" s="683"/>
      <c r="AC7" s="683"/>
      <c r="AD7" s="683"/>
      <c r="AE7" s="683"/>
      <c r="AF7" s="683"/>
      <c r="AG7" s="683"/>
      <c r="AH7" s="683"/>
      <c r="AI7" s="683"/>
      <c r="AJ7" s="683"/>
      <c r="AK7" s="683"/>
      <c r="AL7" s="683"/>
      <c r="AM7" s="683"/>
      <c r="AN7" s="683"/>
      <c r="AO7" s="683"/>
      <c r="AP7" s="683"/>
      <c r="AQ7" s="683"/>
      <c r="AR7" s="683"/>
      <c r="AS7" s="683"/>
      <c r="AT7" s="683"/>
      <c r="AU7" s="683"/>
      <c r="AV7" s="683"/>
      <c r="AW7" s="683"/>
      <c r="AX7" s="683"/>
      <c r="AY7" s="683"/>
      <c r="AZ7" s="683"/>
      <c r="BA7" s="683"/>
      <c r="BB7" s="683"/>
      <c r="BC7" s="683"/>
      <c r="BD7" s="683"/>
      <c r="BE7" s="683"/>
      <c r="BF7" s="683"/>
      <c r="BG7" s="683"/>
      <c r="BH7" s="683"/>
      <c r="BI7" s="683"/>
      <c r="BJ7" s="683"/>
      <c r="BK7" s="683"/>
      <c r="BL7" s="683"/>
      <c r="BM7" s="683"/>
      <c r="BN7" s="683"/>
      <c r="BO7" s="683"/>
      <c r="BP7" s="683"/>
      <c r="BQ7" s="683"/>
      <c r="BR7" s="683"/>
      <c r="BS7" s="683"/>
      <c r="BT7" s="683"/>
      <c r="BU7" s="683"/>
      <c r="BV7" s="683"/>
      <c r="BW7" s="683"/>
      <c r="BX7" s="683"/>
      <c r="BY7" s="683"/>
      <c r="BZ7" s="683"/>
      <c r="CA7" s="683"/>
      <c r="CB7" s="683"/>
      <c r="CC7" s="683"/>
      <c r="CD7" s="683"/>
      <c r="CE7" s="683"/>
      <c r="CF7" s="683"/>
      <c r="CG7" s="683"/>
      <c r="CH7" s="683"/>
      <c r="CI7" s="683"/>
      <c r="CJ7" s="683"/>
      <c r="CK7" s="683"/>
      <c r="CL7" s="683"/>
      <c r="CM7" s="683"/>
      <c r="CN7" s="683"/>
      <c r="CO7" s="683"/>
      <c r="CP7" s="683"/>
      <c r="CQ7" s="683"/>
      <c r="CR7" s="683"/>
      <c r="CS7" s="683"/>
      <c r="CT7" s="683"/>
      <c r="CU7" s="683"/>
      <c r="CV7" s="683"/>
      <c r="CW7" s="683"/>
      <c r="CX7" s="683"/>
      <c r="CY7" s="683"/>
      <c r="CZ7" s="683"/>
      <c r="DA7" s="683"/>
      <c r="DB7" s="683"/>
      <c r="DC7" s="683"/>
      <c r="DD7" s="683"/>
      <c r="DE7" s="683"/>
      <c r="DF7" s="683"/>
      <c r="DG7" s="683"/>
      <c r="DH7" s="683"/>
      <c r="DI7" s="683"/>
      <c r="DJ7" s="683"/>
      <c r="DK7" s="683"/>
      <c r="DL7" s="683"/>
      <c r="DM7" s="683"/>
      <c r="DN7" s="683"/>
      <c r="DO7" s="683"/>
      <c r="DP7" s="683"/>
      <c r="DQ7" s="683"/>
      <c r="DR7" s="683"/>
      <c r="DS7" s="683"/>
      <c r="DT7" s="683"/>
      <c r="DU7" s="683"/>
      <c r="DV7" s="683"/>
      <c r="DW7" s="683"/>
      <c r="DX7" s="683"/>
      <c r="DY7" s="683"/>
      <c r="DZ7" s="683"/>
      <c r="EA7" s="683"/>
      <c r="EB7" s="683"/>
      <c r="EC7" s="683"/>
      <c r="ED7" s="683"/>
      <c r="EE7" s="683"/>
    </row>
    <row r="8" spans="1:167" ht="12" customHeight="1"/>
    <row r="9" spans="1:167" s="44" customFormat="1" ht="12">
      <c r="A9" s="44" t="s">
        <v>581</v>
      </c>
    </row>
    <row r="10" spans="1:167" ht="6" customHeight="1" thickBot="1"/>
    <row r="11" spans="1:167" ht="14.1" customHeight="1">
      <c r="A11" s="684" t="s">
        <v>127</v>
      </c>
      <c r="B11" s="685"/>
      <c r="C11" s="685"/>
      <c r="D11" s="685"/>
      <c r="E11" s="685"/>
      <c r="F11" s="685"/>
      <c r="G11" s="685"/>
      <c r="H11" s="685"/>
      <c r="I11" s="685"/>
      <c r="J11" s="685"/>
      <c r="K11" s="685"/>
      <c r="L11" s="685"/>
      <c r="M11" s="685"/>
      <c r="N11" s="685"/>
      <c r="O11" s="685"/>
      <c r="P11" s="685"/>
      <c r="Q11" s="685"/>
      <c r="R11" s="685"/>
      <c r="S11" s="685"/>
      <c r="T11" s="685"/>
      <c r="U11" s="685"/>
      <c r="V11" s="685"/>
      <c r="W11" s="686"/>
      <c r="X11" s="689" t="s">
        <v>461</v>
      </c>
      <c r="Y11" s="690"/>
      <c r="Z11" s="690"/>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690"/>
      <c r="BW11" s="690"/>
      <c r="BX11" s="690"/>
      <c r="BY11" s="690"/>
      <c r="BZ11" s="690"/>
      <c r="CA11" s="690"/>
      <c r="CB11" s="690"/>
      <c r="CC11" s="690"/>
      <c r="CD11" s="690"/>
      <c r="CE11" s="690"/>
      <c r="CF11" s="690"/>
      <c r="CG11" s="690"/>
      <c r="CH11" s="690"/>
      <c r="CI11" s="690"/>
      <c r="CJ11" s="690"/>
      <c r="CK11" s="690"/>
      <c r="CL11" s="690"/>
      <c r="CM11" s="690"/>
      <c r="CN11" s="690"/>
      <c r="CO11" s="690"/>
      <c r="CP11" s="690"/>
      <c r="CQ11" s="690"/>
      <c r="CR11" s="690"/>
      <c r="CS11" s="690"/>
      <c r="CT11" s="690"/>
      <c r="CU11" s="690"/>
      <c r="CV11" s="690"/>
      <c r="CW11" s="690"/>
      <c r="CX11" s="690"/>
      <c r="CY11" s="690"/>
      <c r="CZ11" s="690"/>
      <c r="DA11" s="690"/>
      <c r="DB11" s="690"/>
      <c r="DC11" s="690"/>
      <c r="DD11" s="690"/>
      <c r="DE11" s="690"/>
      <c r="DF11" s="690"/>
      <c r="DG11" s="690"/>
      <c r="DH11" s="690"/>
      <c r="DI11" s="690"/>
      <c r="DJ11" s="690"/>
      <c r="DK11" s="690"/>
      <c r="DL11" s="690"/>
      <c r="DM11" s="690"/>
      <c r="DN11" s="690"/>
      <c r="DO11" s="690"/>
      <c r="DP11" s="690"/>
      <c r="DQ11" s="690"/>
      <c r="DR11" s="690"/>
      <c r="DS11" s="690"/>
      <c r="DT11" s="690"/>
      <c r="DU11" s="690"/>
      <c r="DV11" s="690"/>
      <c r="DW11" s="690"/>
      <c r="DX11" s="690"/>
      <c r="DY11" s="690"/>
      <c r="DZ11" s="690"/>
      <c r="EA11" s="690"/>
      <c r="EB11" s="690"/>
      <c r="EC11" s="690"/>
      <c r="ED11" s="690"/>
      <c r="EE11" s="690"/>
      <c r="EF11" s="690"/>
      <c r="EG11" s="690"/>
      <c r="EH11" s="690"/>
      <c r="EI11" s="690"/>
      <c r="EJ11" s="690"/>
      <c r="EK11" s="690"/>
      <c r="EL11" s="690"/>
      <c r="EM11" s="690"/>
      <c r="EN11" s="690"/>
      <c r="EO11" s="690"/>
      <c r="EP11" s="690"/>
      <c r="EQ11" s="690"/>
      <c r="ER11" s="690"/>
      <c r="ES11" s="690"/>
      <c r="ET11" s="690"/>
      <c r="EU11" s="690"/>
      <c r="EV11" s="690"/>
      <c r="EW11" s="690"/>
      <c r="EX11" s="690"/>
      <c r="EY11" s="690"/>
      <c r="EZ11" s="690"/>
      <c r="FA11" s="690"/>
      <c r="FB11" s="690"/>
      <c r="FC11" s="690"/>
      <c r="FD11" s="690"/>
      <c r="FE11" s="690"/>
      <c r="FF11" s="690"/>
      <c r="FG11" s="690"/>
      <c r="FH11" s="690"/>
      <c r="FI11" s="690"/>
      <c r="FJ11" s="690"/>
      <c r="FK11" s="691"/>
    </row>
    <row r="12" spans="1:167" ht="25.5" customHeight="1">
      <c r="A12" s="687"/>
      <c r="B12" s="648"/>
      <c r="C12" s="648"/>
      <c r="D12" s="648"/>
      <c r="E12" s="648"/>
      <c r="F12" s="648"/>
      <c r="G12" s="648"/>
      <c r="H12" s="648"/>
      <c r="I12" s="648"/>
      <c r="J12" s="648"/>
      <c r="K12" s="648"/>
      <c r="L12" s="648"/>
      <c r="M12" s="648"/>
      <c r="N12" s="648"/>
      <c r="O12" s="648"/>
      <c r="P12" s="648"/>
      <c r="Q12" s="648"/>
      <c r="R12" s="648"/>
      <c r="S12" s="648"/>
      <c r="T12" s="648"/>
      <c r="U12" s="648"/>
      <c r="V12" s="648"/>
      <c r="W12" s="649"/>
      <c r="X12" s="653" t="s">
        <v>270</v>
      </c>
      <c r="Y12" s="654"/>
      <c r="Z12" s="654"/>
      <c r="AA12" s="654"/>
      <c r="AB12" s="654"/>
      <c r="AC12" s="654"/>
      <c r="AD12" s="654"/>
      <c r="AE12" s="654"/>
      <c r="AF12" s="654"/>
      <c r="AG12" s="654"/>
      <c r="AH12" s="654"/>
      <c r="AI12" s="654"/>
      <c r="AJ12" s="654"/>
      <c r="AK12" s="654"/>
      <c r="AL12" s="654"/>
      <c r="AM12" s="654"/>
      <c r="AN12" s="654"/>
      <c r="AO12" s="654"/>
      <c r="AP12" s="654"/>
      <c r="AQ12" s="654"/>
      <c r="AR12" s="654"/>
      <c r="AS12" s="654"/>
      <c r="AT12" s="654"/>
      <c r="AU12" s="654"/>
      <c r="AV12" s="654"/>
      <c r="AW12" s="654"/>
      <c r="AX12" s="654"/>
      <c r="AY12" s="654"/>
      <c r="AZ12" s="654"/>
      <c r="BA12" s="654"/>
      <c r="BB12" s="655"/>
      <c r="BC12" s="624" t="s">
        <v>571</v>
      </c>
      <c r="BD12" s="625"/>
      <c r="BE12" s="625"/>
      <c r="BF12" s="625"/>
      <c r="BG12" s="625"/>
      <c r="BH12" s="625"/>
      <c r="BI12" s="625"/>
      <c r="BJ12" s="625"/>
      <c r="BK12" s="625"/>
      <c r="BL12" s="625"/>
      <c r="BM12" s="625"/>
      <c r="BN12" s="625"/>
      <c r="BO12" s="625"/>
      <c r="BP12" s="625"/>
      <c r="BQ12" s="625"/>
      <c r="BR12" s="625"/>
      <c r="BS12" s="625"/>
      <c r="BT12" s="625"/>
      <c r="BU12" s="625"/>
      <c r="BV12" s="625"/>
      <c r="BW12" s="625"/>
      <c r="BX12" s="625"/>
      <c r="BY12" s="625"/>
      <c r="BZ12" s="625"/>
      <c r="CA12" s="625"/>
      <c r="CB12" s="625"/>
      <c r="CC12" s="625"/>
      <c r="CD12" s="625"/>
      <c r="CE12" s="625"/>
      <c r="CF12" s="625"/>
      <c r="CG12" s="625"/>
      <c r="CH12" s="625"/>
      <c r="CI12" s="625"/>
      <c r="CJ12" s="625"/>
      <c r="CK12" s="625"/>
      <c r="CL12" s="625"/>
      <c r="CM12" s="625"/>
      <c r="CN12" s="625"/>
      <c r="CO12" s="625"/>
      <c r="CP12" s="625"/>
      <c r="CQ12" s="625"/>
      <c r="CR12" s="625"/>
      <c r="CS12" s="625"/>
      <c r="CT12" s="625"/>
      <c r="CU12" s="625"/>
      <c r="CV12" s="625"/>
      <c r="CW12" s="625"/>
      <c r="CX12" s="625"/>
      <c r="CY12" s="625"/>
      <c r="CZ12" s="626"/>
      <c r="DA12" s="653" t="s">
        <v>462</v>
      </c>
      <c r="DB12" s="654"/>
      <c r="DC12" s="654"/>
      <c r="DD12" s="654"/>
      <c r="DE12" s="654"/>
      <c r="DF12" s="654"/>
      <c r="DG12" s="654"/>
      <c r="DH12" s="654"/>
      <c r="DI12" s="654"/>
      <c r="DJ12" s="654"/>
      <c r="DK12" s="654"/>
      <c r="DL12" s="654"/>
      <c r="DM12" s="654"/>
      <c r="DN12" s="654"/>
      <c r="DO12" s="654"/>
      <c r="DP12" s="654"/>
      <c r="DQ12" s="654"/>
      <c r="DR12" s="654"/>
      <c r="DS12" s="654"/>
      <c r="DT12" s="654"/>
      <c r="DU12" s="654"/>
      <c r="DV12" s="654"/>
      <c r="DW12" s="654"/>
      <c r="DX12" s="654"/>
      <c r="DY12" s="654"/>
      <c r="DZ12" s="654"/>
      <c r="EA12" s="654"/>
      <c r="EB12" s="654"/>
      <c r="EC12" s="654"/>
      <c r="ED12" s="654"/>
      <c r="EE12" s="655"/>
      <c r="EF12" s="653" t="s">
        <v>572</v>
      </c>
      <c r="EG12" s="654"/>
      <c r="EH12" s="654"/>
      <c r="EI12" s="654"/>
      <c r="EJ12" s="654"/>
      <c r="EK12" s="654"/>
      <c r="EL12" s="654"/>
      <c r="EM12" s="654"/>
      <c r="EN12" s="654"/>
      <c r="EO12" s="654"/>
      <c r="EP12" s="654"/>
      <c r="EQ12" s="654"/>
      <c r="ER12" s="654"/>
      <c r="ES12" s="654"/>
      <c r="ET12" s="654"/>
      <c r="EU12" s="654"/>
      <c r="EV12" s="654"/>
      <c r="EW12" s="654"/>
      <c r="EX12" s="654"/>
      <c r="EY12" s="654"/>
      <c r="EZ12" s="654"/>
      <c r="FA12" s="654"/>
      <c r="FB12" s="654"/>
      <c r="FC12" s="654"/>
      <c r="FD12" s="654"/>
      <c r="FE12" s="654"/>
      <c r="FF12" s="654"/>
      <c r="FG12" s="654"/>
      <c r="FH12" s="654"/>
      <c r="FI12" s="654"/>
      <c r="FJ12" s="654"/>
      <c r="FK12" s="692"/>
    </row>
    <row r="13" spans="1:167" ht="14.1" customHeight="1">
      <c r="A13" s="687"/>
      <c r="B13" s="648"/>
      <c r="C13" s="648"/>
      <c r="D13" s="648"/>
      <c r="E13" s="648"/>
      <c r="F13" s="648"/>
      <c r="G13" s="648"/>
      <c r="H13" s="648"/>
      <c r="I13" s="648"/>
      <c r="J13" s="648"/>
      <c r="K13" s="648"/>
      <c r="L13" s="648"/>
      <c r="M13" s="648"/>
      <c r="N13" s="648"/>
      <c r="O13" s="648"/>
      <c r="P13" s="648"/>
      <c r="Q13" s="648"/>
      <c r="R13" s="648"/>
      <c r="S13" s="648"/>
      <c r="T13" s="648"/>
      <c r="U13" s="648"/>
      <c r="V13" s="648"/>
      <c r="W13" s="649"/>
      <c r="X13" s="644" t="s">
        <v>80</v>
      </c>
      <c r="Y13" s="645"/>
      <c r="Z13" s="645"/>
      <c r="AA13" s="645"/>
      <c r="AB13" s="645"/>
      <c r="AC13" s="645"/>
      <c r="AD13" s="645"/>
      <c r="AE13" s="645"/>
      <c r="AF13" s="645"/>
      <c r="AG13" s="645"/>
      <c r="AH13" s="646"/>
      <c r="AI13" s="653" t="s">
        <v>124</v>
      </c>
      <c r="AJ13" s="654"/>
      <c r="AK13" s="654"/>
      <c r="AL13" s="654"/>
      <c r="AM13" s="654"/>
      <c r="AN13" s="654"/>
      <c r="AO13" s="654"/>
      <c r="AP13" s="654"/>
      <c r="AQ13" s="654"/>
      <c r="AR13" s="654"/>
      <c r="AS13" s="654"/>
      <c r="AT13" s="654"/>
      <c r="AU13" s="654"/>
      <c r="AV13" s="654"/>
      <c r="AW13" s="654"/>
      <c r="AX13" s="654"/>
      <c r="AY13" s="654"/>
      <c r="AZ13" s="654"/>
      <c r="BA13" s="654"/>
      <c r="BB13" s="655"/>
      <c r="BC13" s="624" t="s">
        <v>573</v>
      </c>
      <c r="BD13" s="625"/>
      <c r="BE13" s="625"/>
      <c r="BF13" s="625"/>
      <c r="BG13" s="625"/>
      <c r="BH13" s="625"/>
      <c r="BI13" s="625"/>
      <c r="BJ13" s="625"/>
      <c r="BK13" s="625"/>
      <c r="BL13" s="625"/>
      <c r="BM13" s="625"/>
      <c r="BN13" s="625"/>
      <c r="BO13" s="625"/>
      <c r="BP13" s="625"/>
      <c r="BQ13" s="625"/>
      <c r="BR13" s="625"/>
      <c r="BS13" s="625"/>
      <c r="BT13" s="625"/>
      <c r="BU13" s="625"/>
      <c r="BV13" s="625"/>
      <c r="BW13" s="625"/>
      <c r="BX13" s="625"/>
      <c r="BY13" s="625"/>
      <c r="BZ13" s="625"/>
      <c r="CA13" s="625"/>
      <c r="CB13" s="626"/>
      <c r="CC13" s="624" t="s">
        <v>574</v>
      </c>
      <c r="CD13" s="625"/>
      <c r="CE13" s="625"/>
      <c r="CF13" s="625"/>
      <c r="CG13" s="625"/>
      <c r="CH13" s="625"/>
      <c r="CI13" s="625"/>
      <c r="CJ13" s="625"/>
      <c r="CK13" s="625"/>
      <c r="CL13" s="625"/>
      <c r="CM13" s="625"/>
      <c r="CN13" s="625"/>
      <c r="CO13" s="625"/>
      <c r="CP13" s="625"/>
      <c r="CQ13" s="625"/>
      <c r="CR13" s="625"/>
      <c r="CS13" s="625"/>
      <c r="CT13" s="625"/>
      <c r="CU13" s="625"/>
      <c r="CV13" s="625"/>
      <c r="CW13" s="625"/>
      <c r="CX13" s="625"/>
      <c r="CY13" s="625"/>
      <c r="CZ13" s="626"/>
      <c r="DA13" s="644" t="s">
        <v>80</v>
      </c>
      <c r="DB13" s="645"/>
      <c r="DC13" s="645"/>
      <c r="DD13" s="645"/>
      <c r="DE13" s="645"/>
      <c r="DF13" s="645"/>
      <c r="DG13" s="645"/>
      <c r="DH13" s="645"/>
      <c r="DI13" s="645"/>
      <c r="DJ13" s="645"/>
      <c r="DK13" s="646"/>
      <c r="DL13" s="653" t="s">
        <v>124</v>
      </c>
      <c r="DM13" s="654"/>
      <c r="DN13" s="654"/>
      <c r="DO13" s="654"/>
      <c r="DP13" s="654"/>
      <c r="DQ13" s="654"/>
      <c r="DR13" s="654"/>
      <c r="DS13" s="654"/>
      <c r="DT13" s="654"/>
      <c r="DU13" s="654"/>
      <c r="DV13" s="654"/>
      <c r="DW13" s="654"/>
      <c r="DX13" s="654"/>
      <c r="DY13" s="654"/>
      <c r="DZ13" s="654"/>
      <c r="EA13" s="654"/>
      <c r="EB13" s="654"/>
      <c r="EC13" s="654"/>
      <c r="ED13" s="654"/>
      <c r="EE13" s="655"/>
      <c r="EF13" s="644" t="s">
        <v>80</v>
      </c>
      <c r="EG13" s="645"/>
      <c r="EH13" s="645"/>
      <c r="EI13" s="645"/>
      <c r="EJ13" s="645"/>
      <c r="EK13" s="645"/>
      <c r="EL13" s="645"/>
      <c r="EM13" s="645"/>
      <c r="EN13" s="645"/>
      <c r="EO13" s="645"/>
      <c r="EP13" s="645"/>
      <c r="EQ13" s="646"/>
      <c r="ER13" s="653" t="s">
        <v>124</v>
      </c>
      <c r="ES13" s="654"/>
      <c r="ET13" s="654"/>
      <c r="EU13" s="654"/>
      <c r="EV13" s="654"/>
      <c r="EW13" s="654"/>
      <c r="EX13" s="654"/>
      <c r="EY13" s="654"/>
      <c r="EZ13" s="654"/>
      <c r="FA13" s="654"/>
      <c r="FB13" s="654"/>
      <c r="FC13" s="654"/>
      <c r="FD13" s="654"/>
      <c r="FE13" s="654"/>
      <c r="FF13" s="654"/>
      <c r="FG13" s="654"/>
      <c r="FH13" s="654"/>
      <c r="FI13" s="654"/>
      <c r="FJ13" s="654"/>
      <c r="FK13" s="692"/>
    </row>
    <row r="14" spans="1:167" ht="35.85" customHeight="1">
      <c r="A14" s="688"/>
      <c r="B14" s="651"/>
      <c r="C14" s="651"/>
      <c r="D14" s="651"/>
      <c r="E14" s="651"/>
      <c r="F14" s="651"/>
      <c r="G14" s="651"/>
      <c r="H14" s="651"/>
      <c r="I14" s="651"/>
      <c r="J14" s="651"/>
      <c r="K14" s="651"/>
      <c r="L14" s="651"/>
      <c r="M14" s="651"/>
      <c r="N14" s="651"/>
      <c r="O14" s="651"/>
      <c r="P14" s="651"/>
      <c r="Q14" s="651"/>
      <c r="R14" s="651"/>
      <c r="S14" s="651"/>
      <c r="T14" s="651"/>
      <c r="U14" s="651"/>
      <c r="V14" s="651"/>
      <c r="W14" s="652"/>
      <c r="X14" s="650"/>
      <c r="Y14" s="651"/>
      <c r="Z14" s="651"/>
      <c r="AA14" s="651"/>
      <c r="AB14" s="651"/>
      <c r="AC14" s="651"/>
      <c r="AD14" s="651"/>
      <c r="AE14" s="651"/>
      <c r="AF14" s="651"/>
      <c r="AG14" s="651"/>
      <c r="AH14" s="652"/>
      <c r="AI14" s="654" t="s">
        <v>575</v>
      </c>
      <c r="AJ14" s="654"/>
      <c r="AK14" s="654"/>
      <c r="AL14" s="654"/>
      <c r="AM14" s="654"/>
      <c r="AN14" s="654"/>
      <c r="AO14" s="654"/>
      <c r="AP14" s="654"/>
      <c r="AQ14" s="654"/>
      <c r="AR14" s="655"/>
      <c r="AS14" s="654" t="s">
        <v>576</v>
      </c>
      <c r="AT14" s="654"/>
      <c r="AU14" s="654"/>
      <c r="AV14" s="654"/>
      <c r="AW14" s="654"/>
      <c r="AX14" s="654"/>
      <c r="AY14" s="654"/>
      <c r="AZ14" s="654"/>
      <c r="BA14" s="654"/>
      <c r="BB14" s="655"/>
      <c r="BC14" s="650" t="s">
        <v>56</v>
      </c>
      <c r="BD14" s="651"/>
      <c r="BE14" s="651"/>
      <c r="BF14" s="651"/>
      <c r="BG14" s="651"/>
      <c r="BH14" s="651"/>
      <c r="BI14" s="651"/>
      <c r="BJ14" s="651"/>
      <c r="BK14" s="651"/>
      <c r="BL14" s="651"/>
      <c r="BM14" s="651"/>
      <c r="BN14" s="651"/>
      <c r="BO14" s="652"/>
      <c r="BP14" s="650" t="s">
        <v>578</v>
      </c>
      <c r="BQ14" s="651"/>
      <c r="BR14" s="651"/>
      <c r="BS14" s="651"/>
      <c r="BT14" s="651"/>
      <c r="BU14" s="651"/>
      <c r="BV14" s="651"/>
      <c r="BW14" s="651"/>
      <c r="BX14" s="651"/>
      <c r="BY14" s="651"/>
      <c r="BZ14" s="651"/>
      <c r="CA14" s="651"/>
      <c r="CB14" s="652"/>
      <c r="CC14" s="650" t="s">
        <v>56</v>
      </c>
      <c r="CD14" s="651"/>
      <c r="CE14" s="651"/>
      <c r="CF14" s="651"/>
      <c r="CG14" s="651"/>
      <c r="CH14" s="651"/>
      <c r="CI14" s="651"/>
      <c r="CJ14" s="651"/>
      <c r="CK14" s="651"/>
      <c r="CL14" s="651"/>
      <c r="CM14" s="651"/>
      <c r="CN14" s="652"/>
      <c r="CO14" s="650" t="s">
        <v>578</v>
      </c>
      <c r="CP14" s="651"/>
      <c r="CQ14" s="651"/>
      <c r="CR14" s="651"/>
      <c r="CS14" s="651"/>
      <c r="CT14" s="651"/>
      <c r="CU14" s="651"/>
      <c r="CV14" s="651"/>
      <c r="CW14" s="651"/>
      <c r="CX14" s="651"/>
      <c r="CY14" s="651"/>
      <c r="CZ14" s="652"/>
      <c r="DA14" s="650"/>
      <c r="DB14" s="651"/>
      <c r="DC14" s="651"/>
      <c r="DD14" s="651"/>
      <c r="DE14" s="651"/>
      <c r="DF14" s="651"/>
      <c r="DG14" s="651"/>
      <c r="DH14" s="651"/>
      <c r="DI14" s="651"/>
      <c r="DJ14" s="651"/>
      <c r="DK14" s="652"/>
      <c r="DL14" s="654" t="s">
        <v>575</v>
      </c>
      <c r="DM14" s="654"/>
      <c r="DN14" s="654"/>
      <c r="DO14" s="654"/>
      <c r="DP14" s="654"/>
      <c r="DQ14" s="654"/>
      <c r="DR14" s="654"/>
      <c r="DS14" s="654"/>
      <c r="DT14" s="654"/>
      <c r="DU14" s="655"/>
      <c r="DV14" s="654" t="s">
        <v>576</v>
      </c>
      <c r="DW14" s="654"/>
      <c r="DX14" s="654"/>
      <c r="DY14" s="654"/>
      <c r="DZ14" s="654"/>
      <c r="EA14" s="654"/>
      <c r="EB14" s="654"/>
      <c r="EC14" s="654"/>
      <c r="ED14" s="654"/>
      <c r="EE14" s="655"/>
      <c r="EF14" s="650"/>
      <c r="EG14" s="651"/>
      <c r="EH14" s="651"/>
      <c r="EI14" s="651"/>
      <c r="EJ14" s="651"/>
      <c r="EK14" s="651"/>
      <c r="EL14" s="651"/>
      <c r="EM14" s="651"/>
      <c r="EN14" s="651"/>
      <c r="EO14" s="651"/>
      <c r="EP14" s="651"/>
      <c r="EQ14" s="652"/>
      <c r="ER14" s="654" t="s">
        <v>575</v>
      </c>
      <c r="ES14" s="654"/>
      <c r="ET14" s="654"/>
      <c r="EU14" s="654"/>
      <c r="EV14" s="654"/>
      <c r="EW14" s="654"/>
      <c r="EX14" s="654"/>
      <c r="EY14" s="654"/>
      <c r="EZ14" s="654"/>
      <c r="FA14" s="655"/>
      <c r="FB14" s="654" t="s">
        <v>576</v>
      </c>
      <c r="FC14" s="654"/>
      <c r="FD14" s="654"/>
      <c r="FE14" s="654"/>
      <c r="FF14" s="654"/>
      <c r="FG14" s="654"/>
      <c r="FH14" s="654"/>
      <c r="FI14" s="654"/>
      <c r="FJ14" s="654"/>
      <c r="FK14" s="692"/>
    </row>
    <row r="15" spans="1:167" ht="12" customHeight="1">
      <c r="A15" s="680">
        <v>1</v>
      </c>
      <c r="B15" s="633"/>
      <c r="C15" s="633"/>
      <c r="D15" s="633"/>
      <c r="E15" s="633"/>
      <c r="F15" s="633"/>
      <c r="G15" s="633"/>
      <c r="H15" s="633"/>
      <c r="I15" s="633"/>
      <c r="J15" s="633"/>
      <c r="K15" s="633"/>
      <c r="L15" s="633"/>
      <c r="M15" s="633"/>
      <c r="N15" s="633"/>
      <c r="O15" s="633"/>
      <c r="P15" s="633"/>
      <c r="Q15" s="633"/>
      <c r="R15" s="633"/>
      <c r="S15" s="633"/>
      <c r="T15" s="633"/>
      <c r="U15" s="633"/>
      <c r="V15" s="633"/>
      <c r="W15" s="634"/>
      <c r="X15" s="632">
        <v>2</v>
      </c>
      <c r="Y15" s="633"/>
      <c r="Z15" s="633"/>
      <c r="AA15" s="633"/>
      <c r="AB15" s="633"/>
      <c r="AC15" s="633"/>
      <c r="AD15" s="633"/>
      <c r="AE15" s="633"/>
      <c r="AF15" s="633"/>
      <c r="AG15" s="633"/>
      <c r="AH15" s="634"/>
      <c r="AI15" s="632">
        <v>3</v>
      </c>
      <c r="AJ15" s="633"/>
      <c r="AK15" s="633"/>
      <c r="AL15" s="633"/>
      <c r="AM15" s="633"/>
      <c r="AN15" s="633"/>
      <c r="AO15" s="633"/>
      <c r="AP15" s="633"/>
      <c r="AQ15" s="633"/>
      <c r="AR15" s="634"/>
      <c r="AS15" s="632">
        <v>4</v>
      </c>
      <c r="AT15" s="633"/>
      <c r="AU15" s="633"/>
      <c r="AV15" s="633"/>
      <c r="AW15" s="633"/>
      <c r="AX15" s="633"/>
      <c r="AY15" s="633"/>
      <c r="AZ15" s="633"/>
      <c r="BA15" s="633"/>
      <c r="BB15" s="634"/>
      <c r="BC15" s="632">
        <v>5</v>
      </c>
      <c r="BD15" s="633"/>
      <c r="BE15" s="633"/>
      <c r="BF15" s="633"/>
      <c r="BG15" s="633"/>
      <c r="BH15" s="633"/>
      <c r="BI15" s="633"/>
      <c r="BJ15" s="633"/>
      <c r="BK15" s="633"/>
      <c r="BL15" s="633"/>
      <c r="BM15" s="633"/>
      <c r="BN15" s="633"/>
      <c r="BO15" s="634"/>
      <c r="BP15" s="632">
        <v>6</v>
      </c>
      <c r="BQ15" s="633"/>
      <c r="BR15" s="633"/>
      <c r="BS15" s="633"/>
      <c r="BT15" s="633"/>
      <c r="BU15" s="633"/>
      <c r="BV15" s="633"/>
      <c r="BW15" s="633"/>
      <c r="BX15" s="633"/>
      <c r="BY15" s="633"/>
      <c r="BZ15" s="633"/>
      <c r="CA15" s="633"/>
      <c r="CB15" s="634"/>
      <c r="CC15" s="632">
        <v>7</v>
      </c>
      <c r="CD15" s="633"/>
      <c r="CE15" s="633"/>
      <c r="CF15" s="633"/>
      <c r="CG15" s="633"/>
      <c r="CH15" s="633"/>
      <c r="CI15" s="633"/>
      <c r="CJ15" s="633"/>
      <c r="CK15" s="633"/>
      <c r="CL15" s="633"/>
      <c r="CM15" s="633"/>
      <c r="CN15" s="634"/>
      <c r="CO15" s="632">
        <v>8</v>
      </c>
      <c r="CP15" s="633"/>
      <c r="CQ15" s="633"/>
      <c r="CR15" s="633"/>
      <c r="CS15" s="633"/>
      <c r="CT15" s="633"/>
      <c r="CU15" s="633"/>
      <c r="CV15" s="633"/>
      <c r="CW15" s="633"/>
      <c r="CX15" s="633"/>
      <c r="CY15" s="633"/>
      <c r="CZ15" s="634"/>
      <c r="DA15" s="632">
        <v>9</v>
      </c>
      <c r="DB15" s="633"/>
      <c r="DC15" s="633"/>
      <c r="DD15" s="633"/>
      <c r="DE15" s="633"/>
      <c r="DF15" s="633"/>
      <c r="DG15" s="633"/>
      <c r="DH15" s="633"/>
      <c r="DI15" s="633"/>
      <c r="DJ15" s="633"/>
      <c r="DK15" s="634"/>
      <c r="DL15" s="632">
        <v>10</v>
      </c>
      <c r="DM15" s="633"/>
      <c r="DN15" s="633"/>
      <c r="DO15" s="633"/>
      <c r="DP15" s="633"/>
      <c r="DQ15" s="633"/>
      <c r="DR15" s="633"/>
      <c r="DS15" s="633"/>
      <c r="DT15" s="633"/>
      <c r="DU15" s="634"/>
      <c r="DV15" s="632">
        <v>11</v>
      </c>
      <c r="DW15" s="633"/>
      <c r="DX15" s="633"/>
      <c r="DY15" s="633"/>
      <c r="DZ15" s="633"/>
      <c r="EA15" s="633"/>
      <c r="EB15" s="633"/>
      <c r="EC15" s="633"/>
      <c r="ED15" s="633"/>
      <c r="EE15" s="634"/>
      <c r="EF15" s="632">
        <v>12</v>
      </c>
      <c r="EG15" s="633"/>
      <c r="EH15" s="633"/>
      <c r="EI15" s="633"/>
      <c r="EJ15" s="633"/>
      <c r="EK15" s="633"/>
      <c r="EL15" s="633"/>
      <c r="EM15" s="633"/>
      <c r="EN15" s="633"/>
      <c r="EO15" s="633"/>
      <c r="EP15" s="633"/>
      <c r="EQ15" s="634"/>
      <c r="ER15" s="632">
        <v>13</v>
      </c>
      <c r="ES15" s="633"/>
      <c r="ET15" s="633"/>
      <c r="EU15" s="633"/>
      <c r="EV15" s="633"/>
      <c r="EW15" s="633"/>
      <c r="EX15" s="633"/>
      <c r="EY15" s="633"/>
      <c r="EZ15" s="633"/>
      <c r="FA15" s="634"/>
      <c r="FB15" s="632">
        <v>14</v>
      </c>
      <c r="FC15" s="633"/>
      <c r="FD15" s="633"/>
      <c r="FE15" s="633"/>
      <c r="FF15" s="633"/>
      <c r="FG15" s="633"/>
      <c r="FH15" s="633"/>
      <c r="FI15" s="633"/>
      <c r="FJ15" s="633"/>
      <c r="FK15" s="681"/>
    </row>
    <row r="16" spans="1:167" s="45" customFormat="1" ht="14.25" customHeight="1">
      <c r="A16" s="590" t="s">
        <v>582</v>
      </c>
      <c r="B16" s="591"/>
      <c r="C16" s="591"/>
      <c r="D16" s="591"/>
      <c r="E16" s="591"/>
      <c r="F16" s="591"/>
      <c r="G16" s="591"/>
      <c r="H16" s="591"/>
      <c r="I16" s="591"/>
      <c r="J16" s="591"/>
      <c r="K16" s="591"/>
      <c r="L16" s="591"/>
      <c r="M16" s="591"/>
      <c r="N16" s="591"/>
      <c r="O16" s="591"/>
      <c r="P16" s="591"/>
      <c r="Q16" s="591"/>
      <c r="R16" s="591"/>
      <c r="S16" s="591"/>
      <c r="T16" s="591"/>
      <c r="U16" s="591"/>
      <c r="V16" s="591"/>
      <c r="W16" s="592"/>
      <c r="X16" s="593"/>
      <c r="Y16" s="594"/>
      <c r="Z16" s="594"/>
      <c r="AA16" s="594"/>
      <c r="AB16" s="594"/>
      <c r="AC16" s="594"/>
      <c r="AD16" s="594"/>
      <c r="AE16" s="594"/>
      <c r="AF16" s="594"/>
      <c r="AG16" s="594"/>
      <c r="AH16" s="595"/>
      <c r="AI16" s="593"/>
      <c r="AJ16" s="594"/>
      <c r="AK16" s="594"/>
      <c r="AL16" s="594"/>
      <c r="AM16" s="594"/>
      <c r="AN16" s="594"/>
      <c r="AO16" s="594"/>
      <c r="AP16" s="594"/>
      <c r="AQ16" s="594"/>
      <c r="AR16" s="595"/>
      <c r="AS16" s="593"/>
      <c r="AT16" s="594"/>
      <c r="AU16" s="594"/>
      <c r="AV16" s="594"/>
      <c r="AW16" s="594"/>
      <c r="AX16" s="594"/>
      <c r="AY16" s="594"/>
      <c r="AZ16" s="594"/>
      <c r="BA16" s="594"/>
      <c r="BB16" s="595"/>
      <c r="BC16" s="593">
        <v>2566</v>
      </c>
      <c r="BD16" s="594"/>
      <c r="BE16" s="594"/>
      <c r="BF16" s="594"/>
      <c r="BG16" s="594"/>
      <c r="BH16" s="594"/>
      <c r="BI16" s="594"/>
      <c r="BJ16" s="594"/>
      <c r="BK16" s="594"/>
      <c r="BL16" s="594"/>
      <c r="BM16" s="594"/>
      <c r="BN16" s="594"/>
      <c r="BO16" s="595"/>
      <c r="BP16" s="593">
        <v>0</v>
      </c>
      <c r="BQ16" s="594"/>
      <c r="BR16" s="594"/>
      <c r="BS16" s="594"/>
      <c r="BT16" s="594"/>
      <c r="BU16" s="594"/>
      <c r="BV16" s="594"/>
      <c r="BW16" s="594"/>
      <c r="BX16" s="594"/>
      <c r="BY16" s="594"/>
      <c r="BZ16" s="594"/>
      <c r="CA16" s="594"/>
      <c r="CB16" s="595"/>
      <c r="CC16" s="593">
        <v>2566</v>
      </c>
      <c r="CD16" s="594"/>
      <c r="CE16" s="594"/>
      <c r="CF16" s="594"/>
      <c r="CG16" s="594"/>
      <c r="CH16" s="594"/>
      <c r="CI16" s="594"/>
      <c r="CJ16" s="594"/>
      <c r="CK16" s="594"/>
      <c r="CL16" s="594"/>
      <c r="CM16" s="594"/>
      <c r="CN16" s="595"/>
      <c r="CO16" s="593">
        <v>0</v>
      </c>
      <c r="CP16" s="594"/>
      <c r="CQ16" s="594"/>
      <c r="CR16" s="594"/>
      <c r="CS16" s="594"/>
      <c r="CT16" s="594"/>
      <c r="CU16" s="594"/>
      <c r="CV16" s="594"/>
      <c r="CW16" s="594"/>
      <c r="CX16" s="594"/>
      <c r="CY16" s="594"/>
      <c r="CZ16" s="595"/>
      <c r="DA16" s="593">
        <f>X16+BC16-CC16</f>
        <v>0</v>
      </c>
      <c r="DB16" s="594"/>
      <c r="DC16" s="594"/>
      <c r="DD16" s="594"/>
      <c r="DE16" s="594"/>
      <c r="DF16" s="594"/>
      <c r="DG16" s="594"/>
      <c r="DH16" s="594"/>
      <c r="DI16" s="594"/>
      <c r="DJ16" s="594"/>
      <c r="DK16" s="595"/>
      <c r="DL16" s="593"/>
      <c r="DM16" s="594"/>
      <c r="DN16" s="594"/>
      <c r="DO16" s="594"/>
      <c r="DP16" s="594"/>
      <c r="DQ16" s="594"/>
      <c r="DR16" s="594"/>
      <c r="DS16" s="594"/>
      <c r="DT16" s="594"/>
      <c r="DU16" s="595"/>
      <c r="DV16" s="593"/>
      <c r="DW16" s="594"/>
      <c r="DX16" s="594"/>
      <c r="DY16" s="594"/>
      <c r="DZ16" s="594"/>
      <c r="EA16" s="594"/>
      <c r="EB16" s="594"/>
      <c r="EC16" s="594"/>
      <c r="ED16" s="594"/>
      <c r="EE16" s="595"/>
      <c r="EF16" s="593"/>
      <c r="EG16" s="594"/>
      <c r="EH16" s="594"/>
      <c r="EI16" s="594"/>
      <c r="EJ16" s="594"/>
      <c r="EK16" s="594"/>
      <c r="EL16" s="594"/>
      <c r="EM16" s="594"/>
      <c r="EN16" s="594"/>
      <c r="EO16" s="594"/>
      <c r="EP16" s="594"/>
      <c r="EQ16" s="595"/>
      <c r="ER16" s="593"/>
      <c r="ES16" s="594"/>
      <c r="ET16" s="594"/>
      <c r="EU16" s="594"/>
      <c r="EV16" s="594"/>
      <c r="EW16" s="594"/>
      <c r="EX16" s="594"/>
      <c r="EY16" s="594"/>
      <c r="EZ16" s="594"/>
      <c r="FA16" s="595"/>
      <c r="FB16" s="593"/>
      <c r="FC16" s="594"/>
      <c r="FD16" s="594"/>
      <c r="FE16" s="594"/>
      <c r="FF16" s="594"/>
      <c r="FG16" s="594"/>
      <c r="FH16" s="594"/>
      <c r="FI16" s="594"/>
      <c r="FJ16" s="594"/>
      <c r="FK16" s="597"/>
    </row>
    <row r="17" spans="1:167" s="45" customFormat="1" ht="14.25" customHeight="1" thickBot="1">
      <c r="A17" s="605" t="s">
        <v>583</v>
      </c>
      <c r="B17" s="606"/>
      <c r="C17" s="606"/>
      <c r="D17" s="606"/>
      <c r="E17" s="606"/>
      <c r="F17" s="606"/>
      <c r="G17" s="606"/>
      <c r="H17" s="606"/>
      <c r="I17" s="606"/>
      <c r="J17" s="606"/>
      <c r="K17" s="606"/>
      <c r="L17" s="606"/>
      <c r="M17" s="607"/>
      <c r="N17" s="607"/>
      <c r="O17" s="607"/>
      <c r="P17" s="607"/>
      <c r="Q17" s="607"/>
      <c r="R17" s="607"/>
      <c r="S17" s="607"/>
      <c r="T17" s="607"/>
      <c r="U17" s="607"/>
      <c r="V17" s="607"/>
      <c r="W17" s="608"/>
      <c r="X17" s="593"/>
      <c r="Y17" s="594"/>
      <c r="Z17" s="594"/>
      <c r="AA17" s="594"/>
      <c r="AB17" s="594"/>
      <c r="AC17" s="594"/>
      <c r="AD17" s="594"/>
      <c r="AE17" s="594"/>
      <c r="AF17" s="594"/>
      <c r="AG17" s="594"/>
      <c r="AH17" s="595"/>
      <c r="AI17" s="593"/>
      <c r="AJ17" s="594"/>
      <c r="AK17" s="594"/>
      <c r="AL17" s="594"/>
      <c r="AM17" s="594"/>
      <c r="AN17" s="594"/>
      <c r="AO17" s="594"/>
      <c r="AP17" s="594"/>
      <c r="AQ17" s="594"/>
      <c r="AR17" s="595"/>
      <c r="AS17" s="593"/>
      <c r="AT17" s="594"/>
      <c r="AU17" s="594"/>
      <c r="AV17" s="594"/>
      <c r="AW17" s="594"/>
      <c r="AX17" s="594"/>
      <c r="AY17" s="594"/>
      <c r="AZ17" s="594"/>
      <c r="BA17" s="594"/>
      <c r="BB17" s="595"/>
      <c r="BC17" s="593">
        <v>200036285.31999999</v>
      </c>
      <c r="BD17" s="594"/>
      <c r="BE17" s="594"/>
      <c r="BF17" s="594"/>
      <c r="BG17" s="594"/>
      <c r="BH17" s="594"/>
      <c r="BI17" s="594"/>
      <c r="BJ17" s="594"/>
      <c r="BK17" s="594"/>
      <c r="BL17" s="594"/>
      <c r="BM17" s="594"/>
      <c r="BN17" s="594"/>
      <c r="BO17" s="595"/>
      <c r="BP17" s="593">
        <v>0</v>
      </c>
      <c r="BQ17" s="594"/>
      <c r="BR17" s="594"/>
      <c r="BS17" s="594"/>
      <c r="BT17" s="594"/>
      <c r="BU17" s="594"/>
      <c r="BV17" s="594"/>
      <c r="BW17" s="594"/>
      <c r="BX17" s="594"/>
      <c r="BY17" s="594"/>
      <c r="BZ17" s="594"/>
      <c r="CA17" s="594"/>
      <c r="CB17" s="595"/>
      <c r="CC17" s="593">
        <v>200036285.31999999</v>
      </c>
      <c r="CD17" s="594"/>
      <c r="CE17" s="594"/>
      <c r="CF17" s="594"/>
      <c r="CG17" s="594"/>
      <c r="CH17" s="594"/>
      <c r="CI17" s="594"/>
      <c r="CJ17" s="594"/>
      <c r="CK17" s="594"/>
      <c r="CL17" s="594"/>
      <c r="CM17" s="594"/>
      <c r="CN17" s="595"/>
      <c r="CO17" s="593">
        <v>0</v>
      </c>
      <c r="CP17" s="594"/>
      <c r="CQ17" s="594"/>
      <c r="CR17" s="594"/>
      <c r="CS17" s="594"/>
      <c r="CT17" s="594"/>
      <c r="CU17" s="594"/>
      <c r="CV17" s="594"/>
      <c r="CW17" s="594"/>
      <c r="CX17" s="594"/>
      <c r="CY17" s="594"/>
      <c r="CZ17" s="595"/>
      <c r="DA17" s="593">
        <f>X17+BC17-CC17</f>
        <v>0</v>
      </c>
      <c r="DB17" s="594"/>
      <c r="DC17" s="594"/>
      <c r="DD17" s="594"/>
      <c r="DE17" s="594"/>
      <c r="DF17" s="594"/>
      <c r="DG17" s="594"/>
      <c r="DH17" s="594"/>
      <c r="DI17" s="594"/>
      <c r="DJ17" s="594"/>
      <c r="DK17" s="595"/>
      <c r="DL17" s="593"/>
      <c r="DM17" s="594"/>
      <c r="DN17" s="594"/>
      <c r="DO17" s="594"/>
      <c r="DP17" s="594"/>
      <c r="DQ17" s="594"/>
      <c r="DR17" s="594"/>
      <c r="DS17" s="594"/>
      <c r="DT17" s="594"/>
      <c r="DU17" s="595"/>
      <c r="DV17" s="593"/>
      <c r="DW17" s="594"/>
      <c r="DX17" s="594"/>
      <c r="DY17" s="594"/>
      <c r="DZ17" s="594"/>
      <c r="EA17" s="594"/>
      <c r="EB17" s="594"/>
      <c r="EC17" s="594"/>
      <c r="ED17" s="594"/>
      <c r="EE17" s="595"/>
      <c r="EF17" s="593"/>
      <c r="EG17" s="594"/>
      <c r="EH17" s="594"/>
      <c r="EI17" s="594"/>
      <c r="EJ17" s="594"/>
      <c r="EK17" s="594"/>
      <c r="EL17" s="594"/>
      <c r="EM17" s="594"/>
      <c r="EN17" s="594"/>
      <c r="EO17" s="594"/>
      <c r="EP17" s="594"/>
      <c r="EQ17" s="595"/>
      <c r="ER17" s="593"/>
      <c r="ES17" s="594"/>
      <c r="ET17" s="594"/>
      <c r="EU17" s="594"/>
      <c r="EV17" s="594"/>
      <c r="EW17" s="594"/>
      <c r="EX17" s="594"/>
      <c r="EY17" s="594"/>
      <c r="EZ17" s="594"/>
      <c r="FA17" s="595"/>
      <c r="FB17" s="593"/>
      <c r="FC17" s="594"/>
      <c r="FD17" s="594"/>
      <c r="FE17" s="594"/>
      <c r="FF17" s="594"/>
      <c r="FG17" s="594"/>
      <c r="FH17" s="594"/>
      <c r="FI17" s="594"/>
      <c r="FJ17" s="594"/>
      <c r="FK17" s="597"/>
    </row>
    <row r="18" spans="1:167" s="45" customFormat="1" ht="21" customHeight="1" thickTop="1" thickBot="1">
      <c r="A18" s="600" t="s">
        <v>128</v>
      </c>
      <c r="B18" s="601"/>
      <c r="C18" s="601"/>
      <c r="D18" s="601"/>
      <c r="E18" s="601"/>
      <c r="F18" s="601"/>
      <c r="G18" s="601"/>
      <c r="H18" s="601"/>
      <c r="I18" s="601"/>
      <c r="J18" s="601"/>
      <c r="K18" s="601"/>
      <c r="L18" s="46"/>
      <c r="M18" s="602">
        <v>120531000</v>
      </c>
      <c r="N18" s="603"/>
      <c r="O18" s="603"/>
      <c r="P18" s="603"/>
      <c r="Q18" s="603"/>
      <c r="R18" s="603"/>
      <c r="S18" s="603"/>
      <c r="T18" s="603"/>
      <c r="U18" s="603"/>
      <c r="V18" s="603"/>
      <c r="W18" s="604"/>
      <c r="X18" s="588">
        <f>SUM(X16:AH17)</f>
        <v>0</v>
      </c>
      <c r="Y18" s="588"/>
      <c r="Z18" s="588"/>
      <c r="AA18" s="588"/>
      <c r="AB18" s="588"/>
      <c r="AC18" s="588"/>
      <c r="AD18" s="588"/>
      <c r="AE18" s="588"/>
      <c r="AF18" s="588"/>
      <c r="AG18" s="588"/>
      <c r="AH18" s="589"/>
      <c r="AI18" s="585"/>
      <c r="AJ18" s="586"/>
      <c r="AK18" s="586"/>
      <c r="AL18" s="586"/>
      <c r="AM18" s="586"/>
      <c r="AN18" s="586"/>
      <c r="AO18" s="586"/>
      <c r="AP18" s="586"/>
      <c r="AQ18" s="586"/>
      <c r="AR18" s="587"/>
      <c r="AS18" s="585"/>
      <c r="AT18" s="586"/>
      <c r="AU18" s="586"/>
      <c r="AV18" s="586"/>
      <c r="AW18" s="586"/>
      <c r="AX18" s="586"/>
      <c r="AY18" s="586"/>
      <c r="AZ18" s="586"/>
      <c r="BA18" s="586"/>
      <c r="BB18" s="587"/>
      <c r="BC18" s="598">
        <f>SUM(BC16:BO17)</f>
        <v>200038851.31999999</v>
      </c>
      <c r="BD18" s="588"/>
      <c r="BE18" s="588"/>
      <c r="BF18" s="588"/>
      <c r="BG18" s="588"/>
      <c r="BH18" s="588"/>
      <c r="BI18" s="588"/>
      <c r="BJ18" s="588"/>
      <c r="BK18" s="588"/>
      <c r="BL18" s="588"/>
      <c r="BM18" s="588"/>
      <c r="BN18" s="588"/>
      <c r="BO18" s="589"/>
      <c r="BP18" s="598">
        <f>SUM(BP16:CB17)</f>
        <v>0</v>
      </c>
      <c r="BQ18" s="588"/>
      <c r="BR18" s="588"/>
      <c r="BS18" s="588"/>
      <c r="BT18" s="588"/>
      <c r="BU18" s="588"/>
      <c r="BV18" s="588"/>
      <c r="BW18" s="588"/>
      <c r="BX18" s="588"/>
      <c r="BY18" s="588"/>
      <c r="BZ18" s="588"/>
      <c r="CA18" s="588"/>
      <c r="CB18" s="589"/>
      <c r="CC18" s="598">
        <f>SUM(CC16:CN17)</f>
        <v>200038851.31999999</v>
      </c>
      <c r="CD18" s="588"/>
      <c r="CE18" s="588"/>
      <c r="CF18" s="588"/>
      <c r="CG18" s="588"/>
      <c r="CH18" s="588"/>
      <c r="CI18" s="588"/>
      <c r="CJ18" s="588"/>
      <c r="CK18" s="588"/>
      <c r="CL18" s="588"/>
      <c r="CM18" s="588"/>
      <c r="CN18" s="589"/>
      <c r="CO18" s="585">
        <f>SUM(CO16:CZ17)</f>
        <v>0</v>
      </c>
      <c r="CP18" s="586"/>
      <c r="CQ18" s="586"/>
      <c r="CR18" s="586"/>
      <c r="CS18" s="586"/>
      <c r="CT18" s="586"/>
      <c r="CU18" s="586"/>
      <c r="CV18" s="586"/>
      <c r="CW18" s="586"/>
      <c r="CX18" s="586"/>
      <c r="CY18" s="586"/>
      <c r="CZ18" s="587"/>
      <c r="DA18" s="588">
        <f>SUM(DA16:DK17)</f>
        <v>0</v>
      </c>
      <c r="DB18" s="588"/>
      <c r="DC18" s="588"/>
      <c r="DD18" s="588"/>
      <c r="DE18" s="588"/>
      <c r="DF18" s="588"/>
      <c r="DG18" s="588"/>
      <c r="DH18" s="588"/>
      <c r="DI18" s="588"/>
      <c r="DJ18" s="588"/>
      <c r="DK18" s="589"/>
      <c r="DL18" s="585"/>
      <c r="DM18" s="586"/>
      <c r="DN18" s="586"/>
      <c r="DO18" s="586"/>
      <c r="DP18" s="586"/>
      <c r="DQ18" s="586"/>
      <c r="DR18" s="586"/>
      <c r="DS18" s="586"/>
      <c r="DT18" s="586"/>
      <c r="DU18" s="587"/>
      <c r="DV18" s="585"/>
      <c r="DW18" s="586"/>
      <c r="DX18" s="586"/>
      <c r="DY18" s="586"/>
      <c r="DZ18" s="586"/>
      <c r="EA18" s="586"/>
      <c r="EB18" s="586"/>
      <c r="EC18" s="586"/>
      <c r="ED18" s="586"/>
      <c r="EE18" s="587"/>
      <c r="EF18" s="588">
        <v>0</v>
      </c>
      <c r="EG18" s="588"/>
      <c r="EH18" s="588"/>
      <c r="EI18" s="588"/>
      <c r="EJ18" s="588"/>
      <c r="EK18" s="588"/>
      <c r="EL18" s="588"/>
      <c r="EM18" s="588"/>
      <c r="EN18" s="588"/>
      <c r="EO18" s="588"/>
      <c r="EP18" s="588"/>
      <c r="EQ18" s="589"/>
      <c r="ER18" s="585"/>
      <c r="ES18" s="586"/>
      <c r="ET18" s="586"/>
      <c r="EU18" s="586"/>
      <c r="EV18" s="586"/>
      <c r="EW18" s="586"/>
      <c r="EX18" s="586"/>
      <c r="EY18" s="586"/>
      <c r="EZ18" s="586"/>
      <c r="FA18" s="587"/>
      <c r="FB18" s="585"/>
      <c r="FC18" s="586"/>
      <c r="FD18" s="586"/>
      <c r="FE18" s="586"/>
      <c r="FF18" s="586"/>
      <c r="FG18" s="586"/>
      <c r="FH18" s="586"/>
      <c r="FI18" s="586"/>
      <c r="FJ18" s="586"/>
      <c r="FK18" s="599"/>
    </row>
    <row r="19" spans="1:167" s="45" customFormat="1" ht="14.25" customHeight="1" thickTop="1">
      <c r="A19" s="590" t="s">
        <v>584</v>
      </c>
      <c r="B19" s="591"/>
      <c r="C19" s="591"/>
      <c r="D19" s="591"/>
      <c r="E19" s="591"/>
      <c r="F19" s="591"/>
      <c r="G19" s="591"/>
      <c r="H19" s="591"/>
      <c r="I19" s="591"/>
      <c r="J19" s="591"/>
      <c r="K19" s="591"/>
      <c r="L19" s="591"/>
      <c r="M19" s="591"/>
      <c r="N19" s="591"/>
      <c r="O19" s="591"/>
      <c r="P19" s="591"/>
      <c r="Q19" s="591"/>
      <c r="R19" s="591"/>
      <c r="S19" s="591"/>
      <c r="T19" s="591"/>
      <c r="U19" s="591"/>
      <c r="V19" s="591"/>
      <c r="W19" s="592"/>
      <c r="X19" s="593"/>
      <c r="Y19" s="594"/>
      <c r="Z19" s="594"/>
      <c r="AA19" s="594"/>
      <c r="AB19" s="594"/>
      <c r="AC19" s="594"/>
      <c r="AD19" s="594"/>
      <c r="AE19" s="594"/>
      <c r="AF19" s="594"/>
      <c r="AG19" s="594"/>
      <c r="AH19" s="595"/>
      <c r="AI19" s="593"/>
      <c r="AJ19" s="594"/>
      <c r="AK19" s="594"/>
      <c r="AL19" s="594"/>
      <c r="AM19" s="594"/>
      <c r="AN19" s="594"/>
      <c r="AO19" s="594"/>
      <c r="AP19" s="594"/>
      <c r="AQ19" s="594"/>
      <c r="AR19" s="595"/>
      <c r="AS19" s="593"/>
      <c r="AT19" s="594"/>
      <c r="AU19" s="594"/>
      <c r="AV19" s="594"/>
      <c r="AW19" s="594"/>
      <c r="AX19" s="594"/>
      <c r="AY19" s="594"/>
      <c r="AZ19" s="594"/>
      <c r="BA19" s="594"/>
      <c r="BB19" s="595"/>
      <c r="BC19" s="593">
        <v>28162288.02</v>
      </c>
      <c r="BD19" s="594"/>
      <c r="BE19" s="594"/>
      <c r="BF19" s="594"/>
      <c r="BG19" s="594"/>
      <c r="BH19" s="594"/>
      <c r="BI19" s="594"/>
      <c r="BJ19" s="594"/>
      <c r="BK19" s="594"/>
      <c r="BL19" s="594"/>
      <c r="BM19" s="594"/>
      <c r="BN19" s="594"/>
      <c r="BO19" s="595"/>
      <c r="BP19" s="593">
        <v>0</v>
      </c>
      <c r="BQ19" s="594"/>
      <c r="BR19" s="594"/>
      <c r="BS19" s="594"/>
      <c r="BT19" s="594"/>
      <c r="BU19" s="594"/>
      <c r="BV19" s="594"/>
      <c r="BW19" s="594"/>
      <c r="BX19" s="594"/>
      <c r="BY19" s="594"/>
      <c r="BZ19" s="594"/>
      <c r="CA19" s="594"/>
      <c r="CB19" s="595"/>
      <c r="CC19" s="593">
        <v>28162288.02</v>
      </c>
      <c r="CD19" s="594"/>
      <c r="CE19" s="594"/>
      <c r="CF19" s="594"/>
      <c r="CG19" s="594"/>
      <c r="CH19" s="594"/>
      <c r="CI19" s="594"/>
      <c r="CJ19" s="594"/>
      <c r="CK19" s="594"/>
      <c r="CL19" s="594"/>
      <c r="CM19" s="594"/>
      <c r="CN19" s="595"/>
      <c r="CO19" s="593">
        <v>0</v>
      </c>
      <c r="CP19" s="594"/>
      <c r="CQ19" s="594"/>
      <c r="CR19" s="594"/>
      <c r="CS19" s="594"/>
      <c r="CT19" s="594"/>
      <c r="CU19" s="594"/>
      <c r="CV19" s="594"/>
      <c r="CW19" s="594"/>
      <c r="CX19" s="594"/>
      <c r="CY19" s="594"/>
      <c r="CZ19" s="595"/>
      <c r="DA19" s="593"/>
      <c r="DB19" s="594"/>
      <c r="DC19" s="594"/>
      <c r="DD19" s="594"/>
      <c r="DE19" s="594"/>
      <c r="DF19" s="594"/>
      <c r="DG19" s="594"/>
      <c r="DH19" s="594"/>
      <c r="DI19" s="594"/>
      <c r="DJ19" s="594"/>
      <c r="DK19" s="595"/>
      <c r="DL19" s="593"/>
      <c r="DM19" s="594"/>
      <c r="DN19" s="594"/>
      <c r="DO19" s="594"/>
      <c r="DP19" s="594"/>
      <c r="DQ19" s="594"/>
      <c r="DR19" s="594"/>
      <c r="DS19" s="594"/>
      <c r="DT19" s="594"/>
      <c r="DU19" s="595"/>
      <c r="DV19" s="593"/>
      <c r="DW19" s="594"/>
      <c r="DX19" s="594"/>
      <c r="DY19" s="594"/>
      <c r="DZ19" s="594"/>
      <c r="EA19" s="594"/>
      <c r="EB19" s="594"/>
      <c r="EC19" s="594"/>
      <c r="ED19" s="594"/>
      <c r="EE19" s="595"/>
      <c r="EF19" s="593"/>
      <c r="EG19" s="594"/>
      <c r="EH19" s="594"/>
      <c r="EI19" s="594"/>
      <c r="EJ19" s="594"/>
      <c r="EK19" s="594"/>
      <c r="EL19" s="594"/>
      <c r="EM19" s="594"/>
      <c r="EN19" s="594"/>
      <c r="EO19" s="594"/>
      <c r="EP19" s="594"/>
      <c r="EQ19" s="595"/>
      <c r="ER19" s="593"/>
      <c r="ES19" s="594"/>
      <c r="ET19" s="594"/>
      <c r="EU19" s="594"/>
      <c r="EV19" s="594"/>
      <c r="EW19" s="594"/>
      <c r="EX19" s="594"/>
      <c r="EY19" s="594"/>
      <c r="EZ19" s="594"/>
      <c r="FA19" s="595"/>
      <c r="FB19" s="593"/>
      <c r="FC19" s="594"/>
      <c r="FD19" s="594"/>
      <c r="FE19" s="594"/>
      <c r="FF19" s="594"/>
      <c r="FG19" s="594"/>
      <c r="FH19" s="594"/>
      <c r="FI19" s="594"/>
      <c r="FJ19" s="594"/>
      <c r="FK19" s="597"/>
    </row>
    <row r="20" spans="1:167" s="45" customFormat="1" ht="14.25" customHeight="1">
      <c r="A20" s="590" t="s">
        <v>585</v>
      </c>
      <c r="B20" s="591"/>
      <c r="C20" s="591"/>
      <c r="D20" s="591"/>
      <c r="E20" s="591"/>
      <c r="F20" s="591"/>
      <c r="G20" s="591"/>
      <c r="H20" s="591"/>
      <c r="I20" s="591"/>
      <c r="J20" s="591"/>
      <c r="K20" s="591"/>
      <c r="L20" s="591"/>
      <c r="M20" s="591"/>
      <c r="N20" s="591"/>
      <c r="O20" s="591"/>
      <c r="P20" s="591"/>
      <c r="Q20" s="591"/>
      <c r="R20" s="591"/>
      <c r="S20" s="591"/>
      <c r="T20" s="591"/>
      <c r="U20" s="591"/>
      <c r="V20" s="591"/>
      <c r="W20" s="592"/>
      <c r="X20" s="593"/>
      <c r="Y20" s="594"/>
      <c r="Z20" s="594"/>
      <c r="AA20" s="594"/>
      <c r="AB20" s="594"/>
      <c r="AC20" s="594"/>
      <c r="AD20" s="594"/>
      <c r="AE20" s="594"/>
      <c r="AF20" s="594"/>
      <c r="AG20" s="594"/>
      <c r="AH20" s="595"/>
      <c r="AI20" s="593"/>
      <c r="AJ20" s="594"/>
      <c r="AK20" s="594"/>
      <c r="AL20" s="594"/>
      <c r="AM20" s="594"/>
      <c r="AN20" s="594"/>
      <c r="AO20" s="594"/>
      <c r="AP20" s="594"/>
      <c r="AQ20" s="594"/>
      <c r="AR20" s="595"/>
      <c r="AS20" s="593"/>
      <c r="AT20" s="594"/>
      <c r="AU20" s="594"/>
      <c r="AV20" s="594"/>
      <c r="AW20" s="594"/>
      <c r="AX20" s="594"/>
      <c r="AY20" s="594"/>
      <c r="AZ20" s="594"/>
      <c r="BA20" s="594"/>
      <c r="BB20" s="595"/>
      <c r="BC20" s="593">
        <v>4900282.99</v>
      </c>
      <c r="BD20" s="594"/>
      <c r="BE20" s="594"/>
      <c r="BF20" s="594"/>
      <c r="BG20" s="594"/>
      <c r="BH20" s="594"/>
      <c r="BI20" s="594"/>
      <c r="BJ20" s="594"/>
      <c r="BK20" s="594"/>
      <c r="BL20" s="594"/>
      <c r="BM20" s="594"/>
      <c r="BN20" s="594"/>
      <c r="BO20" s="595"/>
      <c r="BP20" s="593">
        <v>0</v>
      </c>
      <c r="BQ20" s="594"/>
      <c r="BR20" s="594"/>
      <c r="BS20" s="594"/>
      <c r="BT20" s="594"/>
      <c r="BU20" s="594"/>
      <c r="BV20" s="594"/>
      <c r="BW20" s="594"/>
      <c r="BX20" s="594"/>
      <c r="BY20" s="594"/>
      <c r="BZ20" s="594"/>
      <c r="CA20" s="594"/>
      <c r="CB20" s="595"/>
      <c r="CC20" s="593">
        <v>4900282.99</v>
      </c>
      <c r="CD20" s="594"/>
      <c r="CE20" s="594"/>
      <c r="CF20" s="594"/>
      <c r="CG20" s="594"/>
      <c r="CH20" s="594"/>
      <c r="CI20" s="594"/>
      <c r="CJ20" s="594"/>
      <c r="CK20" s="594"/>
      <c r="CL20" s="594"/>
      <c r="CM20" s="594"/>
      <c r="CN20" s="595"/>
      <c r="CO20" s="593">
        <v>0</v>
      </c>
      <c r="CP20" s="594"/>
      <c r="CQ20" s="594"/>
      <c r="CR20" s="594"/>
      <c r="CS20" s="594"/>
      <c r="CT20" s="594"/>
      <c r="CU20" s="594"/>
      <c r="CV20" s="594"/>
      <c r="CW20" s="594"/>
      <c r="CX20" s="594"/>
      <c r="CY20" s="594"/>
      <c r="CZ20" s="595"/>
      <c r="DA20" s="593"/>
      <c r="DB20" s="594"/>
      <c r="DC20" s="594"/>
      <c r="DD20" s="594"/>
      <c r="DE20" s="594"/>
      <c r="DF20" s="594"/>
      <c r="DG20" s="594"/>
      <c r="DH20" s="594"/>
      <c r="DI20" s="594"/>
      <c r="DJ20" s="594"/>
      <c r="DK20" s="595"/>
      <c r="DL20" s="593"/>
      <c r="DM20" s="594"/>
      <c r="DN20" s="594"/>
      <c r="DO20" s="594"/>
      <c r="DP20" s="594"/>
      <c r="DQ20" s="594"/>
      <c r="DR20" s="594"/>
      <c r="DS20" s="594"/>
      <c r="DT20" s="594"/>
      <c r="DU20" s="595"/>
      <c r="DV20" s="593"/>
      <c r="DW20" s="594"/>
      <c r="DX20" s="594"/>
      <c r="DY20" s="594"/>
      <c r="DZ20" s="594"/>
      <c r="EA20" s="594"/>
      <c r="EB20" s="594"/>
      <c r="EC20" s="594"/>
      <c r="ED20" s="594"/>
      <c r="EE20" s="595"/>
      <c r="EF20" s="593"/>
      <c r="EG20" s="594"/>
      <c r="EH20" s="594"/>
      <c r="EI20" s="594"/>
      <c r="EJ20" s="594"/>
      <c r="EK20" s="594"/>
      <c r="EL20" s="594"/>
      <c r="EM20" s="594"/>
      <c r="EN20" s="594"/>
      <c r="EO20" s="594"/>
      <c r="EP20" s="594"/>
      <c r="EQ20" s="595"/>
      <c r="ER20" s="593"/>
      <c r="ES20" s="594"/>
      <c r="ET20" s="594"/>
      <c r="EU20" s="594"/>
      <c r="EV20" s="594"/>
      <c r="EW20" s="594"/>
      <c r="EX20" s="594"/>
      <c r="EY20" s="594"/>
      <c r="EZ20" s="594"/>
      <c r="FA20" s="595"/>
      <c r="FB20" s="593"/>
      <c r="FC20" s="594"/>
      <c r="FD20" s="594"/>
      <c r="FE20" s="594"/>
      <c r="FF20" s="594"/>
      <c r="FG20" s="594"/>
      <c r="FH20" s="594"/>
      <c r="FI20" s="594"/>
      <c r="FJ20" s="594"/>
      <c r="FK20" s="597"/>
    </row>
    <row r="21" spans="1:167" s="45" customFormat="1" ht="14.25" customHeight="1">
      <c r="A21" s="590" t="s">
        <v>586</v>
      </c>
      <c r="B21" s="591"/>
      <c r="C21" s="591"/>
      <c r="D21" s="591"/>
      <c r="E21" s="591"/>
      <c r="F21" s="591"/>
      <c r="G21" s="591"/>
      <c r="H21" s="591"/>
      <c r="I21" s="591"/>
      <c r="J21" s="591"/>
      <c r="K21" s="591"/>
      <c r="L21" s="591"/>
      <c r="M21" s="591"/>
      <c r="N21" s="591"/>
      <c r="O21" s="591"/>
      <c r="P21" s="591"/>
      <c r="Q21" s="591"/>
      <c r="R21" s="591"/>
      <c r="S21" s="591"/>
      <c r="T21" s="591"/>
      <c r="U21" s="591"/>
      <c r="V21" s="591"/>
      <c r="W21" s="592"/>
      <c r="X21" s="593"/>
      <c r="Y21" s="594"/>
      <c r="Z21" s="594"/>
      <c r="AA21" s="594"/>
      <c r="AB21" s="594"/>
      <c r="AC21" s="594"/>
      <c r="AD21" s="594"/>
      <c r="AE21" s="594"/>
      <c r="AF21" s="594"/>
      <c r="AG21" s="594"/>
      <c r="AH21" s="595"/>
      <c r="AI21" s="593"/>
      <c r="AJ21" s="594"/>
      <c r="AK21" s="594"/>
      <c r="AL21" s="594"/>
      <c r="AM21" s="594"/>
      <c r="AN21" s="594"/>
      <c r="AO21" s="594"/>
      <c r="AP21" s="594"/>
      <c r="AQ21" s="594"/>
      <c r="AR21" s="595"/>
      <c r="AS21" s="593"/>
      <c r="AT21" s="594"/>
      <c r="AU21" s="594"/>
      <c r="AV21" s="594"/>
      <c r="AW21" s="594"/>
      <c r="AX21" s="594"/>
      <c r="AY21" s="594"/>
      <c r="AZ21" s="594"/>
      <c r="BA21" s="594"/>
      <c r="BB21" s="595"/>
      <c r="BC21" s="593">
        <v>66650619.409999996</v>
      </c>
      <c r="BD21" s="594"/>
      <c r="BE21" s="594"/>
      <c r="BF21" s="594"/>
      <c r="BG21" s="594"/>
      <c r="BH21" s="594"/>
      <c r="BI21" s="594"/>
      <c r="BJ21" s="594"/>
      <c r="BK21" s="594"/>
      <c r="BL21" s="594"/>
      <c r="BM21" s="594"/>
      <c r="BN21" s="594"/>
      <c r="BO21" s="595"/>
      <c r="BP21" s="593">
        <v>0</v>
      </c>
      <c r="BQ21" s="594"/>
      <c r="BR21" s="594"/>
      <c r="BS21" s="594"/>
      <c r="BT21" s="594"/>
      <c r="BU21" s="594"/>
      <c r="BV21" s="594"/>
      <c r="BW21" s="594"/>
      <c r="BX21" s="594"/>
      <c r="BY21" s="594"/>
      <c r="BZ21" s="594"/>
      <c r="CA21" s="594"/>
      <c r="CB21" s="595"/>
      <c r="CC21" s="593">
        <v>66650619.409999996</v>
      </c>
      <c r="CD21" s="594"/>
      <c r="CE21" s="594"/>
      <c r="CF21" s="594"/>
      <c r="CG21" s="594"/>
      <c r="CH21" s="594"/>
      <c r="CI21" s="594"/>
      <c r="CJ21" s="594"/>
      <c r="CK21" s="594"/>
      <c r="CL21" s="594"/>
      <c r="CM21" s="594"/>
      <c r="CN21" s="595"/>
      <c r="CO21" s="593">
        <v>0</v>
      </c>
      <c r="CP21" s="594"/>
      <c r="CQ21" s="594"/>
      <c r="CR21" s="594"/>
      <c r="CS21" s="594"/>
      <c r="CT21" s="594"/>
      <c r="CU21" s="594"/>
      <c r="CV21" s="594"/>
      <c r="CW21" s="594"/>
      <c r="CX21" s="594"/>
      <c r="CY21" s="594"/>
      <c r="CZ21" s="595"/>
      <c r="DA21" s="593"/>
      <c r="DB21" s="594"/>
      <c r="DC21" s="594"/>
      <c r="DD21" s="594"/>
      <c r="DE21" s="594"/>
      <c r="DF21" s="594"/>
      <c r="DG21" s="594"/>
      <c r="DH21" s="594"/>
      <c r="DI21" s="594"/>
      <c r="DJ21" s="594"/>
      <c r="DK21" s="595"/>
      <c r="DL21" s="593"/>
      <c r="DM21" s="594"/>
      <c r="DN21" s="594"/>
      <c r="DO21" s="594"/>
      <c r="DP21" s="594"/>
      <c r="DQ21" s="594"/>
      <c r="DR21" s="594"/>
      <c r="DS21" s="594"/>
      <c r="DT21" s="594"/>
      <c r="DU21" s="595"/>
      <c r="DV21" s="593"/>
      <c r="DW21" s="594"/>
      <c r="DX21" s="594"/>
      <c r="DY21" s="594"/>
      <c r="DZ21" s="594"/>
      <c r="EA21" s="594"/>
      <c r="EB21" s="594"/>
      <c r="EC21" s="594"/>
      <c r="ED21" s="594"/>
      <c r="EE21" s="595"/>
      <c r="EF21" s="593"/>
      <c r="EG21" s="594"/>
      <c r="EH21" s="594"/>
      <c r="EI21" s="594"/>
      <c r="EJ21" s="594"/>
      <c r="EK21" s="594"/>
      <c r="EL21" s="594"/>
      <c r="EM21" s="594"/>
      <c r="EN21" s="594"/>
      <c r="EO21" s="594"/>
      <c r="EP21" s="594"/>
      <c r="EQ21" s="595"/>
      <c r="ER21" s="593"/>
      <c r="ES21" s="594"/>
      <c r="ET21" s="594"/>
      <c r="EU21" s="594"/>
      <c r="EV21" s="594"/>
      <c r="EW21" s="594"/>
      <c r="EX21" s="594"/>
      <c r="EY21" s="594"/>
      <c r="EZ21" s="594"/>
      <c r="FA21" s="595"/>
      <c r="FB21" s="593"/>
      <c r="FC21" s="594"/>
      <c r="FD21" s="594"/>
      <c r="FE21" s="594"/>
      <c r="FF21" s="594"/>
      <c r="FG21" s="594"/>
      <c r="FH21" s="594"/>
      <c r="FI21" s="594"/>
      <c r="FJ21" s="594"/>
      <c r="FK21" s="597"/>
    </row>
    <row r="22" spans="1:167" s="45" customFormat="1" ht="14.25" customHeight="1" thickBot="1">
      <c r="A22" s="582" t="s">
        <v>587</v>
      </c>
      <c r="B22" s="583"/>
      <c r="C22" s="583"/>
      <c r="D22" s="583"/>
      <c r="E22" s="583"/>
      <c r="F22" s="583"/>
      <c r="G22" s="583"/>
      <c r="H22" s="583"/>
      <c r="I22" s="583"/>
      <c r="J22" s="583"/>
      <c r="K22" s="583"/>
      <c r="L22" s="583"/>
      <c r="M22" s="583"/>
      <c r="N22" s="583"/>
      <c r="O22" s="583"/>
      <c r="P22" s="583"/>
      <c r="Q22" s="583"/>
      <c r="R22" s="583"/>
      <c r="S22" s="583"/>
      <c r="T22" s="583"/>
      <c r="U22" s="583"/>
      <c r="V22" s="583"/>
      <c r="W22" s="584"/>
      <c r="X22" s="593"/>
      <c r="Y22" s="594"/>
      <c r="Z22" s="594"/>
      <c r="AA22" s="594"/>
      <c r="AB22" s="594"/>
      <c r="AC22" s="594"/>
      <c r="AD22" s="594"/>
      <c r="AE22" s="594"/>
      <c r="AF22" s="594"/>
      <c r="AG22" s="594"/>
      <c r="AH22" s="595"/>
      <c r="AI22" s="593"/>
      <c r="AJ22" s="594"/>
      <c r="AK22" s="594"/>
      <c r="AL22" s="594"/>
      <c r="AM22" s="594"/>
      <c r="AN22" s="594"/>
      <c r="AO22" s="594"/>
      <c r="AP22" s="594"/>
      <c r="AQ22" s="594"/>
      <c r="AR22" s="595"/>
      <c r="AS22" s="593"/>
      <c r="AT22" s="594"/>
      <c r="AU22" s="594"/>
      <c r="AV22" s="594"/>
      <c r="AW22" s="594"/>
      <c r="AX22" s="594"/>
      <c r="AY22" s="594"/>
      <c r="AZ22" s="594"/>
      <c r="BA22" s="594"/>
      <c r="BB22" s="595"/>
      <c r="BC22" s="593">
        <v>593488.4</v>
      </c>
      <c r="BD22" s="594"/>
      <c r="BE22" s="594"/>
      <c r="BF22" s="594"/>
      <c r="BG22" s="594"/>
      <c r="BH22" s="594"/>
      <c r="BI22" s="594"/>
      <c r="BJ22" s="594"/>
      <c r="BK22" s="594"/>
      <c r="BL22" s="594"/>
      <c r="BM22" s="594"/>
      <c r="BN22" s="594"/>
      <c r="BO22" s="595"/>
      <c r="BP22" s="593">
        <v>0</v>
      </c>
      <c r="BQ22" s="594"/>
      <c r="BR22" s="594"/>
      <c r="BS22" s="594"/>
      <c r="BT22" s="594"/>
      <c r="BU22" s="594"/>
      <c r="BV22" s="594"/>
      <c r="BW22" s="594"/>
      <c r="BX22" s="594"/>
      <c r="BY22" s="594"/>
      <c r="BZ22" s="594"/>
      <c r="CA22" s="594"/>
      <c r="CB22" s="595"/>
      <c r="CC22" s="593">
        <v>593488.4</v>
      </c>
      <c r="CD22" s="594"/>
      <c r="CE22" s="594"/>
      <c r="CF22" s="594"/>
      <c r="CG22" s="594"/>
      <c r="CH22" s="594"/>
      <c r="CI22" s="594"/>
      <c r="CJ22" s="594"/>
      <c r="CK22" s="594"/>
      <c r="CL22" s="594"/>
      <c r="CM22" s="594"/>
      <c r="CN22" s="595"/>
      <c r="CO22" s="593">
        <v>0</v>
      </c>
      <c r="CP22" s="594"/>
      <c r="CQ22" s="594"/>
      <c r="CR22" s="594"/>
      <c r="CS22" s="594"/>
      <c r="CT22" s="594"/>
      <c r="CU22" s="594"/>
      <c r="CV22" s="594"/>
      <c r="CW22" s="594"/>
      <c r="CX22" s="594"/>
      <c r="CY22" s="594"/>
      <c r="CZ22" s="595"/>
      <c r="DA22" s="593"/>
      <c r="DB22" s="594"/>
      <c r="DC22" s="594"/>
      <c r="DD22" s="594"/>
      <c r="DE22" s="594"/>
      <c r="DF22" s="594"/>
      <c r="DG22" s="594"/>
      <c r="DH22" s="594"/>
      <c r="DI22" s="594"/>
      <c r="DJ22" s="594"/>
      <c r="DK22" s="595"/>
      <c r="DL22" s="593"/>
      <c r="DM22" s="594"/>
      <c r="DN22" s="594"/>
      <c r="DO22" s="594"/>
      <c r="DP22" s="594"/>
      <c r="DQ22" s="594"/>
      <c r="DR22" s="594"/>
      <c r="DS22" s="594"/>
      <c r="DT22" s="594"/>
      <c r="DU22" s="595"/>
      <c r="DV22" s="593"/>
      <c r="DW22" s="594"/>
      <c r="DX22" s="594"/>
      <c r="DY22" s="594"/>
      <c r="DZ22" s="594"/>
      <c r="EA22" s="594"/>
      <c r="EB22" s="594"/>
      <c r="EC22" s="594"/>
      <c r="ED22" s="594"/>
      <c r="EE22" s="595"/>
      <c r="EF22" s="593"/>
      <c r="EG22" s="594"/>
      <c r="EH22" s="594"/>
      <c r="EI22" s="594"/>
      <c r="EJ22" s="594"/>
      <c r="EK22" s="594"/>
      <c r="EL22" s="594"/>
      <c r="EM22" s="594"/>
      <c r="EN22" s="594"/>
      <c r="EO22" s="594"/>
      <c r="EP22" s="594"/>
      <c r="EQ22" s="595"/>
      <c r="ER22" s="593"/>
      <c r="ES22" s="594"/>
      <c r="ET22" s="594"/>
      <c r="EU22" s="594"/>
      <c r="EV22" s="594"/>
      <c r="EW22" s="594"/>
      <c r="EX22" s="594"/>
      <c r="EY22" s="594"/>
      <c r="EZ22" s="594"/>
      <c r="FA22" s="595"/>
      <c r="FB22" s="593"/>
      <c r="FC22" s="594"/>
      <c r="FD22" s="594"/>
      <c r="FE22" s="594"/>
      <c r="FF22" s="594"/>
      <c r="FG22" s="594"/>
      <c r="FH22" s="594"/>
      <c r="FI22" s="594"/>
      <c r="FJ22" s="594"/>
      <c r="FK22" s="597"/>
    </row>
    <row r="23" spans="1:167" s="45" customFormat="1" ht="21" customHeight="1" thickTop="1" thickBot="1">
      <c r="A23" s="600" t="s">
        <v>128</v>
      </c>
      <c r="B23" s="601"/>
      <c r="C23" s="601"/>
      <c r="D23" s="601"/>
      <c r="E23" s="601"/>
      <c r="F23" s="601"/>
      <c r="G23" s="601"/>
      <c r="H23" s="601"/>
      <c r="I23" s="601"/>
      <c r="J23" s="601"/>
      <c r="K23" s="601"/>
      <c r="L23" s="46"/>
      <c r="M23" s="602">
        <v>120541000</v>
      </c>
      <c r="N23" s="603"/>
      <c r="O23" s="603"/>
      <c r="P23" s="603"/>
      <c r="Q23" s="603"/>
      <c r="R23" s="603"/>
      <c r="S23" s="603"/>
      <c r="T23" s="603"/>
      <c r="U23" s="603"/>
      <c r="V23" s="603"/>
      <c r="W23" s="604"/>
      <c r="X23" s="588">
        <f>SUM(X19:AH21)</f>
        <v>0</v>
      </c>
      <c r="Y23" s="588"/>
      <c r="Z23" s="588"/>
      <c r="AA23" s="588"/>
      <c r="AB23" s="588"/>
      <c r="AC23" s="588"/>
      <c r="AD23" s="588"/>
      <c r="AE23" s="588"/>
      <c r="AF23" s="588"/>
      <c r="AG23" s="588"/>
      <c r="AH23" s="589"/>
      <c r="AI23" s="585"/>
      <c r="AJ23" s="586"/>
      <c r="AK23" s="586"/>
      <c r="AL23" s="586"/>
      <c r="AM23" s="586"/>
      <c r="AN23" s="586"/>
      <c r="AO23" s="586"/>
      <c r="AP23" s="586"/>
      <c r="AQ23" s="586"/>
      <c r="AR23" s="587"/>
      <c r="AS23" s="585"/>
      <c r="AT23" s="586"/>
      <c r="AU23" s="586"/>
      <c r="AV23" s="586"/>
      <c r="AW23" s="586"/>
      <c r="AX23" s="586"/>
      <c r="AY23" s="586"/>
      <c r="AZ23" s="586"/>
      <c r="BA23" s="586"/>
      <c r="BB23" s="587"/>
      <c r="BC23" s="598">
        <f>SUM(BC19:BM22)</f>
        <v>100306678.81999999</v>
      </c>
      <c r="BD23" s="588"/>
      <c r="BE23" s="588"/>
      <c r="BF23" s="588"/>
      <c r="BG23" s="588"/>
      <c r="BH23" s="588"/>
      <c r="BI23" s="588"/>
      <c r="BJ23" s="588"/>
      <c r="BK23" s="588"/>
      <c r="BL23" s="588"/>
      <c r="BM23" s="588"/>
      <c r="BN23" s="588"/>
      <c r="BO23" s="589"/>
      <c r="BP23" s="598">
        <f>SUM(BP19:CB22)</f>
        <v>0</v>
      </c>
      <c r="BQ23" s="588"/>
      <c r="BR23" s="588"/>
      <c r="BS23" s="588"/>
      <c r="BT23" s="588"/>
      <c r="BU23" s="588"/>
      <c r="BV23" s="588"/>
      <c r="BW23" s="588"/>
      <c r="BX23" s="588"/>
      <c r="BY23" s="588"/>
      <c r="BZ23" s="588"/>
      <c r="CA23" s="588"/>
      <c r="CB23" s="589"/>
      <c r="CC23" s="598">
        <f>SUM(CC19:CN22)</f>
        <v>100306678.81999999</v>
      </c>
      <c r="CD23" s="588"/>
      <c r="CE23" s="588"/>
      <c r="CF23" s="588"/>
      <c r="CG23" s="588"/>
      <c r="CH23" s="588"/>
      <c r="CI23" s="588"/>
      <c r="CJ23" s="588"/>
      <c r="CK23" s="588"/>
      <c r="CL23" s="588"/>
      <c r="CM23" s="588"/>
      <c r="CN23" s="589"/>
      <c r="CO23" s="598">
        <f>SUM(CO19:CZ22)</f>
        <v>0</v>
      </c>
      <c r="CP23" s="588"/>
      <c r="CQ23" s="588"/>
      <c r="CR23" s="588"/>
      <c r="CS23" s="588"/>
      <c r="CT23" s="588"/>
      <c r="CU23" s="588"/>
      <c r="CV23" s="588"/>
      <c r="CW23" s="588"/>
      <c r="CX23" s="588"/>
      <c r="CY23" s="588"/>
      <c r="CZ23" s="589"/>
      <c r="DA23" s="588">
        <f>SUM(DA19:DK21)</f>
        <v>0</v>
      </c>
      <c r="DB23" s="588"/>
      <c r="DC23" s="588"/>
      <c r="DD23" s="588"/>
      <c r="DE23" s="588"/>
      <c r="DF23" s="588"/>
      <c r="DG23" s="588"/>
      <c r="DH23" s="588"/>
      <c r="DI23" s="588"/>
      <c r="DJ23" s="588"/>
      <c r="DK23" s="589"/>
      <c r="DL23" s="585"/>
      <c r="DM23" s="586"/>
      <c r="DN23" s="586"/>
      <c r="DO23" s="586"/>
      <c r="DP23" s="586"/>
      <c r="DQ23" s="586"/>
      <c r="DR23" s="586"/>
      <c r="DS23" s="586"/>
      <c r="DT23" s="586"/>
      <c r="DU23" s="587"/>
      <c r="DV23" s="585"/>
      <c r="DW23" s="586"/>
      <c r="DX23" s="586"/>
      <c r="DY23" s="586"/>
      <c r="DZ23" s="586"/>
      <c r="EA23" s="586"/>
      <c r="EB23" s="586"/>
      <c r="EC23" s="586"/>
      <c r="ED23" s="586"/>
      <c r="EE23" s="587"/>
      <c r="EF23" s="588">
        <v>0</v>
      </c>
      <c r="EG23" s="588"/>
      <c r="EH23" s="588"/>
      <c r="EI23" s="588"/>
      <c r="EJ23" s="588"/>
      <c r="EK23" s="588"/>
      <c r="EL23" s="588"/>
      <c r="EM23" s="588"/>
      <c r="EN23" s="588"/>
      <c r="EO23" s="588"/>
      <c r="EP23" s="588"/>
      <c r="EQ23" s="589"/>
      <c r="ER23" s="585"/>
      <c r="ES23" s="586"/>
      <c r="ET23" s="586"/>
      <c r="EU23" s="586"/>
      <c r="EV23" s="586"/>
      <c r="EW23" s="586"/>
      <c r="EX23" s="586"/>
      <c r="EY23" s="586"/>
      <c r="EZ23" s="586"/>
      <c r="FA23" s="587"/>
      <c r="FB23" s="585"/>
      <c r="FC23" s="586"/>
      <c r="FD23" s="586"/>
      <c r="FE23" s="586"/>
      <c r="FF23" s="586"/>
      <c r="FG23" s="586"/>
      <c r="FH23" s="586"/>
      <c r="FI23" s="586"/>
      <c r="FJ23" s="586"/>
      <c r="FK23" s="599"/>
    </row>
    <row r="24" spans="1:167" s="45" customFormat="1" ht="14.25" customHeight="1" thickTop="1">
      <c r="A24" s="590" t="s">
        <v>588</v>
      </c>
      <c r="B24" s="591"/>
      <c r="C24" s="591"/>
      <c r="D24" s="591"/>
      <c r="E24" s="591"/>
      <c r="F24" s="591"/>
      <c r="G24" s="591"/>
      <c r="H24" s="591"/>
      <c r="I24" s="591"/>
      <c r="J24" s="591"/>
      <c r="K24" s="591"/>
      <c r="L24" s="591"/>
      <c r="M24" s="591"/>
      <c r="N24" s="591"/>
      <c r="O24" s="591"/>
      <c r="P24" s="591"/>
      <c r="Q24" s="591"/>
      <c r="R24" s="591"/>
      <c r="S24" s="591"/>
      <c r="T24" s="591"/>
      <c r="U24" s="591"/>
      <c r="V24" s="591"/>
      <c r="W24" s="592"/>
      <c r="X24" s="593">
        <v>0</v>
      </c>
      <c r="Y24" s="594"/>
      <c r="Z24" s="594"/>
      <c r="AA24" s="594"/>
      <c r="AB24" s="594"/>
      <c r="AC24" s="594"/>
      <c r="AD24" s="594"/>
      <c r="AE24" s="594"/>
      <c r="AF24" s="594"/>
      <c r="AG24" s="594"/>
      <c r="AH24" s="595"/>
      <c r="AI24" s="593"/>
      <c r="AJ24" s="594"/>
      <c r="AK24" s="594"/>
      <c r="AL24" s="594"/>
      <c r="AM24" s="594"/>
      <c r="AN24" s="594"/>
      <c r="AO24" s="594"/>
      <c r="AP24" s="594"/>
      <c r="AQ24" s="594"/>
      <c r="AR24" s="595"/>
      <c r="AS24" s="593"/>
      <c r="AT24" s="594"/>
      <c r="AU24" s="594"/>
      <c r="AV24" s="594"/>
      <c r="AW24" s="594"/>
      <c r="AX24" s="594"/>
      <c r="AY24" s="594"/>
      <c r="AZ24" s="594"/>
      <c r="BA24" s="594"/>
      <c r="BB24" s="595"/>
      <c r="BC24" s="593">
        <v>5718457999.8800001</v>
      </c>
      <c r="BD24" s="594"/>
      <c r="BE24" s="594"/>
      <c r="BF24" s="594"/>
      <c r="BG24" s="594"/>
      <c r="BH24" s="594"/>
      <c r="BI24" s="594"/>
      <c r="BJ24" s="594"/>
      <c r="BK24" s="594"/>
      <c r="BL24" s="594"/>
      <c r="BM24" s="594"/>
      <c r="BN24" s="594"/>
      <c r="BO24" s="595"/>
      <c r="BP24" s="593">
        <v>0</v>
      </c>
      <c r="BQ24" s="594"/>
      <c r="BR24" s="594"/>
      <c r="BS24" s="594"/>
      <c r="BT24" s="594"/>
      <c r="BU24" s="594"/>
      <c r="BV24" s="594"/>
      <c r="BW24" s="594"/>
      <c r="BX24" s="594"/>
      <c r="BY24" s="594"/>
      <c r="BZ24" s="594"/>
      <c r="CA24" s="594"/>
      <c r="CB24" s="595"/>
      <c r="CC24" s="593">
        <v>5718457999.8800001</v>
      </c>
      <c r="CD24" s="594"/>
      <c r="CE24" s="594"/>
      <c r="CF24" s="594"/>
      <c r="CG24" s="594"/>
      <c r="CH24" s="594"/>
      <c r="CI24" s="594"/>
      <c r="CJ24" s="594"/>
      <c r="CK24" s="594"/>
      <c r="CL24" s="594"/>
      <c r="CM24" s="594"/>
      <c r="CN24" s="595"/>
      <c r="CO24" s="593">
        <v>0</v>
      </c>
      <c r="CP24" s="594"/>
      <c r="CQ24" s="594"/>
      <c r="CR24" s="594"/>
      <c r="CS24" s="594"/>
      <c r="CT24" s="594"/>
      <c r="CU24" s="594"/>
      <c r="CV24" s="594"/>
      <c r="CW24" s="594"/>
      <c r="CX24" s="594"/>
      <c r="CY24" s="594"/>
      <c r="CZ24" s="595"/>
      <c r="DA24" s="578">
        <f t="shared" ref="DA24:DA31" si="0">X24+BC24-CC24</f>
        <v>0</v>
      </c>
      <c r="DB24" s="579"/>
      <c r="DC24" s="579"/>
      <c r="DD24" s="579"/>
      <c r="DE24" s="579"/>
      <c r="DF24" s="579"/>
      <c r="DG24" s="579"/>
      <c r="DH24" s="579"/>
      <c r="DI24" s="579"/>
      <c r="DJ24" s="579"/>
      <c r="DK24" s="580"/>
      <c r="DL24" s="593"/>
      <c r="DM24" s="594"/>
      <c r="DN24" s="594"/>
      <c r="DO24" s="594"/>
      <c r="DP24" s="594"/>
      <c r="DQ24" s="594"/>
      <c r="DR24" s="594"/>
      <c r="DS24" s="594"/>
      <c r="DT24" s="594"/>
      <c r="DU24" s="595"/>
      <c r="DV24" s="593"/>
      <c r="DW24" s="594"/>
      <c r="DX24" s="594"/>
      <c r="DY24" s="594"/>
      <c r="DZ24" s="594"/>
      <c r="EA24" s="594"/>
      <c r="EB24" s="594"/>
      <c r="EC24" s="594"/>
      <c r="ED24" s="594"/>
      <c r="EE24" s="595"/>
      <c r="EF24" s="593"/>
      <c r="EG24" s="594"/>
      <c r="EH24" s="594"/>
      <c r="EI24" s="594"/>
      <c r="EJ24" s="594"/>
      <c r="EK24" s="594"/>
      <c r="EL24" s="594"/>
      <c r="EM24" s="594"/>
      <c r="EN24" s="594"/>
      <c r="EO24" s="594"/>
      <c r="EP24" s="594"/>
      <c r="EQ24" s="595"/>
      <c r="ER24" s="593"/>
      <c r="ES24" s="594"/>
      <c r="ET24" s="594"/>
      <c r="EU24" s="594"/>
      <c r="EV24" s="594"/>
      <c r="EW24" s="594"/>
      <c r="EX24" s="594"/>
      <c r="EY24" s="594"/>
      <c r="EZ24" s="594"/>
      <c r="FA24" s="595"/>
      <c r="FB24" s="593"/>
      <c r="FC24" s="594"/>
      <c r="FD24" s="594"/>
      <c r="FE24" s="594"/>
      <c r="FF24" s="594"/>
      <c r="FG24" s="594"/>
      <c r="FH24" s="594"/>
      <c r="FI24" s="594"/>
      <c r="FJ24" s="594"/>
      <c r="FK24" s="597"/>
    </row>
    <row r="25" spans="1:167" s="45" customFormat="1" ht="14.25" customHeight="1">
      <c r="A25" s="582" t="s">
        <v>589</v>
      </c>
      <c r="B25" s="583"/>
      <c r="C25" s="583"/>
      <c r="D25" s="583"/>
      <c r="E25" s="583"/>
      <c r="F25" s="583"/>
      <c r="G25" s="583"/>
      <c r="H25" s="583"/>
      <c r="I25" s="583"/>
      <c r="J25" s="583"/>
      <c r="K25" s="583"/>
      <c r="L25" s="583"/>
      <c r="M25" s="583"/>
      <c r="N25" s="583"/>
      <c r="O25" s="583"/>
      <c r="P25" s="583"/>
      <c r="Q25" s="583"/>
      <c r="R25" s="583"/>
      <c r="S25" s="583"/>
      <c r="T25" s="583"/>
      <c r="U25" s="583"/>
      <c r="V25" s="583"/>
      <c r="W25" s="584"/>
      <c r="X25" s="578">
        <v>0</v>
      </c>
      <c r="Y25" s="579"/>
      <c r="Z25" s="579"/>
      <c r="AA25" s="579"/>
      <c r="AB25" s="579"/>
      <c r="AC25" s="579"/>
      <c r="AD25" s="579"/>
      <c r="AE25" s="579"/>
      <c r="AF25" s="579"/>
      <c r="AG25" s="579"/>
      <c r="AH25" s="580"/>
      <c r="AI25" s="578"/>
      <c r="AJ25" s="579"/>
      <c r="AK25" s="579"/>
      <c r="AL25" s="579"/>
      <c r="AM25" s="579"/>
      <c r="AN25" s="579"/>
      <c r="AO25" s="579"/>
      <c r="AP25" s="579"/>
      <c r="AQ25" s="579"/>
      <c r="AR25" s="580"/>
      <c r="AS25" s="578"/>
      <c r="AT25" s="579"/>
      <c r="AU25" s="579"/>
      <c r="AV25" s="579"/>
      <c r="AW25" s="579"/>
      <c r="AX25" s="579"/>
      <c r="AY25" s="579"/>
      <c r="AZ25" s="579"/>
      <c r="BA25" s="579"/>
      <c r="BB25" s="580"/>
      <c r="BC25" s="578">
        <v>8646505209</v>
      </c>
      <c r="BD25" s="579"/>
      <c r="BE25" s="579"/>
      <c r="BF25" s="579"/>
      <c r="BG25" s="579"/>
      <c r="BH25" s="579"/>
      <c r="BI25" s="579"/>
      <c r="BJ25" s="579"/>
      <c r="BK25" s="579"/>
      <c r="BL25" s="579"/>
      <c r="BM25" s="579"/>
      <c r="BN25" s="579"/>
      <c r="BO25" s="580"/>
      <c r="BP25" s="578">
        <v>0</v>
      </c>
      <c r="BQ25" s="579"/>
      <c r="BR25" s="579"/>
      <c r="BS25" s="579"/>
      <c r="BT25" s="579"/>
      <c r="BU25" s="579"/>
      <c r="BV25" s="579"/>
      <c r="BW25" s="579"/>
      <c r="BX25" s="579"/>
      <c r="BY25" s="579"/>
      <c r="BZ25" s="579"/>
      <c r="CA25" s="579"/>
      <c r="CB25" s="580"/>
      <c r="CC25" s="578">
        <v>8646505209</v>
      </c>
      <c r="CD25" s="579"/>
      <c r="CE25" s="579"/>
      <c r="CF25" s="579"/>
      <c r="CG25" s="579"/>
      <c r="CH25" s="579"/>
      <c r="CI25" s="579"/>
      <c r="CJ25" s="579"/>
      <c r="CK25" s="579"/>
      <c r="CL25" s="579"/>
      <c r="CM25" s="579"/>
      <c r="CN25" s="580"/>
      <c r="CO25" s="578">
        <v>0</v>
      </c>
      <c r="CP25" s="579"/>
      <c r="CQ25" s="579"/>
      <c r="CR25" s="579"/>
      <c r="CS25" s="579"/>
      <c r="CT25" s="579"/>
      <c r="CU25" s="579"/>
      <c r="CV25" s="579"/>
      <c r="CW25" s="579"/>
      <c r="CX25" s="579"/>
      <c r="CY25" s="579"/>
      <c r="CZ25" s="580"/>
      <c r="DA25" s="578">
        <f t="shared" si="0"/>
        <v>0</v>
      </c>
      <c r="DB25" s="579"/>
      <c r="DC25" s="579"/>
      <c r="DD25" s="579"/>
      <c r="DE25" s="579"/>
      <c r="DF25" s="579"/>
      <c r="DG25" s="579"/>
      <c r="DH25" s="579"/>
      <c r="DI25" s="579"/>
      <c r="DJ25" s="579"/>
      <c r="DK25" s="580"/>
      <c r="DL25" s="578"/>
      <c r="DM25" s="579"/>
      <c r="DN25" s="579"/>
      <c r="DO25" s="579"/>
      <c r="DP25" s="579"/>
      <c r="DQ25" s="579"/>
      <c r="DR25" s="579"/>
      <c r="DS25" s="579"/>
      <c r="DT25" s="579"/>
      <c r="DU25" s="580"/>
      <c r="DV25" s="578"/>
      <c r="DW25" s="579"/>
      <c r="DX25" s="579"/>
      <c r="DY25" s="579"/>
      <c r="DZ25" s="579"/>
      <c r="EA25" s="579"/>
      <c r="EB25" s="579"/>
      <c r="EC25" s="579"/>
      <c r="ED25" s="579"/>
      <c r="EE25" s="580"/>
      <c r="EF25" s="578"/>
      <c r="EG25" s="579"/>
      <c r="EH25" s="579"/>
      <c r="EI25" s="579"/>
      <c r="EJ25" s="579"/>
      <c r="EK25" s="579"/>
      <c r="EL25" s="579"/>
      <c r="EM25" s="579"/>
      <c r="EN25" s="579"/>
      <c r="EO25" s="579"/>
      <c r="EP25" s="579"/>
      <c r="EQ25" s="580"/>
      <c r="ER25" s="578"/>
      <c r="ES25" s="579"/>
      <c r="ET25" s="579"/>
      <c r="EU25" s="579"/>
      <c r="EV25" s="579"/>
      <c r="EW25" s="579"/>
      <c r="EX25" s="579"/>
      <c r="EY25" s="579"/>
      <c r="EZ25" s="579"/>
      <c r="FA25" s="580"/>
      <c r="FB25" s="578"/>
      <c r="FC25" s="579"/>
      <c r="FD25" s="579"/>
      <c r="FE25" s="579"/>
      <c r="FF25" s="579"/>
      <c r="FG25" s="579"/>
      <c r="FH25" s="579"/>
      <c r="FI25" s="579"/>
      <c r="FJ25" s="579"/>
      <c r="FK25" s="581"/>
    </row>
    <row r="26" spans="1:167" s="45" customFormat="1" ht="14.25" customHeight="1">
      <c r="A26" s="582" t="s">
        <v>590</v>
      </c>
      <c r="B26" s="583"/>
      <c r="C26" s="583"/>
      <c r="D26" s="583"/>
      <c r="E26" s="583"/>
      <c r="F26" s="583"/>
      <c r="G26" s="583"/>
      <c r="H26" s="583"/>
      <c r="I26" s="583"/>
      <c r="J26" s="583"/>
      <c r="K26" s="583"/>
      <c r="L26" s="583"/>
      <c r="M26" s="583"/>
      <c r="N26" s="583"/>
      <c r="O26" s="583"/>
      <c r="P26" s="583"/>
      <c r="Q26" s="583"/>
      <c r="R26" s="583"/>
      <c r="S26" s="583"/>
      <c r="T26" s="583"/>
      <c r="U26" s="583"/>
      <c r="V26" s="583"/>
      <c r="W26" s="584"/>
      <c r="X26" s="578">
        <v>0</v>
      </c>
      <c r="Y26" s="579"/>
      <c r="Z26" s="579"/>
      <c r="AA26" s="579"/>
      <c r="AB26" s="579"/>
      <c r="AC26" s="579"/>
      <c r="AD26" s="579"/>
      <c r="AE26" s="579"/>
      <c r="AF26" s="579"/>
      <c r="AG26" s="579"/>
      <c r="AH26" s="580"/>
      <c r="AI26" s="578"/>
      <c r="AJ26" s="579"/>
      <c r="AK26" s="579"/>
      <c r="AL26" s="579"/>
      <c r="AM26" s="579"/>
      <c r="AN26" s="579"/>
      <c r="AO26" s="579"/>
      <c r="AP26" s="579"/>
      <c r="AQ26" s="579"/>
      <c r="AR26" s="580"/>
      <c r="AS26" s="578"/>
      <c r="AT26" s="579"/>
      <c r="AU26" s="579"/>
      <c r="AV26" s="579"/>
      <c r="AW26" s="579"/>
      <c r="AX26" s="579"/>
      <c r="AY26" s="579"/>
      <c r="AZ26" s="579"/>
      <c r="BA26" s="579"/>
      <c r="BB26" s="580"/>
      <c r="BC26" s="578">
        <v>72886180802.429993</v>
      </c>
      <c r="BD26" s="579"/>
      <c r="BE26" s="579"/>
      <c r="BF26" s="579"/>
      <c r="BG26" s="579"/>
      <c r="BH26" s="579"/>
      <c r="BI26" s="579"/>
      <c r="BJ26" s="579"/>
      <c r="BK26" s="579"/>
      <c r="BL26" s="579"/>
      <c r="BM26" s="579"/>
      <c r="BN26" s="579"/>
      <c r="BO26" s="580"/>
      <c r="BP26" s="578">
        <v>0</v>
      </c>
      <c r="BQ26" s="579"/>
      <c r="BR26" s="579"/>
      <c r="BS26" s="579"/>
      <c r="BT26" s="579"/>
      <c r="BU26" s="579"/>
      <c r="BV26" s="579"/>
      <c r="BW26" s="579"/>
      <c r="BX26" s="579"/>
      <c r="BY26" s="579"/>
      <c r="BZ26" s="579"/>
      <c r="CA26" s="579"/>
      <c r="CB26" s="580"/>
      <c r="CC26" s="578">
        <v>72886180802.429993</v>
      </c>
      <c r="CD26" s="579"/>
      <c r="CE26" s="579"/>
      <c r="CF26" s="579"/>
      <c r="CG26" s="579"/>
      <c r="CH26" s="579"/>
      <c r="CI26" s="579"/>
      <c r="CJ26" s="579"/>
      <c r="CK26" s="579"/>
      <c r="CL26" s="579"/>
      <c r="CM26" s="579"/>
      <c r="CN26" s="580"/>
      <c r="CO26" s="578">
        <v>0</v>
      </c>
      <c r="CP26" s="579"/>
      <c r="CQ26" s="579"/>
      <c r="CR26" s="579"/>
      <c r="CS26" s="579"/>
      <c r="CT26" s="579"/>
      <c r="CU26" s="579"/>
      <c r="CV26" s="579"/>
      <c r="CW26" s="579"/>
      <c r="CX26" s="579"/>
      <c r="CY26" s="579"/>
      <c r="CZ26" s="580"/>
      <c r="DA26" s="578">
        <f t="shared" si="0"/>
        <v>0</v>
      </c>
      <c r="DB26" s="579"/>
      <c r="DC26" s="579"/>
      <c r="DD26" s="579"/>
      <c r="DE26" s="579"/>
      <c r="DF26" s="579"/>
      <c r="DG26" s="579"/>
      <c r="DH26" s="579"/>
      <c r="DI26" s="579"/>
      <c r="DJ26" s="579"/>
      <c r="DK26" s="580"/>
      <c r="DL26" s="578"/>
      <c r="DM26" s="579"/>
      <c r="DN26" s="579"/>
      <c r="DO26" s="579"/>
      <c r="DP26" s="579"/>
      <c r="DQ26" s="579"/>
      <c r="DR26" s="579"/>
      <c r="DS26" s="579"/>
      <c r="DT26" s="579"/>
      <c r="DU26" s="580"/>
      <c r="DV26" s="578"/>
      <c r="DW26" s="579"/>
      <c r="DX26" s="579"/>
      <c r="DY26" s="579"/>
      <c r="DZ26" s="579"/>
      <c r="EA26" s="579"/>
      <c r="EB26" s="579"/>
      <c r="EC26" s="579"/>
      <c r="ED26" s="579"/>
      <c r="EE26" s="580"/>
      <c r="EF26" s="578"/>
      <c r="EG26" s="579"/>
      <c r="EH26" s="579"/>
      <c r="EI26" s="579"/>
      <c r="EJ26" s="579"/>
      <c r="EK26" s="579"/>
      <c r="EL26" s="579"/>
      <c r="EM26" s="579"/>
      <c r="EN26" s="579"/>
      <c r="EO26" s="579"/>
      <c r="EP26" s="579"/>
      <c r="EQ26" s="580"/>
      <c r="ER26" s="578"/>
      <c r="ES26" s="579"/>
      <c r="ET26" s="579"/>
      <c r="EU26" s="579"/>
      <c r="EV26" s="579"/>
      <c r="EW26" s="579"/>
      <c r="EX26" s="579"/>
      <c r="EY26" s="579"/>
      <c r="EZ26" s="579"/>
      <c r="FA26" s="580"/>
      <c r="FB26" s="578"/>
      <c r="FC26" s="579"/>
      <c r="FD26" s="579"/>
      <c r="FE26" s="579"/>
      <c r="FF26" s="579"/>
      <c r="FG26" s="579"/>
      <c r="FH26" s="579"/>
      <c r="FI26" s="579"/>
      <c r="FJ26" s="579"/>
      <c r="FK26" s="581"/>
    </row>
    <row r="27" spans="1:167" s="45" customFormat="1" ht="14.25" customHeight="1">
      <c r="A27" s="582" t="s">
        <v>591</v>
      </c>
      <c r="B27" s="583"/>
      <c r="C27" s="583"/>
      <c r="D27" s="583"/>
      <c r="E27" s="583"/>
      <c r="F27" s="583"/>
      <c r="G27" s="583"/>
      <c r="H27" s="583"/>
      <c r="I27" s="583"/>
      <c r="J27" s="583"/>
      <c r="K27" s="583"/>
      <c r="L27" s="583"/>
      <c r="M27" s="583"/>
      <c r="N27" s="583"/>
      <c r="O27" s="583"/>
      <c r="P27" s="583"/>
      <c r="Q27" s="583"/>
      <c r="R27" s="583"/>
      <c r="S27" s="583"/>
      <c r="T27" s="583"/>
      <c r="U27" s="583"/>
      <c r="V27" s="583"/>
      <c r="W27" s="584"/>
      <c r="X27" s="578">
        <v>0</v>
      </c>
      <c r="Y27" s="579"/>
      <c r="Z27" s="579"/>
      <c r="AA27" s="579"/>
      <c r="AB27" s="579"/>
      <c r="AC27" s="579"/>
      <c r="AD27" s="579"/>
      <c r="AE27" s="579"/>
      <c r="AF27" s="579"/>
      <c r="AG27" s="579"/>
      <c r="AH27" s="580"/>
      <c r="AI27" s="578"/>
      <c r="AJ27" s="579"/>
      <c r="AK27" s="579"/>
      <c r="AL27" s="579"/>
      <c r="AM27" s="579"/>
      <c r="AN27" s="579"/>
      <c r="AO27" s="579"/>
      <c r="AP27" s="579"/>
      <c r="AQ27" s="579"/>
      <c r="AR27" s="580"/>
      <c r="AS27" s="578"/>
      <c r="AT27" s="579"/>
      <c r="AU27" s="579"/>
      <c r="AV27" s="579"/>
      <c r="AW27" s="579"/>
      <c r="AX27" s="579"/>
      <c r="AY27" s="579"/>
      <c r="AZ27" s="579"/>
      <c r="BA27" s="579"/>
      <c r="BB27" s="580"/>
      <c r="BC27" s="578">
        <v>156317200.91999999</v>
      </c>
      <c r="BD27" s="579"/>
      <c r="BE27" s="579"/>
      <c r="BF27" s="579"/>
      <c r="BG27" s="579"/>
      <c r="BH27" s="579"/>
      <c r="BI27" s="579"/>
      <c r="BJ27" s="579"/>
      <c r="BK27" s="579"/>
      <c r="BL27" s="579"/>
      <c r="BM27" s="579"/>
      <c r="BN27" s="579"/>
      <c r="BO27" s="580"/>
      <c r="BP27" s="578">
        <v>0</v>
      </c>
      <c r="BQ27" s="579"/>
      <c r="BR27" s="579"/>
      <c r="BS27" s="579"/>
      <c r="BT27" s="579"/>
      <c r="BU27" s="579"/>
      <c r="BV27" s="579"/>
      <c r="BW27" s="579"/>
      <c r="BX27" s="579"/>
      <c r="BY27" s="579"/>
      <c r="BZ27" s="579"/>
      <c r="CA27" s="579"/>
      <c r="CB27" s="580"/>
      <c r="CC27" s="578">
        <v>156317200.91999999</v>
      </c>
      <c r="CD27" s="579"/>
      <c r="CE27" s="579"/>
      <c r="CF27" s="579"/>
      <c r="CG27" s="579"/>
      <c r="CH27" s="579"/>
      <c r="CI27" s="579"/>
      <c r="CJ27" s="579"/>
      <c r="CK27" s="579"/>
      <c r="CL27" s="579"/>
      <c r="CM27" s="579"/>
      <c r="CN27" s="580"/>
      <c r="CO27" s="578">
        <v>0</v>
      </c>
      <c r="CP27" s="579"/>
      <c r="CQ27" s="579"/>
      <c r="CR27" s="579"/>
      <c r="CS27" s="579"/>
      <c r="CT27" s="579"/>
      <c r="CU27" s="579"/>
      <c r="CV27" s="579"/>
      <c r="CW27" s="579"/>
      <c r="CX27" s="579"/>
      <c r="CY27" s="579"/>
      <c r="CZ27" s="580"/>
      <c r="DA27" s="578">
        <f t="shared" si="0"/>
        <v>0</v>
      </c>
      <c r="DB27" s="579"/>
      <c r="DC27" s="579"/>
      <c r="DD27" s="579"/>
      <c r="DE27" s="579"/>
      <c r="DF27" s="579"/>
      <c r="DG27" s="579"/>
      <c r="DH27" s="579"/>
      <c r="DI27" s="579"/>
      <c r="DJ27" s="579"/>
      <c r="DK27" s="580"/>
      <c r="DL27" s="578"/>
      <c r="DM27" s="579"/>
      <c r="DN27" s="579"/>
      <c r="DO27" s="579"/>
      <c r="DP27" s="579"/>
      <c r="DQ27" s="579"/>
      <c r="DR27" s="579"/>
      <c r="DS27" s="579"/>
      <c r="DT27" s="579"/>
      <c r="DU27" s="580"/>
      <c r="DV27" s="578"/>
      <c r="DW27" s="579"/>
      <c r="DX27" s="579"/>
      <c r="DY27" s="579"/>
      <c r="DZ27" s="579"/>
      <c r="EA27" s="579"/>
      <c r="EB27" s="579"/>
      <c r="EC27" s="579"/>
      <c r="ED27" s="579"/>
      <c r="EE27" s="580"/>
      <c r="EF27" s="578"/>
      <c r="EG27" s="579"/>
      <c r="EH27" s="579"/>
      <c r="EI27" s="579"/>
      <c r="EJ27" s="579"/>
      <c r="EK27" s="579"/>
      <c r="EL27" s="579"/>
      <c r="EM27" s="579"/>
      <c r="EN27" s="579"/>
      <c r="EO27" s="579"/>
      <c r="EP27" s="579"/>
      <c r="EQ27" s="580"/>
      <c r="ER27" s="578"/>
      <c r="ES27" s="579"/>
      <c r="ET27" s="579"/>
      <c r="EU27" s="579"/>
      <c r="EV27" s="579"/>
      <c r="EW27" s="579"/>
      <c r="EX27" s="579"/>
      <c r="EY27" s="579"/>
      <c r="EZ27" s="579"/>
      <c r="FA27" s="580"/>
      <c r="FB27" s="578"/>
      <c r="FC27" s="579"/>
      <c r="FD27" s="579"/>
      <c r="FE27" s="579"/>
      <c r="FF27" s="579"/>
      <c r="FG27" s="579"/>
      <c r="FH27" s="579"/>
      <c r="FI27" s="579"/>
      <c r="FJ27" s="579"/>
      <c r="FK27" s="581"/>
    </row>
    <row r="28" spans="1:167" s="45" customFormat="1" ht="14.25" customHeight="1">
      <c r="A28" s="582" t="s">
        <v>639</v>
      </c>
      <c r="B28" s="583"/>
      <c r="C28" s="583"/>
      <c r="D28" s="583"/>
      <c r="E28" s="583"/>
      <c r="F28" s="583"/>
      <c r="G28" s="583"/>
      <c r="H28" s="583"/>
      <c r="I28" s="583"/>
      <c r="J28" s="583"/>
      <c r="K28" s="583"/>
      <c r="L28" s="583"/>
      <c r="M28" s="583"/>
      <c r="N28" s="583"/>
      <c r="O28" s="583"/>
      <c r="P28" s="583"/>
      <c r="Q28" s="583"/>
      <c r="R28" s="583"/>
      <c r="S28" s="583"/>
      <c r="T28" s="583"/>
      <c r="U28" s="583"/>
      <c r="V28" s="583"/>
      <c r="W28" s="584"/>
      <c r="X28" s="578">
        <v>0</v>
      </c>
      <c r="Y28" s="579"/>
      <c r="Z28" s="579"/>
      <c r="AA28" s="579"/>
      <c r="AB28" s="579"/>
      <c r="AC28" s="579"/>
      <c r="AD28" s="579"/>
      <c r="AE28" s="579"/>
      <c r="AF28" s="579"/>
      <c r="AG28" s="579"/>
      <c r="AH28" s="580"/>
      <c r="AI28" s="578"/>
      <c r="AJ28" s="579"/>
      <c r="AK28" s="579"/>
      <c r="AL28" s="579"/>
      <c r="AM28" s="579"/>
      <c r="AN28" s="579"/>
      <c r="AO28" s="579"/>
      <c r="AP28" s="579"/>
      <c r="AQ28" s="579"/>
      <c r="AR28" s="580"/>
      <c r="AS28" s="578"/>
      <c r="AT28" s="579"/>
      <c r="AU28" s="579"/>
      <c r="AV28" s="579"/>
      <c r="AW28" s="579"/>
      <c r="AX28" s="579"/>
      <c r="AY28" s="579"/>
      <c r="AZ28" s="579"/>
      <c r="BA28" s="579"/>
      <c r="BB28" s="580"/>
      <c r="BC28" s="578">
        <v>1321534750.95</v>
      </c>
      <c r="BD28" s="579"/>
      <c r="BE28" s="579"/>
      <c r="BF28" s="579"/>
      <c r="BG28" s="579"/>
      <c r="BH28" s="579"/>
      <c r="BI28" s="579"/>
      <c r="BJ28" s="579"/>
      <c r="BK28" s="579"/>
      <c r="BL28" s="579"/>
      <c r="BM28" s="579"/>
      <c r="BN28" s="579"/>
      <c r="BO28" s="580"/>
      <c r="BP28" s="578">
        <v>0</v>
      </c>
      <c r="BQ28" s="579"/>
      <c r="BR28" s="579"/>
      <c r="BS28" s="579"/>
      <c r="BT28" s="579"/>
      <c r="BU28" s="579"/>
      <c r="BV28" s="579"/>
      <c r="BW28" s="579"/>
      <c r="BX28" s="579"/>
      <c r="BY28" s="579"/>
      <c r="BZ28" s="579"/>
      <c r="CA28" s="579"/>
      <c r="CB28" s="580"/>
      <c r="CC28" s="578">
        <v>1321534750.95</v>
      </c>
      <c r="CD28" s="579"/>
      <c r="CE28" s="579"/>
      <c r="CF28" s="579"/>
      <c r="CG28" s="579"/>
      <c r="CH28" s="579"/>
      <c r="CI28" s="579"/>
      <c r="CJ28" s="579"/>
      <c r="CK28" s="579"/>
      <c r="CL28" s="579"/>
      <c r="CM28" s="579"/>
      <c r="CN28" s="580"/>
      <c r="CO28" s="578">
        <v>0</v>
      </c>
      <c r="CP28" s="579"/>
      <c r="CQ28" s="579"/>
      <c r="CR28" s="579"/>
      <c r="CS28" s="579"/>
      <c r="CT28" s="579"/>
      <c r="CU28" s="579"/>
      <c r="CV28" s="579"/>
      <c r="CW28" s="579"/>
      <c r="CX28" s="579"/>
      <c r="CY28" s="579"/>
      <c r="CZ28" s="580"/>
      <c r="DA28" s="578">
        <f t="shared" ref="DA28" si="1">X28+BC28-CC28</f>
        <v>0</v>
      </c>
      <c r="DB28" s="579"/>
      <c r="DC28" s="579"/>
      <c r="DD28" s="579"/>
      <c r="DE28" s="579"/>
      <c r="DF28" s="579"/>
      <c r="DG28" s="579"/>
      <c r="DH28" s="579"/>
      <c r="DI28" s="579"/>
      <c r="DJ28" s="579"/>
      <c r="DK28" s="580"/>
      <c r="DL28" s="578"/>
      <c r="DM28" s="579"/>
      <c r="DN28" s="579"/>
      <c r="DO28" s="579"/>
      <c r="DP28" s="579"/>
      <c r="DQ28" s="579"/>
      <c r="DR28" s="579"/>
      <c r="DS28" s="579"/>
      <c r="DT28" s="579"/>
      <c r="DU28" s="580"/>
      <c r="DV28" s="578"/>
      <c r="DW28" s="579"/>
      <c r="DX28" s="579"/>
      <c r="DY28" s="579"/>
      <c r="DZ28" s="579"/>
      <c r="EA28" s="579"/>
      <c r="EB28" s="579"/>
      <c r="EC28" s="579"/>
      <c r="ED28" s="579"/>
      <c r="EE28" s="580"/>
      <c r="EF28" s="578"/>
      <c r="EG28" s="579"/>
      <c r="EH28" s="579"/>
      <c r="EI28" s="579"/>
      <c r="EJ28" s="579"/>
      <c r="EK28" s="579"/>
      <c r="EL28" s="579"/>
      <c r="EM28" s="579"/>
      <c r="EN28" s="579"/>
      <c r="EO28" s="579"/>
      <c r="EP28" s="579"/>
      <c r="EQ28" s="580"/>
      <c r="ER28" s="578"/>
      <c r="ES28" s="579"/>
      <c r="ET28" s="579"/>
      <c r="EU28" s="579"/>
      <c r="EV28" s="579"/>
      <c r="EW28" s="579"/>
      <c r="EX28" s="579"/>
      <c r="EY28" s="579"/>
      <c r="EZ28" s="579"/>
      <c r="FA28" s="580"/>
      <c r="FB28" s="578"/>
      <c r="FC28" s="579"/>
      <c r="FD28" s="579"/>
      <c r="FE28" s="579"/>
      <c r="FF28" s="579"/>
      <c r="FG28" s="579"/>
      <c r="FH28" s="579"/>
      <c r="FI28" s="579"/>
      <c r="FJ28" s="579"/>
      <c r="FK28" s="581"/>
    </row>
    <row r="29" spans="1:167" s="45" customFormat="1" ht="14.25" customHeight="1">
      <c r="A29" s="582" t="s">
        <v>592</v>
      </c>
      <c r="B29" s="583"/>
      <c r="C29" s="583"/>
      <c r="D29" s="583"/>
      <c r="E29" s="583"/>
      <c r="F29" s="583"/>
      <c r="G29" s="583"/>
      <c r="H29" s="583"/>
      <c r="I29" s="583"/>
      <c r="J29" s="583"/>
      <c r="K29" s="583"/>
      <c r="L29" s="583"/>
      <c r="M29" s="583"/>
      <c r="N29" s="583"/>
      <c r="O29" s="583"/>
      <c r="P29" s="583"/>
      <c r="Q29" s="583"/>
      <c r="R29" s="583"/>
      <c r="S29" s="583"/>
      <c r="T29" s="583"/>
      <c r="U29" s="583"/>
      <c r="V29" s="583"/>
      <c r="W29" s="584"/>
      <c r="X29" s="578">
        <v>0</v>
      </c>
      <c r="Y29" s="579"/>
      <c r="Z29" s="579"/>
      <c r="AA29" s="579"/>
      <c r="AB29" s="579"/>
      <c r="AC29" s="579"/>
      <c r="AD29" s="579"/>
      <c r="AE29" s="579"/>
      <c r="AF29" s="579"/>
      <c r="AG29" s="579"/>
      <c r="AH29" s="580"/>
      <c r="AI29" s="578"/>
      <c r="AJ29" s="579"/>
      <c r="AK29" s="579"/>
      <c r="AL29" s="579"/>
      <c r="AM29" s="579"/>
      <c r="AN29" s="579"/>
      <c r="AO29" s="579"/>
      <c r="AP29" s="579"/>
      <c r="AQ29" s="579"/>
      <c r="AR29" s="580"/>
      <c r="AS29" s="578"/>
      <c r="AT29" s="579"/>
      <c r="AU29" s="579"/>
      <c r="AV29" s="579"/>
      <c r="AW29" s="579"/>
      <c r="AX29" s="579"/>
      <c r="AY29" s="579"/>
      <c r="AZ29" s="579"/>
      <c r="BA29" s="579"/>
      <c r="BB29" s="580"/>
      <c r="BC29" s="578">
        <v>6556944044.3699999</v>
      </c>
      <c r="BD29" s="579"/>
      <c r="BE29" s="579"/>
      <c r="BF29" s="579"/>
      <c r="BG29" s="579"/>
      <c r="BH29" s="579"/>
      <c r="BI29" s="579"/>
      <c r="BJ29" s="579"/>
      <c r="BK29" s="579"/>
      <c r="BL29" s="579"/>
      <c r="BM29" s="579"/>
      <c r="BN29" s="579"/>
      <c r="BO29" s="580"/>
      <c r="BP29" s="578">
        <v>0</v>
      </c>
      <c r="BQ29" s="579"/>
      <c r="BR29" s="579"/>
      <c r="BS29" s="579"/>
      <c r="BT29" s="579"/>
      <c r="BU29" s="579"/>
      <c r="BV29" s="579"/>
      <c r="BW29" s="579"/>
      <c r="BX29" s="579"/>
      <c r="BY29" s="579"/>
      <c r="BZ29" s="579"/>
      <c r="CA29" s="579"/>
      <c r="CB29" s="580"/>
      <c r="CC29" s="578">
        <v>6556944044.3699999</v>
      </c>
      <c r="CD29" s="579"/>
      <c r="CE29" s="579"/>
      <c r="CF29" s="579"/>
      <c r="CG29" s="579"/>
      <c r="CH29" s="579"/>
      <c r="CI29" s="579"/>
      <c r="CJ29" s="579"/>
      <c r="CK29" s="579"/>
      <c r="CL29" s="579"/>
      <c r="CM29" s="579"/>
      <c r="CN29" s="580"/>
      <c r="CO29" s="578">
        <v>0</v>
      </c>
      <c r="CP29" s="579"/>
      <c r="CQ29" s="579"/>
      <c r="CR29" s="579"/>
      <c r="CS29" s="579"/>
      <c r="CT29" s="579"/>
      <c r="CU29" s="579"/>
      <c r="CV29" s="579"/>
      <c r="CW29" s="579"/>
      <c r="CX29" s="579"/>
      <c r="CY29" s="579"/>
      <c r="CZ29" s="580"/>
      <c r="DA29" s="578">
        <f t="shared" si="0"/>
        <v>0</v>
      </c>
      <c r="DB29" s="579"/>
      <c r="DC29" s="579"/>
      <c r="DD29" s="579"/>
      <c r="DE29" s="579"/>
      <c r="DF29" s="579"/>
      <c r="DG29" s="579"/>
      <c r="DH29" s="579"/>
      <c r="DI29" s="579"/>
      <c r="DJ29" s="579"/>
      <c r="DK29" s="580"/>
      <c r="DL29" s="578"/>
      <c r="DM29" s="579"/>
      <c r="DN29" s="579"/>
      <c r="DO29" s="579"/>
      <c r="DP29" s="579"/>
      <c r="DQ29" s="579"/>
      <c r="DR29" s="579"/>
      <c r="DS29" s="579"/>
      <c r="DT29" s="579"/>
      <c r="DU29" s="580"/>
      <c r="DV29" s="578"/>
      <c r="DW29" s="579"/>
      <c r="DX29" s="579"/>
      <c r="DY29" s="579"/>
      <c r="DZ29" s="579"/>
      <c r="EA29" s="579"/>
      <c r="EB29" s="579"/>
      <c r="EC29" s="579"/>
      <c r="ED29" s="579"/>
      <c r="EE29" s="580"/>
      <c r="EF29" s="578"/>
      <c r="EG29" s="579"/>
      <c r="EH29" s="579"/>
      <c r="EI29" s="579"/>
      <c r="EJ29" s="579"/>
      <c r="EK29" s="579"/>
      <c r="EL29" s="579"/>
      <c r="EM29" s="579"/>
      <c r="EN29" s="579"/>
      <c r="EO29" s="579"/>
      <c r="EP29" s="579"/>
      <c r="EQ29" s="580"/>
      <c r="ER29" s="578"/>
      <c r="ES29" s="579"/>
      <c r="ET29" s="579"/>
      <c r="EU29" s="579"/>
      <c r="EV29" s="579"/>
      <c r="EW29" s="579"/>
      <c r="EX29" s="579"/>
      <c r="EY29" s="579"/>
      <c r="EZ29" s="579"/>
      <c r="FA29" s="580"/>
      <c r="FB29" s="578"/>
      <c r="FC29" s="579"/>
      <c r="FD29" s="579"/>
      <c r="FE29" s="579"/>
      <c r="FF29" s="579"/>
      <c r="FG29" s="579"/>
      <c r="FH29" s="579"/>
      <c r="FI29" s="579"/>
      <c r="FJ29" s="579"/>
      <c r="FK29" s="581"/>
    </row>
    <row r="30" spans="1:167" s="45" customFormat="1" ht="14.25" customHeight="1">
      <c r="A30" s="590" t="s">
        <v>593</v>
      </c>
      <c r="B30" s="591"/>
      <c r="C30" s="591"/>
      <c r="D30" s="591"/>
      <c r="E30" s="591"/>
      <c r="F30" s="591"/>
      <c r="G30" s="591"/>
      <c r="H30" s="591"/>
      <c r="I30" s="591"/>
      <c r="J30" s="591"/>
      <c r="K30" s="591"/>
      <c r="L30" s="591"/>
      <c r="M30" s="591"/>
      <c r="N30" s="591"/>
      <c r="O30" s="591"/>
      <c r="P30" s="591"/>
      <c r="Q30" s="591"/>
      <c r="R30" s="591"/>
      <c r="S30" s="591"/>
      <c r="T30" s="591"/>
      <c r="U30" s="591"/>
      <c r="V30" s="591"/>
      <c r="W30" s="592"/>
      <c r="X30" s="593">
        <v>0</v>
      </c>
      <c r="Y30" s="594"/>
      <c r="Z30" s="594"/>
      <c r="AA30" s="594"/>
      <c r="AB30" s="594"/>
      <c r="AC30" s="594"/>
      <c r="AD30" s="594"/>
      <c r="AE30" s="594"/>
      <c r="AF30" s="594"/>
      <c r="AG30" s="594"/>
      <c r="AH30" s="595"/>
      <c r="AI30" s="593"/>
      <c r="AJ30" s="594"/>
      <c r="AK30" s="594"/>
      <c r="AL30" s="594"/>
      <c r="AM30" s="594"/>
      <c r="AN30" s="594"/>
      <c r="AO30" s="594"/>
      <c r="AP30" s="594"/>
      <c r="AQ30" s="594"/>
      <c r="AR30" s="595"/>
      <c r="AS30" s="593"/>
      <c r="AT30" s="594"/>
      <c r="AU30" s="594"/>
      <c r="AV30" s="594"/>
      <c r="AW30" s="594"/>
      <c r="AX30" s="594"/>
      <c r="AY30" s="594"/>
      <c r="AZ30" s="594"/>
      <c r="BA30" s="594"/>
      <c r="BB30" s="595"/>
      <c r="BC30" s="593">
        <v>1370399227.5899999</v>
      </c>
      <c r="BD30" s="594"/>
      <c r="BE30" s="594"/>
      <c r="BF30" s="594"/>
      <c r="BG30" s="594"/>
      <c r="BH30" s="594"/>
      <c r="BI30" s="594"/>
      <c r="BJ30" s="594"/>
      <c r="BK30" s="594"/>
      <c r="BL30" s="594"/>
      <c r="BM30" s="594"/>
      <c r="BN30" s="594"/>
      <c r="BO30" s="595"/>
      <c r="BP30" s="593">
        <v>0</v>
      </c>
      <c r="BQ30" s="594"/>
      <c r="BR30" s="594"/>
      <c r="BS30" s="594"/>
      <c r="BT30" s="594"/>
      <c r="BU30" s="594"/>
      <c r="BV30" s="594"/>
      <c r="BW30" s="594"/>
      <c r="BX30" s="594"/>
      <c r="BY30" s="594"/>
      <c r="BZ30" s="594"/>
      <c r="CA30" s="594"/>
      <c r="CB30" s="595"/>
      <c r="CC30" s="593">
        <v>1370399227.5899999</v>
      </c>
      <c r="CD30" s="594"/>
      <c r="CE30" s="594"/>
      <c r="CF30" s="594"/>
      <c r="CG30" s="594"/>
      <c r="CH30" s="594"/>
      <c r="CI30" s="594"/>
      <c r="CJ30" s="594"/>
      <c r="CK30" s="594"/>
      <c r="CL30" s="594"/>
      <c r="CM30" s="594"/>
      <c r="CN30" s="595"/>
      <c r="CO30" s="593">
        <v>0</v>
      </c>
      <c r="CP30" s="594"/>
      <c r="CQ30" s="594"/>
      <c r="CR30" s="594"/>
      <c r="CS30" s="594"/>
      <c r="CT30" s="594"/>
      <c r="CU30" s="594"/>
      <c r="CV30" s="594"/>
      <c r="CW30" s="594"/>
      <c r="CX30" s="594"/>
      <c r="CY30" s="594"/>
      <c r="CZ30" s="595"/>
      <c r="DA30" s="578">
        <f t="shared" si="0"/>
        <v>0</v>
      </c>
      <c r="DB30" s="579"/>
      <c r="DC30" s="579"/>
      <c r="DD30" s="579"/>
      <c r="DE30" s="579"/>
      <c r="DF30" s="579"/>
      <c r="DG30" s="579"/>
      <c r="DH30" s="579"/>
      <c r="DI30" s="579"/>
      <c r="DJ30" s="579"/>
      <c r="DK30" s="580"/>
      <c r="DL30" s="593"/>
      <c r="DM30" s="594"/>
      <c r="DN30" s="594"/>
      <c r="DO30" s="594"/>
      <c r="DP30" s="594"/>
      <c r="DQ30" s="594"/>
      <c r="DR30" s="594"/>
      <c r="DS30" s="594"/>
      <c r="DT30" s="594"/>
      <c r="DU30" s="595"/>
      <c r="DV30" s="593"/>
      <c r="DW30" s="594"/>
      <c r="DX30" s="594"/>
      <c r="DY30" s="594"/>
      <c r="DZ30" s="594"/>
      <c r="EA30" s="594"/>
      <c r="EB30" s="594"/>
      <c r="EC30" s="594"/>
      <c r="ED30" s="594"/>
      <c r="EE30" s="595"/>
      <c r="EF30" s="593"/>
      <c r="EG30" s="594"/>
      <c r="EH30" s="594"/>
      <c r="EI30" s="594"/>
      <c r="EJ30" s="594"/>
      <c r="EK30" s="594"/>
      <c r="EL30" s="594"/>
      <c r="EM30" s="594"/>
      <c r="EN30" s="594"/>
      <c r="EO30" s="594"/>
      <c r="EP30" s="594"/>
      <c r="EQ30" s="595"/>
      <c r="ER30" s="593"/>
      <c r="ES30" s="594"/>
      <c r="ET30" s="594"/>
      <c r="EU30" s="594"/>
      <c r="EV30" s="594"/>
      <c r="EW30" s="594"/>
      <c r="EX30" s="594"/>
      <c r="EY30" s="594"/>
      <c r="EZ30" s="594"/>
      <c r="FA30" s="595"/>
      <c r="FB30" s="593"/>
      <c r="FC30" s="594"/>
      <c r="FD30" s="594"/>
      <c r="FE30" s="594"/>
      <c r="FF30" s="594"/>
      <c r="FG30" s="594"/>
      <c r="FH30" s="594"/>
      <c r="FI30" s="594"/>
      <c r="FJ30" s="594"/>
      <c r="FK30" s="597"/>
    </row>
    <row r="31" spans="1:167" s="45" customFormat="1" ht="14.25" customHeight="1" thickBot="1">
      <c r="A31" s="590" t="s">
        <v>594</v>
      </c>
      <c r="B31" s="591"/>
      <c r="C31" s="591"/>
      <c r="D31" s="591"/>
      <c r="E31" s="591"/>
      <c r="F31" s="591"/>
      <c r="G31" s="591"/>
      <c r="H31" s="591"/>
      <c r="I31" s="591"/>
      <c r="J31" s="591"/>
      <c r="K31" s="591"/>
      <c r="L31" s="591"/>
      <c r="M31" s="591"/>
      <c r="N31" s="591"/>
      <c r="O31" s="591"/>
      <c r="P31" s="591"/>
      <c r="Q31" s="591"/>
      <c r="R31" s="591"/>
      <c r="S31" s="591"/>
      <c r="T31" s="591"/>
      <c r="U31" s="591"/>
      <c r="V31" s="591"/>
      <c r="W31" s="592"/>
      <c r="X31" s="593">
        <v>0</v>
      </c>
      <c r="Y31" s="594"/>
      <c r="Z31" s="594"/>
      <c r="AA31" s="594"/>
      <c r="AB31" s="594"/>
      <c r="AC31" s="594"/>
      <c r="AD31" s="594"/>
      <c r="AE31" s="594"/>
      <c r="AF31" s="594"/>
      <c r="AG31" s="594"/>
      <c r="AH31" s="595"/>
      <c r="AI31" s="593"/>
      <c r="AJ31" s="594"/>
      <c r="AK31" s="594"/>
      <c r="AL31" s="594"/>
      <c r="AM31" s="594"/>
      <c r="AN31" s="594"/>
      <c r="AO31" s="594"/>
      <c r="AP31" s="594"/>
      <c r="AQ31" s="594"/>
      <c r="AR31" s="595"/>
      <c r="AS31" s="593"/>
      <c r="AT31" s="594"/>
      <c r="AU31" s="594"/>
      <c r="AV31" s="594"/>
      <c r="AW31" s="594"/>
      <c r="AX31" s="594"/>
      <c r="AY31" s="594"/>
      <c r="AZ31" s="594"/>
      <c r="BA31" s="594"/>
      <c r="BB31" s="595"/>
      <c r="BC31" s="593">
        <v>5895645.75</v>
      </c>
      <c r="BD31" s="594"/>
      <c r="BE31" s="594"/>
      <c r="BF31" s="594"/>
      <c r="BG31" s="594"/>
      <c r="BH31" s="594"/>
      <c r="BI31" s="594"/>
      <c r="BJ31" s="594"/>
      <c r="BK31" s="594"/>
      <c r="BL31" s="594"/>
      <c r="BM31" s="594"/>
      <c r="BN31" s="594"/>
      <c r="BO31" s="595"/>
      <c r="BP31" s="593">
        <v>0</v>
      </c>
      <c r="BQ31" s="594"/>
      <c r="BR31" s="594"/>
      <c r="BS31" s="594"/>
      <c r="BT31" s="594"/>
      <c r="BU31" s="594"/>
      <c r="BV31" s="594"/>
      <c r="BW31" s="594"/>
      <c r="BX31" s="594"/>
      <c r="BY31" s="594"/>
      <c r="BZ31" s="594"/>
      <c r="CA31" s="594"/>
      <c r="CB31" s="595"/>
      <c r="CC31" s="593">
        <v>5895645.75</v>
      </c>
      <c r="CD31" s="594"/>
      <c r="CE31" s="594"/>
      <c r="CF31" s="594"/>
      <c r="CG31" s="594"/>
      <c r="CH31" s="594"/>
      <c r="CI31" s="594"/>
      <c r="CJ31" s="594"/>
      <c r="CK31" s="594"/>
      <c r="CL31" s="594"/>
      <c r="CM31" s="594"/>
      <c r="CN31" s="595"/>
      <c r="CO31" s="593">
        <v>0</v>
      </c>
      <c r="CP31" s="594"/>
      <c r="CQ31" s="594"/>
      <c r="CR31" s="594"/>
      <c r="CS31" s="594"/>
      <c r="CT31" s="594"/>
      <c r="CU31" s="594"/>
      <c r="CV31" s="594"/>
      <c r="CW31" s="594"/>
      <c r="CX31" s="594"/>
      <c r="CY31" s="594"/>
      <c r="CZ31" s="595"/>
      <c r="DA31" s="578">
        <f t="shared" si="0"/>
        <v>0</v>
      </c>
      <c r="DB31" s="579"/>
      <c r="DC31" s="579"/>
      <c r="DD31" s="579"/>
      <c r="DE31" s="579"/>
      <c r="DF31" s="579"/>
      <c r="DG31" s="579"/>
      <c r="DH31" s="579"/>
      <c r="DI31" s="579"/>
      <c r="DJ31" s="579"/>
      <c r="DK31" s="580"/>
      <c r="DL31" s="593"/>
      <c r="DM31" s="594"/>
      <c r="DN31" s="594"/>
      <c r="DO31" s="594"/>
      <c r="DP31" s="594"/>
      <c r="DQ31" s="594"/>
      <c r="DR31" s="594"/>
      <c r="DS31" s="594"/>
      <c r="DT31" s="594"/>
      <c r="DU31" s="595"/>
      <c r="DV31" s="593"/>
      <c r="DW31" s="594"/>
      <c r="DX31" s="594"/>
      <c r="DY31" s="594"/>
      <c r="DZ31" s="594"/>
      <c r="EA31" s="594"/>
      <c r="EB31" s="594"/>
      <c r="EC31" s="594"/>
      <c r="ED31" s="594"/>
      <c r="EE31" s="595"/>
      <c r="EF31" s="593"/>
      <c r="EG31" s="594"/>
      <c r="EH31" s="594"/>
      <c r="EI31" s="594"/>
      <c r="EJ31" s="594"/>
      <c r="EK31" s="594"/>
      <c r="EL31" s="594"/>
      <c r="EM31" s="594"/>
      <c r="EN31" s="594"/>
      <c r="EO31" s="594"/>
      <c r="EP31" s="594"/>
      <c r="EQ31" s="595"/>
      <c r="ER31" s="593"/>
      <c r="ES31" s="594"/>
      <c r="ET31" s="594"/>
      <c r="EU31" s="594"/>
      <c r="EV31" s="594"/>
      <c r="EW31" s="594"/>
      <c r="EX31" s="594"/>
      <c r="EY31" s="594"/>
      <c r="EZ31" s="594"/>
      <c r="FA31" s="595"/>
      <c r="FB31" s="593"/>
      <c r="FC31" s="594"/>
      <c r="FD31" s="594"/>
      <c r="FE31" s="594"/>
      <c r="FF31" s="594"/>
      <c r="FG31" s="594"/>
      <c r="FH31" s="594"/>
      <c r="FI31" s="594"/>
      <c r="FJ31" s="594"/>
      <c r="FK31" s="597"/>
    </row>
    <row r="32" spans="1:167" s="45" customFormat="1" ht="14.25" hidden="1" customHeight="1">
      <c r="A32" s="605"/>
      <c r="B32" s="606"/>
      <c r="C32" s="606"/>
      <c r="D32" s="606"/>
      <c r="E32" s="606"/>
      <c r="F32" s="606"/>
      <c r="G32" s="606"/>
      <c r="H32" s="606"/>
      <c r="I32" s="606"/>
      <c r="J32" s="606"/>
      <c r="K32" s="606"/>
      <c r="L32" s="606"/>
      <c r="M32" s="607"/>
      <c r="N32" s="607"/>
      <c r="O32" s="607"/>
      <c r="P32" s="607"/>
      <c r="Q32" s="607"/>
      <c r="R32" s="607"/>
      <c r="S32" s="607"/>
      <c r="T32" s="607"/>
      <c r="U32" s="607"/>
      <c r="V32" s="607"/>
      <c r="W32" s="608"/>
      <c r="X32" s="593"/>
      <c r="Y32" s="594"/>
      <c r="Z32" s="594"/>
      <c r="AA32" s="594"/>
      <c r="AB32" s="594"/>
      <c r="AC32" s="594"/>
      <c r="AD32" s="594"/>
      <c r="AE32" s="594"/>
      <c r="AF32" s="594"/>
      <c r="AG32" s="594"/>
      <c r="AH32" s="595"/>
      <c r="AI32" s="593"/>
      <c r="AJ32" s="594"/>
      <c r="AK32" s="594"/>
      <c r="AL32" s="594"/>
      <c r="AM32" s="594"/>
      <c r="AN32" s="594"/>
      <c r="AO32" s="594"/>
      <c r="AP32" s="594"/>
      <c r="AQ32" s="594"/>
      <c r="AR32" s="595"/>
      <c r="AS32" s="593"/>
      <c r="AT32" s="594"/>
      <c r="AU32" s="594"/>
      <c r="AV32" s="594"/>
      <c r="AW32" s="594"/>
      <c r="AX32" s="594"/>
      <c r="AY32" s="594"/>
      <c r="AZ32" s="594"/>
      <c r="BA32" s="594"/>
      <c r="BB32" s="595"/>
      <c r="BC32" s="593"/>
      <c r="BD32" s="594"/>
      <c r="BE32" s="594"/>
      <c r="BF32" s="594"/>
      <c r="BG32" s="594"/>
      <c r="BH32" s="594"/>
      <c r="BI32" s="594"/>
      <c r="BJ32" s="594"/>
      <c r="BK32" s="594"/>
      <c r="BL32" s="594"/>
      <c r="BM32" s="594"/>
      <c r="BN32" s="594"/>
      <c r="BO32" s="595"/>
      <c r="BP32" s="593"/>
      <c r="BQ32" s="594"/>
      <c r="BR32" s="594"/>
      <c r="BS32" s="594"/>
      <c r="BT32" s="594"/>
      <c r="BU32" s="594"/>
      <c r="BV32" s="594"/>
      <c r="BW32" s="594"/>
      <c r="BX32" s="594"/>
      <c r="BY32" s="594"/>
      <c r="BZ32" s="594"/>
      <c r="CA32" s="594"/>
      <c r="CB32" s="595"/>
      <c r="CC32" s="593"/>
      <c r="CD32" s="594"/>
      <c r="CE32" s="594"/>
      <c r="CF32" s="594"/>
      <c r="CG32" s="594"/>
      <c r="CH32" s="594"/>
      <c r="CI32" s="594"/>
      <c r="CJ32" s="594"/>
      <c r="CK32" s="594"/>
      <c r="CL32" s="594"/>
      <c r="CM32" s="594"/>
      <c r="CN32" s="595"/>
      <c r="CO32" s="593"/>
      <c r="CP32" s="594"/>
      <c r="CQ32" s="594"/>
      <c r="CR32" s="594"/>
      <c r="CS32" s="594"/>
      <c r="CT32" s="594"/>
      <c r="CU32" s="594"/>
      <c r="CV32" s="594"/>
      <c r="CW32" s="594"/>
      <c r="CX32" s="594"/>
      <c r="CY32" s="594"/>
      <c r="CZ32" s="595"/>
      <c r="DA32" s="593"/>
      <c r="DB32" s="594"/>
      <c r="DC32" s="594"/>
      <c r="DD32" s="594"/>
      <c r="DE32" s="594"/>
      <c r="DF32" s="594"/>
      <c r="DG32" s="594"/>
      <c r="DH32" s="594"/>
      <c r="DI32" s="594"/>
      <c r="DJ32" s="594"/>
      <c r="DK32" s="595"/>
      <c r="DL32" s="593"/>
      <c r="DM32" s="594"/>
      <c r="DN32" s="594"/>
      <c r="DO32" s="594"/>
      <c r="DP32" s="594"/>
      <c r="DQ32" s="594"/>
      <c r="DR32" s="594"/>
      <c r="DS32" s="594"/>
      <c r="DT32" s="594"/>
      <c r="DU32" s="595"/>
      <c r="DV32" s="593"/>
      <c r="DW32" s="594"/>
      <c r="DX32" s="594"/>
      <c r="DY32" s="594"/>
      <c r="DZ32" s="594"/>
      <c r="EA32" s="594"/>
      <c r="EB32" s="594"/>
      <c r="EC32" s="594"/>
      <c r="ED32" s="594"/>
      <c r="EE32" s="595"/>
      <c r="EF32" s="593"/>
      <c r="EG32" s="594"/>
      <c r="EH32" s="594"/>
      <c r="EI32" s="594"/>
      <c r="EJ32" s="594"/>
      <c r="EK32" s="594"/>
      <c r="EL32" s="594"/>
      <c r="EM32" s="594"/>
      <c r="EN32" s="594"/>
      <c r="EO32" s="594"/>
      <c r="EP32" s="594"/>
      <c r="EQ32" s="595"/>
      <c r="ER32" s="593"/>
      <c r="ES32" s="594"/>
      <c r="ET32" s="594"/>
      <c r="EU32" s="594"/>
      <c r="EV32" s="594"/>
      <c r="EW32" s="594"/>
      <c r="EX32" s="594"/>
      <c r="EY32" s="594"/>
      <c r="EZ32" s="594"/>
      <c r="FA32" s="595"/>
      <c r="FB32" s="593"/>
      <c r="FC32" s="594"/>
      <c r="FD32" s="594"/>
      <c r="FE32" s="594"/>
      <c r="FF32" s="594"/>
      <c r="FG32" s="594"/>
      <c r="FH32" s="594"/>
      <c r="FI32" s="594"/>
      <c r="FJ32" s="594"/>
      <c r="FK32" s="597"/>
    </row>
    <row r="33" spans="1:167" s="45" customFormat="1" ht="21" customHeight="1" thickTop="1" thickBot="1">
      <c r="A33" s="600" t="s">
        <v>128</v>
      </c>
      <c r="B33" s="601"/>
      <c r="C33" s="601"/>
      <c r="D33" s="601"/>
      <c r="E33" s="601"/>
      <c r="F33" s="601"/>
      <c r="G33" s="601"/>
      <c r="H33" s="601"/>
      <c r="I33" s="601"/>
      <c r="J33" s="601"/>
      <c r="K33" s="601"/>
      <c r="L33" s="46"/>
      <c r="M33" s="602">
        <v>120551000</v>
      </c>
      <c r="N33" s="603"/>
      <c r="O33" s="603"/>
      <c r="P33" s="603"/>
      <c r="Q33" s="603"/>
      <c r="R33" s="603"/>
      <c r="S33" s="603"/>
      <c r="T33" s="603"/>
      <c r="U33" s="603"/>
      <c r="V33" s="603"/>
      <c r="W33" s="604"/>
      <c r="X33" s="588">
        <f>SUM(X24:AH32)</f>
        <v>0</v>
      </c>
      <c r="Y33" s="588"/>
      <c r="Z33" s="588"/>
      <c r="AA33" s="588"/>
      <c r="AB33" s="588"/>
      <c r="AC33" s="588"/>
      <c r="AD33" s="588"/>
      <c r="AE33" s="588"/>
      <c r="AF33" s="588"/>
      <c r="AG33" s="588"/>
      <c r="AH33" s="589"/>
      <c r="AI33" s="585"/>
      <c r="AJ33" s="586"/>
      <c r="AK33" s="586"/>
      <c r="AL33" s="586"/>
      <c r="AM33" s="586"/>
      <c r="AN33" s="586"/>
      <c r="AO33" s="586"/>
      <c r="AP33" s="586"/>
      <c r="AQ33" s="586"/>
      <c r="AR33" s="587"/>
      <c r="AS33" s="585"/>
      <c r="AT33" s="586"/>
      <c r="AU33" s="586"/>
      <c r="AV33" s="586"/>
      <c r="AW33" s="586"/>
      <c r="AX33" s="586"/>
      <c r="AY33" s="586"/>
      <c r="AZ33" s="586"/>
      <c r="BA33" s="586"/>
      <c r="BB33" s="587"/>
      <c r="BC33" s="598">
        <f>SUM(BC24:BO32)</f>
        <v>96662234880.889984</v>
      </c>
      <c r="BD33" s="588"/>
      <c r="BE33" s="588"/>
      <c r="BF33" s="588"/>
      <c r="BG33" s="588"/>
      <c r="BH33" s="588"/>
      <c r="BI33" s="588"/>
      <c r="BJ33" s="588"/>
      <c r="BK33" s="588"/>
      <c r="BL33" s="588"/>
      <c r="BM33" s="588"/>
      <c r="BN33" s="588"/>
      <c r="BO33" s="589"/>
      <c r="BP33" s="598">
        <f>SUM(BP24:CB32)</f>
        <v>0</v>
      </c>
      <c r="BQ33" s="588"/>
      <c r="BR33" s="588"/>
      <c r="BS33" s="588"/>
      <c r="BT33" s="588"/>
      <c r="BU33" s="588"/>
      <c r="BV33" s="588"/>
      <c r="BW33" s="588"/>
      <c r="BX33" s="588"/>
      <c r="BY33" s="588"/>
      <c r="BZ33" s="588"/>
      <c r="CA33" s="588"/>
      <c r="CB33" s="589"/>
      <c r="CC33" s="598">
        <f>SUM(CC24:CN32)</f>
        <v>96662234880.889984</v>
      </c>
      <c r="CD33" s="588"/>
      <c r="CE33" s="588"/>
      <c r="CF33" s="588"/>
      <c r="CG33" s="588"/>
      <c r="CH33" s="588"/>
      <c r="CI33" s="588"/>
      <c r="CJ33" s="588"/>
      <c r="CK33" s="588"/>
      <c r="CL33" s="588"/>
      <c r="CM33" s="588"/>
      <c r="CN33" s="589"/>
      <c r="CO33" s="598">
        <f>SUM(CO24:CZ32)</f>
        <v>0</v>
      </c>
      <c r="CP33" s="588"/>
      <c r="CQ33" s="588"/>
      <c r="CR33" s="588"/>
      <c r="CS33" s="588"/>
      <c r="CT33" s="588"/>
      <c r="CU33" s="588"/>
      <c r="CV33" s="588"/>
      <c r="CW33" s="588"/>
      <c r="CX33" s="588"/>
      <c r="CY33" s="588"/>
      <c r="CZ33" s="589"/>
      <c r="DA33" s="588">
        <f>SUM(DA24:DK32)</f>
        <v>0</v>
      </c>
      <c r="DB33" s="588"/>
      <c r="DC33" s="588"/>
      <c r="DD33" s="588"/>
      <c r="DE33" s="588"/>
      <c r="DF33" s="588"/>
      <c r="DG33" s="588"/>
      <c r="DH33" s="588"/>
      <c r="DI33" s="588"/>
      <c r="DJ33" s="588"/>
      <c r="DK33" s="589"/>
      <c r="DL33" s="585"/>
      <c r="DM33" s="586"/>
      <c r="DN33" s="586"/>
      <c r="DO33" s="586"/>
      <c r="DP33" s="586"/>
      <c r="DQ33" s="586"/>
      <c r="DR33" s="586"/>
      <c r="DS33" s="586"/>
      <c r="DT33" s="586"/>
      <c r="DU33" s="587"/>
      <c r="DV33" s="585"/>
      <c r="DW33" s="586"/>
      <c r="DX33" s="586"/>
      <c r="DY33" s="586"/>
      <c r="DZ33" s="586"/>
      <c r="EA33" s="586"/>
      <c r="EB33" s="586"/>
      <c r="EC33" s="586"/>
      <c r="ED33" s="586"/>
      <c r="EE33" s="587"/>
      <c r="EF33" s="588">
        <v>0</v>
      </c>
      <c r="EG33" s="588"/>
      <c r="EH33" s="588"/>
      <c r="EI33" s="588"/>
      <c r="EJ33" s="588"/>
      <c r="EK33" s="588"/>
      <c r="EL33" s="588"/>
      <c r="EM33" s="588"/>
      <c r="EN33" s="588"/>
      <c r="EO33" s="588"/>
      <c r="EP33" s="588"/>
      <c r="EQ33" s="589"/>
      <c r="ER33" s="585"/>
      <c r="ES33" s="586"/>
      <c r="ET33" s="586"/>
      <c r="EU33" s="586"/>
      <c r="EV33" s="586"/>
      <c r="EW33" s="586"/>
      <c r="EX33" s="586"/>
      <c r="EY33" s="586"/>
      <c r="EZ33" s="586"/>
      <c r="FA33" s="587"/>
      <c r="FB33" s="585"/>
      <c r="FC33" s="586"/>
      <c r="FD33" s="586"/>
      <c r="FE33" s="586"/>
      <c r="FF33" s="586"/>
      <c r="FG33" s="586"/>
      <c r="FH33" s="586"/>
      <c r="FI33" s="586"/>
      <c r="FJ33" s="586"/>
      <c r="FK33" s="599"/>
    </row>
    <row r="34" spans="1:167" s="45" customFormat="1" ht="14.25" customHeight="1" thickTop="1">
      <c r="A34" s="590" t="s">
        <v>595</v>
      </c>
      <c r="B34" s="591"/>
      <c r="C34" s="591"/>
      <c r="D34" s="591"/>
      <c r="E34" s="591"/>
      <c r="F34" s="591"/>
      <c r="G34" s="591"/>
      <c r="H34" s="591"/>
      <c r="I34" s="591"/>
      <c r="J34" s="591"/>
      <c r="K34" s="591"/>
      <c r="L34" s="591"/>
      <c r="M34" s="591"/>
      <c r="N34" s="591"/>
      <c r="O34" s="591"/>
      <c r="P34" s="591"/>
      <c r="Q34" s="591"/>
      <c r="R34" s="591"/>
      <c r="S34" s="591"/>
      <c r="T34" s="591"/>
      <c r="U34" s="591"/>
      <c r="V34" s="591"/>
      <c r="W34" s="592"/>
      <c r="X34" s="593">
        <v>0</v>
      </c>
      <c r="Y34" s="594"/>
      <c r="Z34" s="594"/>
      <c r="AA34" s="594"/>
      <c r="AB34" s="594"/>
      <c r="AC34" s="594"/>
      <c r="AD34" s="594"/>
      <c r="AE34" s="594"/>
      <c r="AF34" s="594"/>
      <c r="AG34" s="594"/>
      <c r="AH34" s="595"/>
      <c r="AI34" s="593"/>
      <c r="AJ34" s="594"/>
      <c r="AK34" s="594"/>
      <c r="AL34" s="594"/>
      <c r="AM34" s="594"/>
      <c r="AN34" s="594"/>
      <c r="AO34" s="594"/>
      <c r="AP34" s="594"/>
      <c r="AQ34" s="594"/>
      <c r="AR34" s="595"/>
      <c r="AS34" s="593"/>
      <c r="AT34" s="594"/>
      <c r="AU34" s="594"/>
      <c r="AV34" s="594"/>
      <c r="AW34" s="594"/>
      <c r="AX34" s="594"/>
      <c r="AY34" s="594"/>
      <c r="AZ34" s="594"/>
      <c r="BA34" s="594"/>
      <c r="BB34" s="595"/>
      <c r="BC34" s="593">
        <v>492420569.72000003</v>
      </c>
      <c r="BD34" s="594"/>
      <c r="BE34" s="594"/>
      <c r="BF34" s="594"/>
      <c r="BG34" s="594"/>
      <c r="BH34" s="594"/>
      <c r="BI34" s="594"/>
      <c r="BJ34" s="594"/>
      <c r="BK34" s="594"/>
      <c r="BL34" s="594"/>
      <c r="BM34" s="594"/>
      <c r="BN34" s="594"/>
      <c r="BO34" s="595"/>
      <c r="BP34" s="593">
        <v>0</v>
      </c>
      <c r="BQ34" s="594"/>
      <c r="BR34" s="594"/>
      <c r="BS34" s="594"/>
      <c r="BT34" s="594"/>
      <c r="BU34" s="594"/>
      <c r="BV34" s="594"/>
      <c r="BW34" s="594"/>
      <c r="BX34" s="594"/>
      <c r="BY34" s="594"/>
      <c r="BZ34" s="594"/>
      <c r="CA34" s="594"/>
      <c r="CB34" s="595"/>
      <c r="CC34" s="593">
        <v>492402809.88</v>
      </c>
      <c r="CD34" s="594"/>
      <c r="CE34" s="594"/>
      <c r="CF34" s="594"/>
      <c r="CG34" s="594"/>
      <c r="CH34" s="594"/>
      <c r="CI34" s="594"/>
      <c r="CJ34" s="594"/>
      <c r="CK34" s="594"/>
      <c r="CL34" s="594"/>
      <c r="CM34" s="594"/>
      <c r="CN34" s="595"/>
      <c r="CO34" s="593">
        <v>0</v>
      </c>
      <c r="CP34" s="594"/>
      <c r="CQ34" s="594"/>
      <c r="CR34" s="594"/>
      <c r="CS34" s="594"/>
      <c r="CT34" s="594"/>
      <c r="CU34" s="594"/>
      <c r="CV34" s="594"/>
      <c r="CW34" s="594"/>
      <c r="CX34" s="594"/>
      <c r="CY34" s="594"/>
      <c r="CZ34" s="595"/>
      <c r="DA34" s="593">
        <f>X34+BC34-CC34</f>
        <v>17759.840000033379</v>
      </c>
      <c r="DB34" s="594"/>
      <c r="DC34" s="594"/>
      <c r="DD34" s="594"/>
      <c r="DE34" s="594"/>
      <c r="DF34" s="594"/>
      <c r="DG34" s="594"/>
      <c r="DH34" s="594"/>
      <c r="DI34" s="594"/>
      <c r="DJ34" s="594"/>
      <c r="DK34" s="595"/>
      <c r="DL34" s="593"/>
      <c r="DM34" s="594"/>
      <c r="DN34" s="594"/>
      <c r="DO34" s="594"/>
      <c r="DP34" s="594"/>
      <c r="DQ34" s="594"/>
      <c r="DR34" s="594"/>
      <c r="DS34" s="594"/>
      <c r="DT34" s="594"/>
      <c r="DU34" s="595"/>
      <c r="DV34" s="593"/>
      <c r="DW34" s="594"/>
      <c r="DX34" s="594"/>
      <c r="DY34" s="594"/>
      <c r="DZ34" s="594"/>
      <c r="EA34" s="594"/>
      <c r="EB34" s="594"/>
      <c r="EC34" s="594"/>
      <c r="ED34" s="594"/>
      <c r="EE34" s="595"/>
      <c r="EF34" s="593"/>
      <c r="EG34" s="594"/>
      <c r="EH34" s="594"/>
      <c r="EI34" s="594"/>
      <c r="EJ34" s="594"/>
      <c r="EK34" s="594"/>
      <c r="EL34" s="594"/>
      <c r="EM34" s="594"/>
      <c r="EN34" s="594"/>
      <c r="EO34" s="594"/>
      <c r="EP34" s="594"/>
      <c r="EQ34" s="595"/>
      <c r="ER34" s="593"/>
      <c r="ES34" s="594"/>
      <c r="ET34" s="594"/>
      <c r="EU34" s="594"/>
      <c r="EV34" s="594"/>
      <c r="EW34" s="594"/>
      <c r="EX34" s="594"/>
      <c r="EY34" s="594"/>
      <c r="EZ34" s="594"/>
      <c r="FA34" s="595"/>
      <c r="FB34" s="593"/>
      <c r="FC34" s="594"/>
      <c r="FD34" s="594"/>
      <c r="FE34" s="594"/>
      <c r="FF34" s="594"/>
      <c r="FG34" s="594"/>
      <c r="FH34" s="594"/>
      <c r="FI34" s="594"/>
      <c r="FJ34" s="594"/>
      <c r="FK34" s="597"/>
    </row>
    <row r="35" spans="1:167" s="45" customFormat="1" ht="14.25" customHeight="1">
      <c r="A35" s="590" t="s">
        <v>596</v>
      </c>
      <c r="B35" s="591"/>
      <c r="C35" s="591"/>
      <c r="D35" s="591"/>
      <c r="E35" s="591"/>
      <c r="F35" s="591"/>
      <c r="G35" s="591"/>
      <c r="H35" s="591"/>
      <c r="I35" s="591"/>
      <c r="J35" s="591"/>
      <c r="K35" s="591"/>
      <c r="L35" s="591"/>
      <c r="M35" s="591"/>
      <c r="N35" s="591"/>
      <c r="O35" s="591"/>
      <c r="P35" s="591"/>
      <c r="Q35" s="591"/>
      <c r="R35" s="591"/>
      <c r="S35" s="591"/>
      <c r="T35" s="591"/>
      <c r="U35" s="591"/>
      <c r="V35" s="591"/>
      <c r="W35" s="592"/>
      <c r="X35" s="593">
        <v>0</v>
      </c>
      <c r="Y35" s="594"/>
      <c r="Z35" s="594"/>
      <c r="AA35" s="594"/>
      <c r="AB35" s="594"/>
      <c r="AC35" s="594"/>
      <c r="AD35" s="594"/>
      <c r="AE35" s="594"/>
      <c r="AF35" s="594"/>
      <c r="AG35" s="594"/>
      <c r="AH35" s="595"/>
      <c r="AI35" s="593"/>
      <c r="AJ35" s="594"/>
      <c r="AK35" s="594"/>
      <c r="AL35" s="594"/>
      <c r="AM35" s="594"/>
      <c r="AN35" s="594"/>
      <c r="AO35" s="594"/>
      <c r="AP35" s="594"/>
      <c r="AQ35" s="594"/>
      <c r="AR35" s="595"/>
      <c r="AS35" s="593"/>
      <c r="AT35" s="594"/>
      <c r="AU35" s="594"/>
      <c r="AV35" s="594"/>
      <c r="AW35" s="594"/>
      <c r="AX35" s="594"/>
      <c r="AY35" s="594"/>
      <c r="AZ35" s="594"/>
      <c r="BA35" s="594"/>
      <c r="BB35" s="595"/>
      <c r="BC35" s="593">
        <v>266626.07</v>
      </c>
      <c r="BD35" s="594"/>
      <c r="BE35" s="594"/>
      <c r="BF35" s="594"/>
      <c r="BG35" s="594"/>
      <c r="BH35" s="594"/>
      <c r="BI35" s="594"/>
      <c r="BJ35" s="594"/>
      <c r="BK35" s="594"/>
      <c r="BL35" s="594"/>
      <c r="BM35" s="594"/>
      <c r="BN35" s="594"/>
      <c r="BO35" s="595"/>
      <c r="BP35" s="593">
        <v>0</v>
      </c>
      <c r="BQ35" s="594"/>
      <c r="BR35" s="594"/>
      <c r="BS35" s="594"/>
      <c r="BT35" s="594"/>
      <c r="BU35" s="594"/>
      <c r="BV35" s="594"/>
      <c r="BW35" s="594"/>
      <c r="BX35" s="594"/>
      <c r="BY35" s="594"/>
      <c r="BZ35" s="594"/>
      <c r="CA35" s="594"/>
      <c r="CB35" s="595"/>
      <c r="CC35" s="593">
        <v>266626.07</v>
      </c>
      <c r="CD35" s="594"/>
      <c r="CE35" s="594"/>
      <c r="CF35" s="594"/>
      <c r="CG35" s="594"/>
      <c r="CH35" s="594"/>
      <c r="CI35" s="594"/>
      <c r="CJ35" s="594"/>
      <c r="CK35" s="594"/>
      <c r="CL35" s="594"/>
      <c r="CM35" s="594"/>
      <c r="CN35" s="595"/>
      <c r="CO35" s="593">
        <v>0</v>
      </c>
      <c r="CP35" s="594"/>
      <c r="CQ35" s="594"/>
      <c r="CR35" s="594"/>
      <c r="CS35" s="594"/>
      <c r="CT35" s="594"/>
      <c r="CU35" s="594"/>
      <c r="CV35" s="594"/>
      <c r="CW35" s="594"/>
      <c r="CX35" s="594"/>
      <c r="CY35" s="594"/>
      <c r="CZ35" s="595"/>
      <c r="DA35" s="578">
        <f>X35+BC35-CC35</f>
        <v>0</v>
      </c>
      <c r="DB35" s="579"/>
      <c r="DC35" s="579"/>
      <c r="DD35" s="579"/>
      <c r="DE35" s="579"/>
      <c r="DF35" s="579"/>
      <c r="DG35" s="579"/>
      <c r="DH35" s="579"/>
      <c r="DI35" s="579"/>
      <c r="DJ35" s="579"/>
      <c r="DK35" s="580"/>
      <c r="DL35" s="593"/>
      <c r="DM35" s="594"/>
      <c r="DN35" s="594"/>
      <c r="DO35" s="594"/>
      <c r="DP35" s="594"/>
      <c r="DQ35" s="594"/>
      <c r="DR35" s="594"/>
      <c r="DS35" s="594"/>
      <c r="DT35" s="594"/>
      <c r="DU35" s="595"/>
      <c r="DV35" s="593"/>
      <c r="DW35" s="594"/>
      <c r="DX35" s="594"/>
      <c r="DY35" s="594"/>
      <c r="DZ35" s="594"/>
      <c r="EA35" s="594"/>
      <c r="EB35" s="594"/>
      <c r="EC35" s="594"/>
      <c r="ED35" s="594"/>
      <c r="EE35" s="595"/>
      <c r="EF35" s="593"/>
      <c r="EG35" s="594"/>
      <c r="EH35" s="594"/>
      <c r="EI35" s="594"/>
      <c r="EJ35" s="594"/>
      <c r="EK35" s="594"/>
      <c r="EL35" s="594"/>
      <c r="EM35" s="594"/>
      <c r="EN35" s="594"/>
      <c r="EO35" s="594"/>
      <c r="EP35" s="594"/>
      <c r="EQ35" s="595"/>
      <c r="ER35" s="593"/>
      <c r="ES35" s="594"/>
      <c r="ET35" s="594"/>
      <c r="EU35" s="594"/>
      <c r="EV35" s="594"/>
      <c r="EW35" s="594"/>
      <c r="EX35" s="594"/>
      <c r="EY35" s="594"/>
      <c r="EZ35" s="594"/>
      <c r="FA35" s="595"/>
      <c r="FB35" s="593"/>
      <c r="FC35" s="594"/>
      <c r="FD35" s="594"/>
      <c r="FE35" s="594"/>
      <c r="FF35" s="594"/>
      <c r="FG35" s="594"/>
      <c r="FH35" s="594"/>
      <c r="FI35" s="594"/>
      <c r="FJ35" s="594"/>
      <c r="FK35" s="597"/>
    </row>
    <row r="36" spans="1:167" s="45" customFormat="1" ht="14.25" customHeight="1" thickBot="1">
      <c r="A36" s="582" t="s">
        <v>597</v>
      </c>
      <c r="B36" s="583"/>
      <c r="C36" s="583"/>
      <c r="D36" s="583"/>
      <c r="E36" s="583"/>
      <c r="F36" s="583"/>
      <c r="G36" s="583"/>
      <c r="H36" s="583"/>
      <c r="I36" s="583"/>
      <c r="J36" s="583"/>
      <c r="K36" s="583"/>
      <c r="L36" s="583"/>
      <c r="M36" s="583"/>
      <c r="N36" s="583"/>
      <c r="O36" s="583"/>
      <c r="P36" s="583"/>
      <c r="Q36" s="583"/>
      <c r="R36" s="583"/>
      <c r="S36" s="583"/>
      <c r="T36" s="583"/>
      <c r="U36" s="583"/>
      <c r="V36" s="583"/>
      <c r="W36" s="584"/>
      <c r="X36" s="593">
        <v>0</v>
      </c>
      <c r="Y36" s="594"/>
      <c r="Z36" s="594"/>
      <c r="AA36" s="594"/>
      <c r="AB36" s="594"/>
      <c r="AC36" s="594"/>
      <c r="AD36" s="594"/>
      <c r="AE36" s="594"/>
      <c r="AF36" s="594"/>
      <c r="AG36" s="594"/>
      <c r="AH36" s="595"/>
      <c r="AI36" s="593"/>
      <c r="AJ36" s="594"/>
      <c r="AK36" s="594"/>
      <c r="AL36" s="594"/>
      <c r="AM36" s="594"/>
      <c r="AN36" s="594"/>
      <c r="AO36" s="594"/>
      <c r="AP36" s="594"/>
      <c r="AQ36" s="594"/>
      <c r="AR36" s="595"/>
      <c r="AS36" s="593"/>
      <c r="AT36" s="594"/>
      <c r="AU36" s="594"/>
      <c r="AV36" s="594"/>
      <c r="AW36" s="594"/>
      <c r="AX36" s="594"/>
      <c r="AY36" s="594"/>
      <c r="AZ36" s="594"/>
      <c r="BA36" s="594"/>
      <c r="BB36" s="595"/>
      <c r="BC36" s="593">
        <v>1732547243.4300001</v>
      </c>
      <c r="BD36" s="594"/>
      <c r="BE36" s="594"/>
      <c r="BF36" s="594"/>
      <c r="BG36" s="594"/>
      <c r="BH36" s="594"/>
      <c r="BI36" s="594"/>
      <c r="BJ36" s="594"/>
      <c r="BK36" s="594"/>
      <c r="BL36" s="594"/>
      <c r="BM36" s="594"/>
      <c r="BN36" s="594"/>
      <c r="BO36" s="595"/>
      <c r="BP36" s="593">
        <v>0</v>
      </c>
      <c r="BQ36" s="594"/>
      <c r="BR36" s="594"/>
      <c r="BS36" s="594"/>
      <c r="BT36" s="594"/>
      <c r="BU36" s="594"/>
      <c r="BV36" s="594"/>
      <c r="BW36" s="594"/>
      <c r="BX36" s="594"/>
      <c r="BY36" s="594"/>
      <c r="BZ36" s="594"/>
      <c r="CA36" s="594"/>
      <c r="CB36" s="595"/>
      <c r="CC36" s="593">
        <v>1732547243.4300001</v>
      </c>
      <c r="CD36" s="594"/>
      <c r="CE36" s="594"/>
      <c r="CF36" s="594"/>
      <c r="CG36" s="594"/>
      <c r="CH36" s="594"/>
      <c r="CI36" s="594"/>
      <c r="CJ36" s="594"/>
      <c r="CK36" s="594"/>
      <c r="CL36" s="594"/>
      <c r="CM36" s="594"/>
      <c r="CN36" s="595"/>
      <c r="CO36" s="593">
        <v>0</v>
      </c>
      <c r="CP36" s="594"/>
      <c r="CQ36" s="594"/>
      <c r="CR36" s="594"/>
      <c r="CS36" s="594"/>
      <c r="CT36" s="594"/>
      <c r="CU36" s="594"/>
      <c r="CV36" s="594"/>
      <c r="CW36" s="594"/>
      <c r="CX36" s="594"/>
      <c r="CY36" s="594"/>
      <c r="CZ36" s="595"/>
      <c r="DA36" s="578">
        <f>X36+BC36-CC36</f>
        <v>0</v>
      </c>
      <c r="DB36" s="579"/>
      <c r="DC36" s="579"/>
      <c r="DD36" s="579"/>
      <c r="DE36" s="579"/>
      <c r="DF36" s="579"/>
      <c r="DG36" s="579"/>
      <c r="DH36" s="579"/>
      <c r="DI36" s="579"/>
      <c r="DJ36" s="579"/>
      <c r="DK36" s="580"/>
      <c r="DL36" s="593"/>
      <c r="DM36" s="594"/>
      <c r="DN36" s="594"/>
      <c r="DO36" s="594"/>
      <c r="DP36" s="594"/>
      <c r="DQ36" s="594"/>
      <c r="DR36" s="594"/>
      <c r="DS36" s="594"/>
      <c r="DT36" s="594"/>
      <c r="DU36" s="595"/>
      <c r="DV36" s="593"/>
      <c r="DW36" s="594"/>
      <c r="DX36" s="594"/>
      <c r="DY36" s="594"/>
      <c r="DZ36" s="594"/>
      <c r="EA36" s="594"/>
      <c r="EB36" s="594"/>
      <c r="EC36" s="594"/>
      <c r="ED36" s="594"/>
      <c r="EE36" s="595"/>
      <c r="EF36" s="593"/>
      <c r="EG36" s="594"/>
      <c r="EH36" s="594"/>
      <c r="EI36" s="594"/>
      <c r="EJ36" s="594"/>
      <c r="EK36" s="594"/>
      <c r="EL36" s="594"/>
      <c r="EM36" s="594"/>
      <c r="EN36" s="594"/>
      <c r="EO36" s="594"/>
      <c r="EP36" s="594"/>
      <c r="EQ36" s="595"/>
      <c r="ER36" s="593"/>
      <c r="ES36" s="594"/>
      <c r="ET36" s="594"/>
      <c r="EU36" s="594"/>
      <c r="EV36" s="594"/>
      <c r="EW36" s="594"/>
      <c r="EX36" s="594"/>
      <c r="EY36" s="594"/>
      <c r="EZ36" s="594"/>
      <c r="FA36" s="595"/>
      <c r="FB36" s="593"/>
      <c r="FC36" s="594"/>
      <c r="FD36" s="594"/>
      <c r="FE36" s="594"/>
      <c r="FF36" s="594"/>
      <c r="FG36" s="594"/>
      <c r="FH36" s="594"/>
      <c r="FI36" s="594"/>
      <c r="FJ36" s="594"/>
      <c r="FK36" s="597"/>
    </row>
    <row r="37" spans="1:167" s="45" customFormat="1" ht="21" customHeight="1" thickTop="1" thickBot="1">
      <c r="A37" s="600" t="s">
        <v>128</v>
      </c>
      <c r="B37" s="601"/>
      <c r="C37" s="601"/>
      <c r="D37" s="601"/>
      <c r="E37" s="601"/>
      <c r="F37" s="601"/>
      <c r="G37" s="601"/>
      <c r="H37" s="601"/>
      <c r="I37" s="601"/>
      <c r="J37" s="601"/>
      <c r="K37" s="601"/>
      <c r="L37" s="46"/>
      <c r="M37" s="602">
        <v>120581000</v>
      </c>
      <c r="N37" s="603"/>
      <c r="O37" s="603"/>
      <c r="P37" s="603"/>
      <c r="Q37" s="603"/>
      <c r="R37" s="603"/>
      <c r="S37" s="603"/>
      <c r="T37" s="603"/>
      <c r="U37" s="603"/>
      <c r="V37" s="603"/>
      <c r="W37" s="604"/>
      <c r="X37" s="588">
        <f>X35</f>
        <v>0</v>
      </c>
      <c r="Y37" s="588"/>
      <c r="Z37" s="588"/>
      <c r="AA37" s="588"/>
      <c r="AB37" s="588"/>
      <c r="AC37" s="588"/>
      <c r="AD37" s="588"/>
      <c r="AE37" s="588"/>
      <c r="AF37" s="588"/>
      <c r="AG37" s="588"/>
      <c r="AH37" s="589"/>
      <c r="AI37" s="585"/>
      <c r="AJ37" s="586"/>
      <c r="AK37" s="586"/>
      <c r="AL37" s="586"/>
      <c r="AM37" s="586"/>
      <c r="AN37" s="586"/>
      <c r="AO37" s="586"/>
      <c r="AP37" s="586"/>
      <c r="AQ37" s="586"/>
      <c r="AR37" s="587"/>
      <c r="AS37" s="585"/>
      <c r="AT37" s="586"/>
      <c r="AU37" s="586"/>
      <c r="AV37" s="586"/>
      <c r="AW37" s="586"/>
      <c r="AX37" s="586"/>
      <c r="AY37" s="586"/>
      <c r="AZ37" s="586"/>
      <c r="BA37" s="586"/>
      <c r="BB37" s="587"/>
      <c r="BC37" s="598">
        <f>SUM(BC34:BO36)</f>
        <v>2225234439.2200003</v>
      </c>
      <c r="BD37" s="588"/>
      <c r="BE37" s="588"/>
      <c r="BF37" s="588"/>
      <c r="BG37" s="588"/>
      <c r="BH37" s="588"/>
      <c r="BI37" s="588"/>
      <c r="BJ37" s="588"/>
      <c r="BK37" s="588"/>
      <c r="BL37" s="588"/>
      <c r="BM37" s="588"/>
      <c r="BN37" s="588"/>
      <c r="BO37" s="589"/>
      <c r="BP37" s="598">
        <f>SUM(BP34:CB36)</f>
        <v>0</v>
      </c>
      <c r="BQ37" s="588"/>
      <c r="BR37" s="588"/>
      <c r="BS37" s="588"/>
      <c r="BT37" s="588"/>
      <c r="BU37" s="588"/>
      <c r="BV37" s="588"/>
      <c r="BW37" s="588"/>
      <c r="BX37" s="588"/>
      <c r="BY37" s="588"/>
      <c r="BZ37" s="588"/>
      <c r="CA37" s="588"/>
      <c r="CB37" s="589"/>
      <c r="CC37" s="598">
        <f>SUM(CC34:CN36)</f>
        <v>2225216679.3800001</v>
      </c>
      <c r="CD37" s="588"/>
      <c r="CE37" s="588"/>
      <c r="CF37" s="588"/>
      <c r="CG37" s="588"/>
      <c r="CH37" s="588"/>
      <c r="CI37" s="588"/>
      <c r="CJ37" s="588"/>
      <c r="CK37" s="588"/>
      <c r="CL37" s="588"/>
      <c r="CM37" s="588"/>
      <c r="CN37" s="589"/>
      <c r="CO37" s="598">
        <f>SUM(CO34:CZ36)</f>
        <v>0</v>
      </c>
      <c r="CP37" s="588"/>
      <c r="CQ37" s="588"/>
      <c r="CR37" s="588"/>
      <c r="CS37" s="588"/>
      <c r="CT37" s="588"/>
      <c r="CU37" s="588"/>
      <c r="CV37" s="588"/>
      <c r="CW37" s="588"/>
      <c r="CX37" s="588"/>
      <c r="CY37" s="588"/>
      <c r="CZ37" s="589"/>
      <c r="DA37" s="588">
        <f>SUM(DA34:DK36)</f>
        <v>17759.840000033379</v>
      </c>
      <c r="DB37" s="588"/>
      <c r="DC37" s="588"/>
      <c r="DD37" s="588"/>
      <c r="DE37" s="588"/>
      <c r="DF37" s="588"/>
      <c r="DG37" s="588"/>
      <c r="DH37" s="588"/>
      <c r="DI37" s="588"/>
      <c r="DJ37" s="588"/>
      <c r="DK37" s="589"/>
      <c r="DL37" s="585"/>
      <c r="DM37" s="586"/>
      <c r="DN37" s="586"/>
      <c r="DO37" s="586"/>
      <c r="DP37" s="586"/>
      <c r="DQ37" s="586"/>
      <c r="DR37" s="586"/>
      <c r="DS37" s="586"/>
      <c r="DT37" s="586"/>
      <c r="DU37" s="587"/>
      <c r="DV37" s="585"/>
      <c r="DW37" s="586"/>
      <c r="DX37" s="586"/>
      <c r="DY37" s="586"/>
      <c r="DZ37" s="586"/>
      <c r="EA37" s="586"/>
      <c r="EB37" s="586"/>
      <c r="EC37" s="586"/>
      <c r="ED37" s="586"/>
      <c r="EE37" s="587"/>
      <c r="EF37" s="588">
        <v>0</v>
      </c>
      <c r="EG37" s="588"/>
      <c r="EH37" s="588"/>
      <c r="EI37" s="588"/>
      <c r="EJ37" s="588"/>
      <c r="EK37" s="588"/>
      <c r="EL37" s="588"/>
      <c r="EM37" s="588"/>
      <c r="EN37" s="588"/>
      <c r="EO37" s="588"/>
      <c r="EP37" s="588"/>
      <c r="EQ37" s="589"/>
      <c r="ER37" s="585"/>
      <c r="ES37" s="586"/>
      <c r="ET37" s="586"/>
      <c r="EU37" s="586"/>
      <c r="EV37" s="586"/>
      <c r="EW37" s="586"/>
      <c r="EX37" s="586"/>
      <c r="EY37" s="586"/>
      <c r="EZ37" s="586"/>
      <c r="FA37" s="587"/>
      <c r="FB37" s="585"/>
      <c r="FC37" s="586"/>
      <c r="FD37" s="586"/>
      <c r="FE37" s="586"/>
      <c r="FF37" s="586"/>
      <c r="FG37" s="586"/>
      <c r="FH37" s="586"/>
      <c r="FI37" s="586"/>
      <c r="FJ37" s="586"/>
      <c r="FK37" s="599"/>
    </row>
    <row r="38" spans="1:167" s="45" customFormat="1" ht="35.25" customHeight="1" thickTop="1" thickBot="1">
      <c r="A38" s="600" t="s">
        <v>714</v>
      </c>
      <c r="B38" s="601"/>
      <c r="C38" s="601"/>
      <c r="D38" s="601"/>
      <c r="E38" s="601"/>
      <c r="F38" s="601"/>
      <c r="G38" s="601"/>
      <c r="H38" s="601"/>
      <c r="I38" s="601"/>
      <c r="J38" s="601"/>
      <c r="K38" s="601"/>
      <c r="L38" s="46"/>
      <c r="M38" s="602">
        <v>120500000</v>
      </c>
      <c r="N38" s="603"/>
      <c r="O38" s="603"/>
      <c r="P38" s="603"/>
      <c r="Q38" s="603"/>
      <c r="R38" s="603"/>
      <c r="S38" s="603"/>
      <c r="T38" s="603"/>
      <c r="U38" s="603"/>
      <c r="V38" s="603"/>
      <c r="W38" s="604"/>
      <c r="X38" s="588">
        <f>X18+X23+X33+X37</f>
        <v>0</v>
      </c>
      <c r="Y38" s="588"/>
      <c r="Z38" s="588"/>
      <c r="AA38" s="588"/>
      <c r="AB38" s="588"/>
      <c r="AC38" s="588"/>
      <c r="AD38" s="588"/>
      <c r="AE38" s="588"/>
      <c r="AF38" s="588"/>
      <c r="AG38" s="588"/>
      <c r="AH38" s="589"/>
      <c r="AI38" s="585">
        <f>AI18+AI23+AI33+AI37</f>
        <v>0</v>
      </c>
      <c r="AJ38" s="586"/>
      <c r="AK38" s="586"/>
      <c r="AL38" s="586"/>
      <c r="AM38" s="586"/>
      <c r="AN38" s="586"/>
      <c r="AO38" s="586"/>
      <c r="AP38" s="586"/>
      <c r="AQ38" s="586"/>
      <c r="AR38" s="587"/>
      <c r="AS38" s="585">
        <f>AS18+AS23+AS33+AS37</f>
        <v>0</v>
      </c>
      <c r="AT38" s="586"/>
      <c r="AU38" s="586"/>
      <c r="AV38" s="586"/>
      <c r="AW38" s="586"/>
      <c r="AX38" s="586"/>
      <c r="AY38" s="586"/>
      <c r="AZ38" s="586"/>
      <c r="BA38" s="586"/>
      <c r="BB38" s="587"/>
      <c r="BC38" s="598">
        <f>BC18+BC23+BC33+BC37</f>
        <v>99187814850.249985</v>
      </c>
      <c r="BD38" s="588"/>
      <c r="BE38" s="588"/>
      <c r="BF38" s="588"/>
      <c r="BG38" s="588"/>
      <c r="BH38" s="588"/>
      <c r="BI38" s="588"/>
      <c r="BJ38" s="588"/>
      <c r="BK38" s="588"/>
      <c r="BL38" s="588"/>
      <c r="BM38" s="588"/>
      <c r="BN38" s="588"/>
      <c r="BO38" s="589"/>
      <c r="BP38" s="598">
        <f>BP18+BP23+BP33+BP37</f>
        <v>0</v>
      </c>
      <c r="BQ38" s="588"/>
      <c r="BR38" s="588"/>
      <c r="BS38" s="588"/>
      <c r="BT38" s="588"/>
      <c r="BU38" s="588"/>
      <c r="BV38" s="588"/>
      <c r="BW38" s="588"/>
      <c r="BX38" s="588"/>
      <c r="BY38" s="588"/>
      <c r="BZ38" s="588"/>
      <c r="CA38" s="588"/>
      <c r="CB38" s="589"/>
      <c r="CC38" s="598">
        <f>CC18+CC23+CC33+CC37</f>
        <v>99187797090.409988</v>
      </c>
      <c r="CD38" s="588"/>
      <c r="CE38" s="588"/>
      <c r="CF38" s="588"/>
      <c r="CG38" s="588"/>
      <c r="CH38" s="588"/>
      <c r="CI38" s="588"/>
      <c r="CJ38" s="588"/>
      <c r="CK38" s="588"/>
      <c r="CL38" s="588"/>
      <c r="CM38" s="588"/>
      <c r="CN38" s="589"/>
      <c r="CO38" s="598">
        <f>CO18+CO23+CO33+CO37</f>
        <v>0</v>
      </c>
      <c r="CP38" s="588"/>
      <c r="CQ38" s="588"/>
      <c r="CR38" s="588"/>
      <c r="CS38" s="588"/>
      <c r="CT38" s="588"/>
      <c r="CU38" s="588"/>
      <c r="CV38" s="588"/>
      <c r="CW38" s="588"/>
      <c r="CX38" s="588"/>
      <c r="CY38" s="588"/>
      <c r="CZ38" s="589"/>
      <c r="DA38" s="588">
        <f>DA18+DA23+DA33+DA37</f>
        <v>17759.840000033379</v>
      </c>
      <c r="DB38" s="588"/>
      <c r="DC38" s="588"/>
      <c r="DD38" s="588"/>
      <c r="DE38" s="588"/>
      <c r="DF38" s="588"/>
      <c r="DG38" s="588"/>
      <c r="DH38" s="588"/>
      <c r="DI38" s="588"/>
      <c r="DJ38" s="588"/>
      <c r="DK38" s="589"/>
      <c r="DL38" s="585">
        <f>DL18+DL23+DL33+DL37</f>
        <v>0</v>
      </c>
      <c r="DM38" s="586"/>
      <c r="DN38" s="586"/>
      <c r="DO38" s="586"/>
      <c r="DP38" s="586"/>
      <c r="DQ38" s="586"/>
      <c r="DR38" s="586"/>
      <c r="DS38" s="586"/>
      <c r="DT38" s="586"/>
      <c r="DU38" s="587"/>
      <c r="DV38" s="585">
        <f>DV18+DV23+DV33+DV37</f>
        <v>0</v>
      </c>
      <c r="DW38" s="586"/>
      <c r="DX38" s="586"/>
      <c r="DY38" s="586"/>
      <c r="DZ38" s="586"/>
      <c r="EA38" s="586"/>
      <c r="EB38" s="586"/>
      <c r="EC38" s="586"/>
      <c r="ED38" s="586"/>
      <c r="EE38" s="587"/>
      <c r="EF38" s="588">
        <f>X38</f>
        <v>0</v>
      </c>
      <c r="EG38" s="588"/>
      <c r="EH38" s="588"/>
      <c r="EI38" s="588"/>
      <c r="EJ38" s="588"/>
      <c r="EK38" s="588"/>
      <c r="EL38" s="588"/>
      <c r="EM38" s="588"/>
      <c r="EN38" s="588"/>
      <c r="EO38" s="588"/>
      <c r="EP38" s="588"/>
      <c r="EQ38" s="589"/>
      <c r="ER38" s="585"/>
      <c r="ES38" s="586"/>
      <c r="ET38" s="586"/>
      <c r="EU38" s="586"/>
      <c r="EV38" s="586"/>
      <c r="EW38" s="586"/>
      <c r="EX38" s="586"/>
      <c r="EY38" s="586"/>
      <c r="EZ38" s="586"/>
      <c r="FA38" s="587"/>
      <c r="FB38" s="585"/>
      <c r="FC38" s="586"/>
      <c r="FD38" s="586"/>
      <c r="FE38" s="586"/>
      <c r="FF38" s="586"/>
      <c r="FG38" s="586"/>
      <c r="FH38" s="586"/>
      <c r="FI38" s="586"/>
      <c r="FJ38" s="586"/>
      <c r="FK38" s="599"/>
    </row>
    <row r="39" spans="1:167" s="45" customFormat="1" ht="14.45" customHeight="1" thickTop="1">
      <c r="A39" s="590" t="s">
        <v>598</v>
      </c>
      <c r="B39" s="591"/>
      <c r="C39" s="591"/>
      <c r="D39" s="591"/>
      <c r="E39" s="591"/>
      <c r="F39" s="591"/>
      <c r="G39" s="591"/>
      <c r="H39" s="591"/>
      <c r="I39" s="591"/>
      <c r="J39" s="591"/>
      <c r="K39" s="591"/>
      <c r="L39" s="591"/>
      <c r="M39" s="591"/>
      <c r="N39" s="591"/>
      <c r="O39" s="591"/>
      <c r="P39" s="591"/>
      <c r="Q39" s="591"/>
      <c r="R39" s="591"/>
      <c r="S39" s="591"/>
      <c r="T39" s="591"/>
      <c r="U39" s="591"/>
      <c r="V39" s="591"/>
      <c r="W39" s="592"/>
      <c r="X39" s="593">
        <v>4459.26</v>
      </c>
      <c r="Y39" s="594"/>
      <c r="Z39" s="594"/>
      <c r="AA39" s="594"/>
      <c r="AB39" s="594"/>
      <c r="AC39" s="594"/>
      <c r="AD39" s="594"/>
      <c r="AE39" s="594"/>
      <c r="AF39" s="594"/>
      <c r="AG39" s="594"/>
      <c r="AH39" s="595"/>
      <c r="AI39" s="593"/>
      <c r="AJ39" s="594"/>
      <c r="AK39" s="594"/>
      <c r="AL39" s="594"/>
      <c r="AM39" s="594"/>
      <c r="AN39" s="594"/>
      <c r="AO39" s="594"/>
      <c r="AP39" s="594"/>
      <c r="AQ39" s="594"/>
      <c r="AR39" s="595"/>
      <c r="AS39" s="593"/>
      <c r="AT39" s="594"/>
      <c r="AU39" s="594"/>
      <c r="AV39" s="594"/>
      <c r="AW39" s="594"/>
      <c r="AX39" s="594"/>
      <c r="AY39" s="594"/>
      <c r="AZ39" s="594"/>
      <c r="BA39" s="594"/>
      <c r="BB39" s="595"/>
      <c r="BC39" s="593">
        <f>0+BP39</f>
        <v>-4459.26</v>
      </c>
      <c r="BD39" s="594"/>
      <c r="BE39" s="594"/>
      <c r="BF39" s="594"/>
      <c r="BG39" s="594"/>
      <c r="BH39" s="594"/>
      <c r="BI39" s="594"/>
      <c r="BJ39" s="594"/>
      <c r="BK39" s="594"/>
      <c r="BL39" s="594"/>
      <c r="BM39" s="594"/>
      <c r="BN39" s="594"/>
      <c r="BO39" s="595"/>
      <c r="BP39" s="593">
        <v>-4459.26</v>
      </c>
      <c r="BQ39" s="594"/>
      <c r="BR39" s="594"/>
      <c r="BS39" s="594"/>
      <c r="BT39" s="594"/>
      <c r="BU39" s="594"/>
      <c r="BV39" s="594"/>
      <c r="BW39" s="594"/>
      <c r="BX39" s="594"/>
      <c r="BY39" s="594"/>
      <c r="BZ39" s="594"/>
      <c r="CA39" s="594"/>
      <c r="CB39" s="595"/>
      <c r="CC39" s="593">
        <f>0+CO39</f>
        <v>0</v>
      </c>
      <c r="CD39" s="594"/>
      <c r="CE39" s="594"/>
      <c r="CF39" s="594"/>
      <c r="CG39" s="594"/>
      <c r="CH39" s="594"/>
      <c r="CI39" s="594"/>
      <c r="CJ39" s="594"/>
      <c r="CK39" s="594"/>
      <c r="CL39" s="594"/>
      <c r="CM39" s="594"/>
      <c r="CN39" s="595"/>
      <c r="CO39" s="593">
        <v>0</v>
      </c>
      <c r="CP39" s="594"/>
      <c r="CQ39" s="594"/>
      <c r="CR39" s="594"/>
      <c r="CS39" s="594"/>
      <c r="CT39" s="594"/>
      <c r="CU39" s="594"/>
      <c r="CV39" s="594"/>
      <c r="CW39" s="594"/>
      <c r="CX39" s="594"/>
      <c r="CY39" s="594"/>
      <c r="CZ39" s="595"/>
      <c r="DA39" s="593">
        <f>X39+BC39-CC39</f>
        <v>0</v>
      </c>
      <c r="DB39" s="594"/>
      <c r="DC39" s="594"/>
      <c r="DD39" s="594"/>
      <c r="DE39" s="594"/>
      <c r="DF39" s="594"/>
      <c r="DG39" s="594"/>
      <c r="DH39" s="594"/>
      <c r="DI39" s="594"/>
      <c r="DJ39" s="594"/>
      <c r="DK39" s="595"/>
      <c r="DL39" s="593"/>
      <c r="DM39" s="594"/>
      <c r="DN39" s="594"/>
      <c r="DO39" s="594"/>
      <c r="DP39" s="594"/>
      <c r="DQ39" s="594"/>
      <c r="DR39" s="594"/>
      <c r="DS39" s="594"/>
      <c r="DT39" s="594"/>
      <c r="DU39" s="595"/>
      <c r="DV39" s="593"/>
      <c r="DW39" s="594"/>
      <c r="DX39" s="594"/>
      <c r="DY39" s="594"/>
      <c r="DZ39" s="594"/>
      <c r="EA39" s="594"/>
      <c r="EB39" s="594"/>
      <c r="EC39" s="594"/>
      <c r="ED39" s="594"/>
      <c r="EE39" s="595"/>
      <c r="EF39" s="593"/>
      <c r="EG39" s="594"/>
      <c r="EH39" s="594"/>
      <c r="EI39" s="594"/>
      <c r="EJ39" s="594"/>
      <c r="EK39" s="594"/>
      <c r="EL39" s="594"/>
      <c r="EM39" s="594"/>
      <c r="EN39" s="594"/>
      <c r="EO39" s="594"/>
      <c r="EP39" s="594"/>
      <c r="EQ39" s="595"/>
      <c r="ER39" s="593"/>
      <c r="ES39" s="594"/>
      <c r="ET39" s="594"/>
      <c r="EU39" s="594"/>
      <c r="EV39" s="594"/>
      <c r="EW39" s="594"/>
      <c r="EX39" s="594"/>
      <c r="EY39" s="594"/>
      <c r="EZ39" s="594"/>
      <c r="FA39" s="595"/>
      <c r="FB39" s="593"/>
      <c r="FC39" s="594"/>
      <c r="FD39" s="594"/>
      <c r="FE39" s="594"/>
      <c r="FF39" s="594"/>
      <c r="FG39" s="594"/>
      <c r="FH39" s="594"/>
      <c r="FI39" s="594"/>
      <c r="FJ39" s="594"/>
      <c r="FK39" s="597"/>
    </row>
    <row r="40" spans="1:167" s="45" customFormat="1" ht="14.25" customHeight="1" thickBot="1">
      <c r="A40" s="605" t="s">
        <v>599</v>
      </c>
      <c r="B40" s="606"/>
      <c r="C40" s="606"/>
      <c r="D40" s="606"/>
      <c r="E40" s="606"/>
      <c r="F40" s="606"/>
      <c r="G40" s="606"/>
      <c r="H40" s="606"/>
      <c r="I40" s="606"/>
      <c r="J40" s="606"/>
      <c r="K40" s="606"/>
      <c r="L40" s="606"/>
      <c r="M40" s="607"/>
      <c r="N40" s="607"/>
      <c r="O40" s="607"/>
      <c r="P40" s="607"/>
      <c r="Q40" s="607"/>
      <c r="R40" s="607"/>
      <c r="S40" s="607"/>
      <c r="T40" s="607"/>
      <c r="U40" s="607"/>
      <c r="V40" s="607"/>
      <c r="W40" s="608"/>
      <c r="X40" s="593">
        <v>0</v>
      </c>
      <c r="Y40" s="594"/>
      <c r="Z40" s="594"/>
      <c r="AA40" s="594"/>
      <c r="AB40" s="594"/>
      <c r="AC40" s="594"/>
      <c r="AD40" s="594"/>
      <c r="AE40" s="594"/>
      <c r="AF40" s="594"/>
      <c r="AG40" s="594"/>
      <c r="AH40" s="595"/>
      <c r="AI40" s="593"/>
      <c r="AJ40" s="594"/>
      <c r="AK40" s="594"/>
      <c r="AL40" s="594"/>
      <c r="AM40" s="594"/>
      <c r="AN40" s="594"/>
      <c r="AO40" s="594"/>
      <c r="AP40" s="594"/>
      <c r="AQ40" s="594"/>
      <c r="AR40" s="595"/>
      <c r="AS40" s="593"/>
      <c r="AT40" s="594"/>
      <c r="AU40" s="594"/>
      <c r="AV40" s="594"/>
      <c r="AW40" s="594"/>
      <c r="AX40" s="594"/>
      <c r="AY40" s="594"/>
      <c r="AZ40" s="594"/>
      <c r="BA40" s="594"/>
      <c r="BB40" s="595"/>
      <c r="BC40" s="593">
        <f>229423.26</f>
        <v>229423.26</v>
      </c>
      <c r="BD40" s="594"/>
      <c r="BE40" s="594"/>
      <c r="BF40" s="594"/>
      <c r="BG40" s="594"/>
      <c r="BH40" s="594"/>
      <c r="BI40" s="594"/>
      <c r="BJ40" s="594"/>
      <c r="BK40" s="594"/>
      <c r="BL40" s="594"/>
      <c r="BM40" s="594"/>
      <c r="BN40" s="594"/>
      <c r="BO40" s="595"/>
      <c r="BP40" s="593">
        <v>4459.26</v>
      </c>
      <c r="BQ40" s="594"/>
      <c r="BR40" s="594"/>
      <c r="BS40" s="594"/>
      <c r="BT40" s="594"/>
      <c r="BU40" s="594"/>
      <c r="BV40" s="594"/>
      <c r="BW40" s="594"/>
      <c r="BX40" s="594"/>
      <c r="BY40" s="594"/>
      <c r="BZ40" s="594"/>
      <c r="CA40" s="594"/>
      <c r="CB40" s="595"/>
      <c r="CC40" s="593">
        <f>205351.26</f>
        <v>205351.26</v>
      </c>
      <c r="CD40" s="594"/>
      <c r="CE40" s="594"/>
      <c r="CF40" s="594"/>
      <c r="CG40" s="594"/>
      <c r="CH40" s="594"/>
      <c r="CI40" s="594"/>
      <c r="CJ40" s="594"/>
      <c r="CK40" s="594"/>
      <c r="CL40" s="594"/>
      <c r="CM40" s="594"/>
      <c r="CN40" s="595"/>
      <c r="CO40" s="593">
        <v>200892</v>
      </c>
      <c r="CP40" s="594"/>
      <c r="CQ40" s="594"/>
      <c r="CR40" s="594"/>
      <c r="CS40" s="594"/>
      <c r="CT40" s="594"/>
      <c r="CU40" s="594"/>
      <c r="CV40" s="594"/>
      <c r="CW40" s="594"/>
      <c r="CX40" s="594"/>
      <c r="CY40" s="594"/>
      <c r="CZ40" s="595"/>
      <c r="DA40" s="593">
        <f>X40+BC40-CC40</f>
        <v>24072</v>
      </c>
      <c r="DB40" s="594"/>
      <c r="DC40" s="594"/>
      <c r="DD40" s="594"/>
      <c r="DE40" s="594"/>
      <c r="DF40" s="594"/>
      <c r="DG40" s="594"/>
      <c r="DH40" s="594"/>
      <c r="DI40" s="594"/>
      <c r="DJ40" s="594"/>
      <c r="DK40" s="595"/>
      <c r="DL40" s="593"/>
      <c r="DM40" s="594"/>
      <c r="DN40" s="594"/>
      <c r="DO40" s="594"/>
      <c r="DP40" s="594"/>
      <c r="DQ40" s="594"/>
      <c r="DR40" s="594"/>
      <c r="DS40" s="594"/>
      <c r="DT40" s="594"/>
      <c r="DU40" s="595"/>
      <c r="DV40" s="593"/>
      <c r="DW40" s="594"/>
      <c r="DX40" s="594"/>
      <c r="DY40" s="594"/>
      <c r="DZ40" s="594"/>
      <c r="EA40" s="594"/>
      <c r="EB40" s="594"/>
      <c r="EC40" s="594"/>
      <c r="ED40" s="594"/>
      <c r="EE40" s="595"/>
      <c r="EF40" s="593"/>
      <c r="EG40" s="594"/>
      <c r="EH40" s="594"/>
      <c r="EI40" s="594"/>
      <c r="EJ40" s="594"/>
      <c r="EK40" s="594"/>
      <c r="EL40" s="594"/>
      <c r="EM40" s="594"/>
      <c r="EN40" s="594"/>
      <c r="EO40" s="594"/>
      <c r="EP40" s="594"/>
      <c r="EQ40" s="595"/>
      <c r="ER40" s="593"/>
      <c r="ES40" s="594"/>
      <c r="ET40" s="594"/>
      <c r="EU40" s="594"/>
      <c r="EV40" s="594"/>
      <c r="EW40" s="594"/>
      <c r="EX40" s="594"/>
      <c r="EY40" s="594"/>
      <c r="EZ40" s="594"/>
      <c r="FA40" s="595"/>
      <c r="FB40" s="593"/>
      <c r="FC40" s="594"/>
      <c r="FD40" s="594"/>
      <c r="FE40" s="594"/>
      <c r="FF40" s="594"/>
      <c r="FG40" s="594"/>
      <c r="FH40" s="594"/>
      <c r="FI40" s="594"/>
      <c r="FJ40" s="594"/>
      <c r="FK40" s="597"/>
    </row>
    <row r="41" spans="1:167" s="45" customFormat="1" ht="21" customHeight="1" thickTop="1" thickBot="1">
      <c r="A41" s="600" t="s">
        <v>128</v>
      </c>
      <c r="B41" s="601"/>
      <c r="C41" s="601"/>
      <c r="D41" s="601"/>
      <c r="E41" s="601"/>
      <c r="F41" s="601"/>
      <c r="G41" s="601"/>
      <c r="H41" s="601"/>
      <c r="I41" s="601"/>
      <c r="J41" s="601"/>
      <c r="K41" s="601"/>
      <c r="L41" s="46"/>
      <c r="M41" s="602">
        <v>120621000</v>
      </c>
      <c r="N41" s="603"/>
      <c r="O41" s="603"/>
      <c r="P41" s="603"/>
      <c r="Q41" s="603"/>
      <c r="R41" s="603"/>
      <c r="S41" s="603"/>
      <c r="T41" s="603"/>
      <c r="U41" s="603"/>
      <c r="V41" s="603"/>
      <c r="W41" s="604"/>
      <c r="X41" s="588">
        <f>SUM(X39:AH40)</f>
        <v>4459.26</v>
      </c>
      <c r="Y41" s="588"/>
      <c r="Z41" s="588"/>
      <c r="AA41" s="588"/>
      <c r="AB41" s="588"/>
      <c r="AC41" s="588"/>
      <c r="AD41" s="588"/>
      <c r="AE41" s="588"/>
      <c r="AF41" s="588"/>
      <c r="AG41" s="588"/>
      <c r="AH41" s="589"/>
      <c r="AI41" s="585"/>
      <c r="AJ41" s="586"/>
      <c r="AK41" s="586"/>
      <c r="AL41" s="586"/>
      <c r="AM41" s="586"/>
      <c r="AN41" s="586"/>
      <c r="AO41" s="586"/>
      <c r="AP41" s="586"/>
      <c r="AQ41" s="586"/>
      <c r="AR41" s="587"/>
      <c r="AS41" s="585"/>
      <c r="AT41" s="586"/>
      <c r="AU41" s="586"/>
      <c r="AV41" s="586"/>
      <c r="AW41" s="586"/>
      <c r="AX41" s="586"/>
      <c r="AY41" s="586"/>
      <c r="AZ41" s="586"/>
      <c r="BA41" s="586"/>
      <c r="BB41" s="587"/>
      <c r="BC41" s="598">
        <f>SUM(BC39:BO40)</f>
        <v>224964</v>
      </c>
      <c r="BD41" s="588"/>
      <c r="BE41" s="588"/>
      <c r="BF41" s="588"/>
      <c r="BG41" s="588"/>
      <c r="BH41" s="588"/>
      <c r="BI41" s="588"/>
      <c r="BJ41" s="588"/>
      <c r="BK41" s="588"/>
      <c r="BL41" s="588"/>
      <c r="BM41" s="588"/>
      <c r="BN41" s="588"/>
      <c r="BO41" s="589"/>
      <c r="BP41" s="598">
        <f>SUM(BP39:CB40)</f>
        <v>0</v>
      </c>
      <c r="BQ41" s="588"/>
      <c r="BR41" s="588"/>
      <c r="BS41" s="588"/>
      <c r="BT41" s="588"/>
      <c r="BU41" s="588"/>
      <c r="BV41" s="588"/>
      <c r="BW41" s="588"/>
      <c r="BX41" s="588"/>
      <c r="BY41" s="588"/>
      <c r="BZ41" s="588"/>
      <c r="CA41" s="588"/>
      <c r="CB41" s="589"/>
      <c r="CC41" s="598">
        <f>SUM(CC39:CN40)</f>
        <v>205351.26</v>
      </c>
      <c r="CD41" s="588"/>
      <c r="CE41" s="588"/>
      <c r="CF41" s="588"/>
      <c r="CG41" s="588"/>
      <c r="CH41" s="588"/>
      <c r="CI41" s="588"/>
      <c r="CJ41" s="588"/>
      <c r="CK41" s="588"/>
      <c r="CL41" s="588"/>
      <c r="CM41" s="588"/>
      <c r="CN41" s="589"/>
      <c r="CO41" s="598">
        <f>SUM(CO39:CZ40)</f>
        <v>200892</v>
      </c>
      <c r="CP41" s="588"/>
      <c r="CQ41" s="588"/>
      <c r="CR41" s="588"/>
      <c r="CS41" s="588"/>
      <c r="CT41" s="588"/>
      <c r="CU41" s="588"/>
      <c r="CV41" s="588"/>
      <c r="CW41" s="588"/>
      <c r="CX41" s="588"/>
      <c r="CY41" s="588"/>
      <c r="CZ41" s="589"/>
      <c r="DA41" s="588">
        <f>SUM(DA39:DK40)</f>
        <v>24072</v>
      </c>
      <c r="DB41" s="588"/>
      <c r="DC41" s="588"/>
      <c r="DD41" s="588"/>
      <c r="DE41" s="588"/>
      <c r="DF41" s="588"/>
      <c r="DG41" s="588"/>
      <c r="DH41" s="588"/>
      <c r="DI41" s="588"/>
      <c r="DJ41" s="588"/>
      <c r="DK41" s="589"/>
      <c r="DL41" s="585"/>
      <c r="DM41" s="586"/>
      <c r="DN41" s="586"/>
      <c r="DO41" s="586"/>
      <c r="DP41" s="586"/>
      <c r="DQ41" s="586"/>
      <c r="DR41" s="586"/>
      <c r="DS41" s="586"/>
      <c r="DT41" s="586"/>
      <c r="DU41" s="587"/>
      <c r="DV41" s="585"/>
      <c r="DW41" s="586"/>
      <c r="DX41" s="586"/>
      <c r="DY41" s="586"/>
      <c r="DZ41" s="586"/>
      <c r="EA41" s="586"/>
      <c r="EB41" s="586"/>
      <c r="EC41" s="586"/>
      <c r="ED41" s="586"/>
      <c r="EE41" s="587"/>
      <c r="EF41" s="588"/>
      <c r="EG41" s="588"/>
      <c r="EH41" s="588"/>
      <c r="EI41" s="588"/>
      <c r="EJ41" s="588"/>
      <c r="EK41" s="588"/>
      <c r="EL41" s="588"/>
      <c r="EM41" s="588"/>
      <c r="EN41" s="588"/>
      <c r="EO41" s="588"/>
      <c r="EP41" s="588"/>
      <c r="EQ41" s="589"/>
      <c r="ER41" s="585"/>
      <c r="ES41" s="586"/>
      <c r="ET41" s="586"/>
      <c r="EU41" s="586"/>
      <c r="EV41" s="586"/>
      <c r="EW41" s="586"/>
      <c r="EX41" s="586"/>
      <c r="EY41" s="586"/>
      <c r="EZ41" s="586"/>
      <c r="FA41" s="587"/>
      <c r="FB41" s="585"/>
      <c r="FC41" s="586"/>
      <c r="FD41" s="586"/>
      <c r="FE41" s="586"/>
      <c r="FF41" s="586"/>
      <c r="FG41" s="586"/>
      <c r="FH41" s="586"/>
      <c r="FI41" s="586"/>
      <c r="FJ41" s="586"/>
      <c r="FK41" s="599"/>
    </row>
    <row r="42" spans="1:167" s="45" customFormat="1" ht="14.25" customHeight="1" thickTop="1">
      <c r="A42" s="590" t="s">
        <v>600</v>
      </c>
      <c r="B42" s="591"/>
      <c r="C42" s="591"/>
      <c r="D42" s="591"/>
      <c r="E42" s="591"/>
      <c r="F42" s="591"/>
      <c r="G42" s="591"/>
      <c r="H42" s="591"/>
      <c r="I42" s="591"/>
      <c r="J42" s="591"/>
      <c r="K42" s="591"/>
      <c r="L42" s="591"/>
      <c r="M42" s="591"/>
      <c r="N42" s="591"/>
      <c r="O42" s="591"/>
      <c r="P42" s="591"/>
      <c r="Q42" s="591"/>
      <c r="R42" s="591"/>
      <c r="S42" s="591"/>
      <c r="T42" s="591"/>
      <c r="U42" s="591"/>
      <c r="V42" s="591"/>
      <c r="W42" s="592"/>
      <c r="X42" s="593">
        <v>195.86</v>
      </c>
      <c r="Y42" s="594"/>
      <c r="Z42" s="594"/>
      <c r="AA42" s="594"/>
      <c r="AB42" s="594"/>
      <c r="AC42" s="594"/>
      <c r="AD42" s="594"/>
      <c r="AE42" s="594"/>
      <c r="AF42" s="594"/>
      <c r="AG42" s="594"/>
      <c r="AH42" s="595"/>
      <c r="AI42" s="593"/>
      <c r="AJ42" s="594"/>
      <c r="AK42" s="594"/>
      <c r="AL42" s="594"/>
      <c r="AM42" s="594"/>
      <c r="AN42" s="594"/>
      <c r="AO42" s="594"/>
      <c r="AP42" s="594"/>
      <c r="AQ42" s="594"/>
      <c r="AR42" s="595"/>
      <c r="AS42" s="593"/>
      <c r="AT42" s="594"/>
      <c r="AU42" s="594"/>
      <c r="AV42" s="594"/>
      <c r="AW42" s="594"/>
      <c r="AX42" s="594"/>
      <c r="AY42" s="594"/>
      <c r="AZ42" s="594"/>
      <c r="BA42" s="594"/>
      <c r="BB42" s="595"/>
      <c r="BC42" s="593">
        <f>0+BP42</f>
        <v>-195.86</v>
      </c>
      <c r="BD42" s="594"/>
      <c r="BE42" s="594"/>
      <c r="BF42" s="594"/>
      <c r="BG42" s="594"/>
      <c r="BH42" s="594"/>
      <c r="BI42" s="594"/>
      <c r="BJ42" s="594"/>
      <c r="BK42" s="594"/>
      <c r="BL42" s="594"/>
      <c r="BM42" s="594"/>
      <c r="BN42" s="594"/>
      <c r="BO42" s="595"/>
      <c r="BP42" s="593">
        <v>-195.86</v>
      </c>
      <c r="BQ42" s="594"/>
      <c r="BR42" s="594"/>
      <c r="BS42" s="594"/>
      <c r="BT42" s="594"/>
      <c r="BU42" s="594"/>
      <c r="BV42" s="594"/>
      <c r="BW42" s="594"/>
      <c r="BX42" s="594"/>
      <c r="BY42" s="594"/>
      <c r="BZ42" s="594"/>
      <c r="CA42" s="594"/>
      <c r="CB42" s="595"/>
      <c r="CC42" s="593">
        <v>0</v>
      </c>
      <c r="CD42" s="594"/>
      <c r="CE42" s="594"/>
      <c r="CF42" s="594"/>
      <c r="CG42" s="594"/>
      <c r="CH42" s="594"/>
      <c r="CI42" s="594"/>
      <c r="CJ42" s="594"/>
      <c r="CK42" s="594"/>
      <c r="CL42" s="594"/>
      <c r="CM42" s="594"/>
      <c r="CN42" s="595"/>
      <c r="CO42" s="593">
        <v>0</v>
      </c>
      <c r="CP42" s="594"/>
      <c r="CQ42" s="594"/>
      <c r="CR42" s="594"/>
      <c r="CS42" s="594"/>
      <c r="CT42" s="594"/>
      <c r="CU42" s="594"/>
      <c r="CV42" s="594"/>
      <c r="CW42" s="594"/>
      <c r="CX42" s="594"/>
      <c r="CY42" s="594"/>
      <c r="CZ42" s="595"/>
      <c r="DA42" s="593">
        <f>X42+BC42-CC42</f>
        <v>0</v>
      </c>
      <c r="DB42" s="594"/>
      <c r="DC42" s="594"/>
      <c r="DD42" s="594"/>
      <c r="DE42" s="594"/>
      <c r="DF42" s="594"/>
      <c r="DG42" s="594"/>
      <c r="DH42" s="594"/>
      <c r="DI42" s="594"/>
      <c r="DJ42" s="594"/>
      <c r="DK42" s="595"/>
      <c r="DL42" s="593"/>
      <c r="DM42" s="594"/>
      <c r="DN42" s="594"/>
      <c r="DO42" s="594"/>
      <c r="DP42" s="594"/>
      <c r="DQ42" s="594"/>
      <c r="DR42" s="594"/>
      <c r="DS42" s="594"/>
      <c r="DT42" s="594"/>
      <c r="DU42" s="595"/>
      <c r="DV42" s="593"/>
      <c r="DW42" s="594"/>
      <c r="DX42" s="594"/>
      <c r="DY42" s="594"/>
      <c r="DZ42" s="594"/>
      <c r="EA42" s="594"/>
      <c r="EB42" s="594"/>
      <c r="EC42" s="594"/>
      <c r="ED42" s="594"/>
      <c r="EE42" s="595"/>
      <c r="EF42" s="593"/>
      <c r="EG42" s="594"/>
      <c r="EH42" s="594"/>
      <c r="EI42" s="594"/>
      <c r="EJ42" s="594"/>
      <c r="EK42" s="594"/>
      <c r="EL42" s="594"/>
      <c r="EM42" s="594"/>
      <c r="EN42" s="594"/>
      <c r="EO42" s="594"/>
      <c r="EP42" s="594"/>
      <c r="EQ42" s="595"/>
      <c r="ER42" s="593"/>
      <c r="ES42" s="594"/>
      <c r="ET42" s="594"/>
      <c r="EU42" s="594"/>
      <c r="EV42" s="594"/>
      <c r="EW42" s="594"/>
      <c r="EX42" s="594"/>
      <c r="EY42" s="594"/>
      <c r="EZ42" s="594"/>
      <c r="FA42" s="595"/>
      <c r="FB42" s="593"/>
      <c r="FC42" s="594"/>
      <c r="FD42" s="594"/>
      <c r="FE42" s="594"/>
      <c r="FF42" s="594"/>
      <c r="FG42" s="594"/>
      <c r="FH42" s="594"/>
      <c r="FI42" s="594"/>
      <c r="FJ42" s="594"/>
      <c r="FK42" s="597"/>
    </row>
    <row r="43" spans="1:167" s="45" customFormat="1" ht="14.25" customHeight="1" thickBot="1">
      <c r="A43" s="605" t="s">
        <v>601</v>
      </c>
      <c r="B43" s="606"/>
      <c r="C43" s="606"/>
      <c r="D43" s="606"/>
      <c r="E43" s="606"/>
      <c r="F43" s="606"/>
      <c r="G43" s="606"/>
      <c r="H43" s="606"/>
      <c r="I43" s="606"/>
      <c r="J43" s="606"/>
      <c r="K43" s="606"/>
      <c r="L43" s="606"/>
      <c r="M43" s="607"/>
      <c r="N43" s="607"/>
      <c r="O43" s="607"/>
      <c r="P43" s="607"/>
      <c r="Q43" s="607"/>
      <c r="R43" s="607"/>
      <c r="S43" s="607"/>
      <c r="T43" s="607"/>
      <c r="U43" s="607"/>
      <c r="V43" s="607"/>
      <c r="W43" s="608"/>
      <c r="X43" s="593">
        <v>0</v>
      </c>
      <c r="Y43" s="594"/>
      <c r="Z43" s="594"/>
      <c r="AA43" s="594"/>
      <c r="AB43" s="594"/>
      <c r="AC43" s="594"/>
      <c r="AD43" s="594"/>
      <c r="AE43" s="594"/>
      <c r="AF43" s="594"/>
      <c r="AG43" s="594"/>
      <c r="AH43" s="595"/>
      <c r="AI43" s="593"/>
      <c r="AJ43" s="594"/>
      <c r="AK43" s="594"/>
      <c r="AL43" s="594"/>
      <c r="AM43" s="594"/>
      <c r="AN43" s="594"/>
      <c r="AO43" s="594"/>
      <c r="AP43" s="594"/>
      <c r="AQ43" s="594"/>
      <c r="AR43" s="595"/>
      <c r="AS43" s="593"/>
      <c r="AT43" s="594"/>
      <c r="AU43" s="594"/>
      <c r="AV43" s="594"/>
      <c r="AW43" s="594"/>
      <c r="AX43" s="594"/>
      <c r="AY43" s="594"/>
      <c r="AZ43" s="594"/>
      <c r="BA43" s="594"/>
      <c r="BB43" s="595"/>
      <c r="BC43" s="593">
        <v>264068.64</v>
      </c>
      <c r="BD43" s="594"/>
      <c r="BE43" s="594"/>
      <c r="BF43" s="594"/>
      <c r="BG43" s="594"/>
      <c r="BH43" s="594"/>
      <c r="BI43" s="594"/>
      <c r="BJ43" s="594"/>
      <c r="BK43" s="594"/>
      <c r="BL43" s="594"/>
      <c r="BM43" s="594"/>
      <c r="BN43" s="594"/>
      <c r="BO43" s="595"/>
      <c r="BP43" s="593">
        <v>195.86</v>
      </c>
      <c r="BQ43" s="594"/>
      <c r="BR43" s="594"/>
      <c r="BS43" s="594"/>
      <c r="BT43" s="594"/>
      <c r="BU43" s="594"/>
      <c r="BV43" s="594"/>
      <c r="BW43" s="594"/>
      <c r="BX43" s="594"/>
      <c r="BY43" s="594"/>
      <c r="BZ43" s="594"/>
      <c r="CA43" s="594"/>
      <c r="CB43" s="595"/>
      <c r="CC43" s="593">
        <v>264068.64</v>
      </c>
      <c r="CD43" s="594"/>
      <c r="CE43" s="594"/>
      <c r="CF43" s="594"/>
      <c r="CG43" s="594"/>
      <c r="CH43" s="594"/>
      <c r="CI43" s="594"/>
      <c r="CJ43" s="594"/>
      <c r="CK43" s="594"/>
      <c r="CL43" s="594"/>
      <c r="CM43" s="594"/>
      <c r="CN43" s="595"/>
      <c r="CO43" s="593">
        <v>263872.78000000003</v>
      </c>
      <c r="CP43" s="594"/>
      <c r="CQ43" s="594"/>
      <c r="CR43" s="594"/>
      <c r="CS43" s="594"/>
      <c r="CT43" s="594"/>
      <c r="CU43" s="594"/>
      <c r="CV43" s="594"/>
      <c r="CW43" s="594"/>
      <c r="CX43" s="594"/>
      <c r="CY43" s="594"/>
      <c r="CZ43" s="595"/>
      <c r="DA43" s="593">
        <f>X43+BC43-CC43</f>
        <v>0</v>
      </c>
      <c r="DB43" s="594"/>
      <c r="DC43" s="594"/>
      <c r="DD43" s="594"/>
      <c r="DE43" s="594"/>
      <c r="DF43" s="594"/>
      <c r="DG43" s="594"/>
      <c r="DH43" s="594"/>
      <c r="DI43" s="594"/>
      <c r="DJ43" s="594"/>
      <c r="DK43" s="595"/>
      <c r="DL43" s="593"/>
      <c r="DM43" s="594"/>
      <c r="DN43" s="594"/>
      <c r="DO43" s="594"/>
      <c r="DP43" s="594"/>
      <c r="DQ43" s="594"/>
      <c r="DR43" s="594"/>
      <c r="DS43" s="594"/>
      <c r="DT43" s="594"/>
      <c r="DU43" s="595"/>
      <c r="DV43" s="593"/>
      <c r="DW43" s="594"/>
      <c r="DX43" s="594"/>
      <c r="DY43" s="594"/>
      <c r="DZ43" s="594"/>
      <c r="EA43" s="594"/>
      <c r="EB43" s="594"/>
      <c r="EC43" s="594"/>
      <c r="ED43" s="594"/>
      <c r="EE43" s="595"/>
      <c r="EF43" s="593"/>
      <c r="EG43" s="594"/>
      <c r="EH43" s="594"/>
      <c r="EI43" s="594"/>
      <c r="EJ43" s="594"/>
      <c r="EK43" s="594"/>
      <c r="EL43" s="594"/>
      <c r="EM43" s="594"/>
      <c r="EN43" s="594"/>
      <c r="EO43" s="594"/>
      <c r="EP43" s="594"/>
      <c r="EQ43" s="595"/>
      <c r="ER43" s="593"/>
      <c r="ES43" s="594"/>
      <c r="ET43" s="594"/>
      <c r="EU43" s="594"/>
      <c r="EV43" s="594"/>
      <c r="EW43" s="594"/>
      <c r="EX43" s="594"/>
      <c r="EY43" s="594"/>
      <c r="EZ43" s="594"/>
      <c r="FA43" s="595"/>
      <c r="FB43" s="593"/>
      <c r="FC43" s="594"/>
      <c r="FD43" s="594"/>
      <c r="FE43" s="594"/>
      <c r="FF43" s="594"/>
      <c r="FG43" s="594"/>
      <c r="FH43" s="594"/>
      <c r="FI43" s="594"/>
      <c r="FJ43" s="594"/>
      <c r="FK43" s="597"/>
    </row>
    <row r="44" spans="1:167" s="45" customFormat="1" ht="21" customHeight="1" thickTop="1" thickBot="1">
      <c r="A44" s="600" t="s">
        <v>128</v>
      </c>
      <c r="B44" s="601"/>
      <c r="C44" s="601"/>
      <c r="D44" s="601"/>
      <c r="E44" s="601"/>
      <c r="F44" s="601"/>
      <c r="G44" s="601"/>
      <c r="H44" s="601"/>
      <c r="I44" s="601"/>
      <c r="J44" s="601"/>
      <c r="K44" s="601"/>
      <c r="L44" s="46"/>
      <c r="M44" s="602">
        <v>120623000</v>
      </c>
      <c r="N44" s="603"/>
      <c r="O44" s="603"/>
      <c r="P44" s="603"/>
      <c r="Q44" s="603"/>
      <c r="R44" s="603"/>
      <c r="S44" s="603"/>
      <c r="T44" s="603"/>
      <c r="U44" s="603"/>
      <c r="V44" s="603"/>
      <c r="W44" s="604"/>
      <c r="X44" s="588">
        <f>SUM(X42:AH43)</f>
        <v>195.86</v>
      </c>
      <c r="Y44" s="588"/>
      <c r="Z44" s="588"/>
      <c r="AA44" s="588"/>
      <c r="AB44" s="588"/>
      <c r="AC44" s="588"/>
      <c r="AD44" s="588"/>
      <c r="AE44" s="588"/>
      <c r="AF44" s="588"/>
      <c r="AG44" s="588"/>
      <c r="AH44" s="589"/>
      <c r="AI44" s="585"/>
      <c r="AJ44" s="586"/>
      <c r="AK44" s="586"/>
      <c r="AL44" s="586"/>
      <c r="AM44" s="586"/>
      <c r="AN44" s="586"/>
      <c r="AO44" s="586"/>
      <c r="AP44" s="586"/>
      <c r="AQ44" s="586"/>
      <c r="AR44" s="587"/>
      <c r="AS44" s="585"/>
      <c r="AT44" s="586"/>
      <c r="AU44" s="586"/>
      <c r="AV44" s="586"/>
      <c r="AW44" s="586"/>
      <c r="AX44" s="586"/>
      <c r="AY44" s="586"/>
      <c r="AZ44" s="586"/>
      <c r="BA44" s="586"/>
      <c r="BB44" s="587"/>
      <c r="BC44" s="598">
        <f>SUM(BC42:BO43)</f>
        <v>263872.78000000003</v>
      </c>
      <c r="BD44" s="588"/>
      <c r="BE44" s="588"/>
      <c r="BF44" s="588"/>
      <c r="BG44" s="588"/>
      <c r="BH44" s="588"/>
      <c r="BI44" s="588"/>
      <c r="BJ44" s="588"/>
      <c r="BK44" s="588"/>
      <c r="BL44" s="588"/>
      <c r="BM44" s="588"/>
      <c r="BN44" s="588"/>
      <c r="BO44" s="589"/>
      <c r="BP44" s="598">
        <f>SUM(BP42:CB43)</f>
        <v>0</v>
      </c>
      <c r="BQ44" s="588"/>
      <c r="BR44" s="588"/>
      <c r="BS44" s="588"/>
      <c r="BT44" s="588"/>
      <c r="BU44" s="588"/>
      <c r="BV44" s="588"/>
      <c r="BW44" s="588"/>
      <c r="BX44" s="588"/>
      <c r="BY44" s="588"/>
      <c r="BZ44" s="588"/>
      <c r="CA44" s="588"/>
      <c r="CB44" s="589"/>
      <c r="CC44" s="598">
        <f>SUM(CC42:CN43)</f>
        <v>264068.64</v>
      </c>
      <c r="CD44" s="588"/>
      <c r="CE44" s="588"/>
      <c r="CF44" s="588"/>
      <c r="CG44" s="588"/>
      <c r="CH44" s="588"/>
      <c r="CI44" s="588"/>
      <c r="CJ44" s="588"/>
      <c r="CK44" s="588"/>
      <c r="CL44" s="588"/>
      <c r="CM44" s="588"/>
      <c r="CN44" s="589"/>
      <c r="CO44" s="598">
        <f>SUM(CO42:CZ43)</f>
        <v>263872.78000000003</v>
      </c>
      <c r="CP44" s="588"/>
      <c r="CQ44" s="588"/>
      <c r="CR44" s="588"/>
      <c r="CS44" s="588"/>
      <c r="CT44" s="588"/>
      <c r="CU44" s="588"/>
      <c r="CV44" s="588"/>
      <c r="CW44" s="588"/>
      <c r="CX44" s="588"/>
      <c r="CY44" s="588"/>
      <c r="CZ44" s="589"/>
      <c r="DA44" s="588">
        <f>SUM(DA42:DK43)</f>
        <v>0</v>
      </c>
      <c r="DB44" s="588"/>
      <c r="DC44" s="588"/>
      <c r="DD44" s="588"/>
      <c r="DE44" s="588"/>
      <c r="DF44" s="588"/>
      <c r="DG44" s="588"/>
      <c r="DH44" s="588"/>
      <c r="DI44" s="588"/>
      <c r="DJ44" s="588"/>
      <c r="DK44" s="589"/>
      <c r="DL44" s="585"/>
      <c r="DM44" s="586"/>
      <c r="DN44" s="586"/>
      <c r="DO44" s="586"/>
      <c r="DP44" s="586"/>
      <c r="DQ44" s="586"/>
      <c r="DR44" s="586"/>
      <c r="DS44" s="586"/>
      <c r="DT44" s="586"/>
      <c r="DU44" s="587"/>
      <c r="DV44" s="585"/>
      <c r="DW44" s="586"/>
      <c r="DX44" s="586"/>
      <c r="DY44" s="586"/>
      <c r="DZ44" s="586"/>
      <c r="EA44" s="586"/>
      <c r="EB44" s="586"/>
      <c r="EC44" s="586"/>
      <c r="ED44" s="586"/>
      <c r="EE44" s="587"/>
      <c r="EF44" s="588"/>
      <c r="EG44" s="588"/>
      <c r="EH44" s="588"/>
      <c r="EI44" s="588"/>
      <c r="EJ44" s="588"/>
      <c r="EK44" s="588"/>
      <c r="EL44" s="588"/>
      <c r="EM44" s="588"/>
      <c r="EN44" s="588"/>
      <c r="EO44" s="588"/>
      <c r="EP44" s="588"/>
      <c r="EQ44" s="589"/>
      <c r="ER44" s="585"/>
      <c r="ES44" s="586"/>
      <c r="ET44" s="586"/>
      <c r="EU44" s="586"/>
      <c r="EV44" s="586"/>
      <c r="EW44" s="586"/>
      <c r="EX44" s="586"/>
      <c r="EY44" s="586"/>
      <c r="EZ44" s="586"/>
      <c r="FA44" s="587"/>
      <c r="FB44" s="585"/>
      <c r="FC44" s="586"/>
      <c r="FD44" s="586"/>
      <c r="FE44" s="586"/>
      <c r="FF44" s="586"/>
      <c r="FG44" s="586"/>
      <c r="FH44" s="586"/>
      <c r="FI44" s="586"/>
      <c r="FJ44" s="586"/>
      <c r="FK44" s="599"/>
    </row>
    <row r="45" spans="1:167" s="45" customFormat="1" ht="14.25" customHeight="1" thickTop="1">
      <c r="A45" s="590" t="s">
        <v>602</v>
      </c>
      <c r="B45" s="591"/>
      <c r="C45" s="591"/>
      <c r="D45" s="591"/>
      <c r="E45" s="591"/>
      <c r="F45" s="591"/>
      <c r="G45" s="591"/>
      <c r="H45" s="591"/>
      <c r="I45" s="591"/>
      <c r="J45" s="591"/>
      <c r="K45" s="591"/>
      <c r="L45" s="591"/>
      <c r="M45" s="591"/>
      <c r="N45" s="591"/>
      <c r="O45" s="591"/>
      <c r="P45" s="591"/>
      <c r="Q45" s="591"/>
      <c r="R45" s="591"/>
      <c r="S45" s="591"/>
      <c r="T45" s="591"/>
      <c r="U45" s="591"/>
      <c r="V45" s="591"/>
      <c r="W45" s="592"/>
      <c r="X45" s="593">
        <v>197959.29</v>
      </c>
      <c r="Y45" s="594"/>
      <c r="Z45" s="594"/>
      <c r="AA45" s="594"/>
      <c r="AB45" s="594"/>
      <c r="AC45" s="594"/>
      <c r="AD45" s="594"/>
      <c r="AE45" s="594"/>
      <c r="AF45" s="594"/>
      <c r="AG45" s="594"/>
      <c r="AH45" s="595"/>
      <c r="AI45" s="593"/>
      <c r="AJ45" s="594"/>
      <c r="AK45" s="594"/>
      <c r="AL45" s="594"/>
      <c r="AM45" s="594"/>
      <c r="AN45" s="594"/>
      <c r="AO45" s="594"/>
      <c r="AP45" s="594"/>
      <c r="AQ45" s="594"/>
      <c r="AR45" s="595"/>
      <c r="AS45" s="593"/>
      <c r="AT45" s="594"/>
      <c r="AU45" s="594"/>
      <c r="AV45" s="594"/>
      <c r="AW45" s="594"/>
      <c r="AX45" s="594"/>
      <c r="AY45" s="594"/>
      <c r="AZ45" s="594"/>
      <c r="BA45" s="594"/>
      <c r="BB45" s="595"/>
      <c r="BC45" s="593">
        <f>0+BP45</f>
        <v>-197959.29</v>
      </c>
      <c r="BD45" s="594"/>
      <c r="BE45" s="594"/>
      <c r="BF45" s="594"/>
      <c r="BG45" s="594"/>
      <c r="BH45" s="594"/>
      <c r="BI45" s="594"/>
      <c r="BJ45" s="594"/>
      <c r="BK45" s="594"/>
      <c r="BL45" s="594"/>
      <c r="BM45" s="594"/>
      <c r="BN45" s="594"/>
      <c r="BO45" s="595"/>
      <c r="BP45" s="593">
        <v>-197959.29</v>
      </c>
      <c r="BQ45" s="594"/>
      <c r="BR45" s="594"/>
      <c r="BS45" s="594"/>
      <c r="BT45" s="594"/>
      <c r="BU45" s="594"/>
      <c r="BV45" s="594"/>
      <c r="BW45" s="594"/>
      <c r="BX45" s="594"/>
      <c r="BY45" s="594"/>
      <c r="BZ45" s="594"/>
      <c r="CA45" s="594"/>
      <c r="CB45" s="595"/>
      <c r="CC45" s="593">
        <f>0+CO45</f>
        <v>0</v>
      </c>
      <c r="CD45" s="594"/>
      <c r="CE45" s="594"/>
      <c r="CF45" s="594"/>
      <c r="CG45" s="594"/>
      <c r="CH45" s="594"/>
      <c r="CI45" s="594"/>
      <c r="CJ45" s="594"/>
      <c r="CK45" s="594"/>
      <c r="CL45" s="594"/>
      <c r="CM45" s="594"/>
      <c r="CN45" s="595"/>
      <c r="CO45" s="593">
        <v>0</v>
      </c>
      <c r="CP45" s="594"/>
      <c r="CQ45" s="594"/>
      <c r="CR45" s="594"/>
      <c r="CS45" s="594"/>
      <c r="CT45" s="594"/>
      <c r="CU45" s="594"/>
      <c r="CV45" s="594"/>
      <c r="CW45" s="594"/>
      <c r="CX45" s="594"/>
      <c r="CY45" s="594"/>
      <c r="CZ45" s="595"/>
      <c r="DA45" s="593">
        <f>X45+BC45-CC45</f>
        <v>0</v>
      </c>
      <c r="DB45" s="594"/>
      <c r="DC45" s="594"/>
      <c r="DD45" s="594"/>
      <c r="DE45" s="594"/>
      <c r="DF45" s="594"/>
      <c r="DG45" s="594"/>
      <c r="DH45" s="594"/>
      <c r="DI45" s="594"/>
      <c r="DJ45" s="594"/>
      <c r="DK45" s="595"/>
      <c r="DL45" s="593"/>
      <c r="DM45" s="594"/>
      <c r="DN45" s="594"/>
      <c r="DO45" s="594"/>
      <c r="DP45" s="594"/>
      <c r="DQ45" s="594"/>
      <c r="DR45" s="594"/>
      <c r="DS45" s="594"/>
      <c r="DT45" s="594"/>
      <c r="DU45" s="595"/>
      <c r="DV45" s="593"/>
      <c r="DW45" s="594"/>
      <c r="DX45" s="594"/>
      <c r="DY45" s="594"/>
      <c r="DZ45" s="594"/>
      <c r="EA45" s="594"/>
      <c r="EB45" s="594"/>
      <c r="EC45" s="594"/>
      <c r="ED45" s="594"/>
      <c r="EE45" s="595"/>
      <c r="EF45" s="593"/>
      <c r="EG45" s="594"/>
      <c r="EH45" s="594"/>
      <c r="EI45" s="594"/>
      <c r="EJ45" s="594"/>
      <c r="EK45" s="594"/>
      <c r="EL45" s="594"/>
      <c r="EM45" s="594"/>
      <c r="EN45" s="594"/>
      <c r="EO45" s="594"/>
      <c r="EP45" s="594"/>
      <c r="EQ45" s="595"/>
      <c r="ER45" s="593"/>
      <c r="ES45" s="594"/>
      <c r="ET45" s="594"/>
      <c r="EU45" s="594"/>
      <c r="EV45" s="594"/>
      <c r="EW45" s="594"/>
      <c r="EX45" s="594"/>
      <c r="EY45" s="594"/>
      <c r="EZ45" s="594"/>
      <c r="FA45" s="595"/>
      <c r="FB45" s="593"/>
      <c r="FC45" s="594"/>
      <c r="FD45" s="594"/>
      <c r="FE45" s="594"/>
      <c r="FF45" s="594"/>
      <c r="FG45" s="594"/>
      <c r="FH45" s="594"/>
      <c r="FI45" s="594"/>
      <c r="FJ45" s="594"/>
      <c r="FK45" s="597"/>
    </row>
    <row r="46" spans="1:167" s="45" customFormat="1" ht="14.25" customHeight="1" thickBot="1">
      <c r="A46" s="605" t="s">
        <v>603</v>
      </c>
      <c r="B46" s="606"/>
      <c r="C46" s="606"/>
      <c r="D46" s="606"/>
      <c r="E46" s="606"/>
      <c r="F46" s="606"/>
      <c r="G46" s="606"/>
      <c r="H46" s="606"/>
      <c r="I46" s="606"/>
      <c r="J46" s="606"/>
      <c r="K46" s="606"/>
      <c r="L46" s="606"/>
      <c r="M46" s="607"/>
      <c r="N46" s="607"/>
      <c r="O46" s="607"/>
      <c r="P46" s="607"/>
      <c r="Q46" s="607"/>
      <c r="R46" s="607"/>
      <c r="S46" s="607"/>
      <c r="T46" s="607"/>
      <c r="U46" s="607"/>
      <c r="V46" s="607"/>
      <c r="W46" s="608"/>
      <c r="X46" s="593">
        <v>0</v>
      </c>
      <c r="Y46" s="594"/>
      <c r="Z46" s="594"/>
      <c r="AA46" s="594"/>
      <c r="AB46" s="594"/>
      <c r="AC46" s="594"/>
      <c r="AD46" s="594"/>
      <c r="AE46" s="594"/>
      <c r="AF46" s="594"/>
      <c r="AG46" s="594"/>
      <c r="AH46" s="595"/>
      <c r="AI46" s="593"/>
      <c r="AJ46" s="594"/>
      <c r="AK46" s="594"/>
      <c r="AL46" s="594"/>
      <c r="AM46" s="594"/>
      <c r="AN46" s="594"/>
      <c r="AO46" s="594"/>
      <c r="AP46" s="594"/>
      <c r="AQ46" s="594"/>
      <c r="AR46" s="595"/>
      <c r="AS46" s="593"/>
      <c r="AT46" s="594"/>
      <c r="AU46" s="594"/>
      <c r="AV46" s="594"/>
      <c r="AW46" s="594"/>
      <c r="AX46" s="594"/>
      <c r="AY46" s="594"/>
      <c r="AZ46" s="594"/>
      <c r="BA46" s="594"/>
      <c r="BB46" s="595"/>
      <c r="BC46" s="593">
        <v>4761209.3600000003</v>
      </c>
      <c r="BD46" s="594"/>
      <c r="BE46" s="594"/>
      <c r="BF46" s="594"/>
      <c r="BG46" s="594"/>
      <c r="BH46" s="594"/>
      <c r="BI46" s="594"/>
      <c r="BJ46" s="594"/>
      <c r="BK46" s="594"/>
      <c r="BL46" s="594"/>
      <c r="BM46" s="594"/>
      <c r="BN46" s="594"/>
      <c r="BO46" s="595"/>
      <c r="BP46" s="593">
        <v>197959.29</v>
      </c>
      <c r="BQ46" s="594"/>
      <c r="BR46" s="594"/>
      <c r="BS46" s="594"/>
      <c r="BT46" s="594"/>
      <c r="BU46" s="594"/>
      <c r="BV46" s="594"/>
      <c r="BW46" s="594"/>
      <c r="BX46" s="594"/>
      <c r="BY46" s="594"/>
      <c r="BZ46" s="594"/>
      <c r="CA46" s="594"/>
      <c r="CB46" s="595"/>
      <c r="CC46" s="593">
        <v>4721400.9400000004</v>
      </c>
      <c r="CD46" s="594"/>
      <c r="CE46" s="594"/>
      <c r="CF46" s="594"/>
      <c r="CG46" s="594"/>
      <c r="CH46" s="594"/>
      <c r="CI46" s="594"/>
      <c r="CJ46" s="594"/>
      <c r="CK46" s="594"/>
      <c r="CL46" s="594"/>
      <c r="CM46" s="594"/>
      <c r="CN46" s="595"/>
      <c r="CO46" s="593">
        <v>4721400.9400000004</v>
      </c>
      <c r="CP46" s="594"/>
      <c r="CQ46" s="594"/>
      <c r="CR46" s="594"/>
      <c r="CS46" s="594"/>
      <c r="CT46" s="594"/>
      <c r="CU46" s="594"/>
      <c r="CV46" s="594"/>
      <c r="CW46" s="594"/>
      <c r="CX46" s="594"/>
      <c r="CY46" s="594"/>
      <c r="CZ46" s="595"/>
      <c r="DA46" s="593">
        <f>X46+BC46-CC46</f>
        <v>39808.419999999925</v>
      </c>
      <c r="DB46" s="594"/>
      <c r="DC46" s="594"/>
      <c r="DD46" s="594"/>
      <c r="DE46" s="594"/>
      <c r="DF46" s="594"/>
      <c r="DG46" s="594"/>
      <c r="DH46" s="594"/>
      <c r="DI46" s="594"/>
      <c r="DJ46" s="594"/>
      <c r="DK46" s="595"/>
      <c r="DL46" s="593"/>
      <c r="DM46" s="594"/>
      <c r="DN46" s="594"/>
      <c r="DO46" s="594"/>
      <c r="DP46" s="594"/>
      <c r="DQ46" s="594"/>
      <c r="DR46" s="594"/>
      <c r="DS46" s="594"/>
      <c r="DT46" s="594"/>
      <c r="DU46" s="595"/>
      <c r="DV46" s="593"/>
      <c r="DW46" s="594"/>
      <c r="DX46" s="594"/>
      <c r="DY46" s="594"/>
      <c r="DZ46" s="594"/>
      <c r="EA46" s="594"/>
      <c r="EB46" s="594"/>
      <c r="EC46" s="594"/>
      <c r="ED46" s="594"/>
      <c r="EE46" s="595"/>
      <c r="EF46" s="593"/>
      <c r="EG46" s="594"/>
      <c r="EH46" s="594"/>
      <c r="EI46" s="594"/>
      <c r="EJ46" s="594"/>
      <c r="EK46" s="594"/>
      <c r="EL46" s="594"/>
      <c r="EM46" s="594"/>
      <c r="EN46" s="594"/>
      <c r="EO46" s="594"/>
      <c r="EP46" s="594"/>
      <c r="EQ46" s="595"/>
      <c r="ER46" s="593"/>
      <c r="ES46" s="594"/>
      <c r="ET46" s="594"/>
      <c r="EU46" s="594"/>
      <c r="EV46" s="594"/>
      <c r="EW46" s="594"/>
      <c r="EX46" s="594"/>
      <c r="EY46" s="594"/>
      <c r="EZ46" s="594"/>
      <c r="FA46" s="595"/>
      <c r="FB46" s="593"/>
      <c r="FC46" s="594"/>
      <c r="FD46" s="594"/>
      <c r="FE46" s="594"/>
      <c r="FF46" s="594"/>
      <c r="FG46" s="594"/>
      <c r="FH46" s="594"/>
      <c r="FI46" s="594"/>
      <c r="FJ46" s="594"/>
      <c r="FK46" s="597"/>
    </row>
    <row r="47" spans="1:167" s="45" customFormat="1" ht="21" customHeight="1" thickTop="1" thickBot="1">
      <c r="A47" s="600" t="s">
        <v>128</v>
      </c>
      <c r="B47" s="601"/>
      <c r="C47" s="601"/>
      <c r="D47" s="601"/>
      <c r="E47" s="601"/>
      <c r="F47" s="601"/>
      <c r="G47" s="601"/>
      <c r="H47" s="601"/>
      <c r="I47" s="601"/>
      <c r="J47" s="601"/>
      <c r="K47" s="601"/>
      <c r="L47" s="46"/>
      <c r="M47" s="602">
        <v>120624000</v>
      </c>
      <c r="N47" s="603"/>
      <c r="O47" s="603"/>
      <c r="P47" s="603"/>
      <c r="Q47" s="603"/>
      <c r="R47" s="603"/>
      <c r="S47" s="603"/>
      <c r="T47" s="603"/>
      <c r="U47" s="603"/>
      <c r="V47" s="603"/>
      <c r="W47" s="604"/>
      <c r="X47" s="588">
        <f>SUM(X45:AH46)</f>
        <v>197959.29</v>
      </c>
      <c r="Y47" s="588"/>
      <c r="Z47" s="588"/>
      <c r="AA47" s="588"/>
      <c r="AB47" s="588"/>
      <c r="AC47" s="588"/>
      <c r="AD47" s="588"/>
      <c r="AE47" s="588"/>
      <c r="AF47" s="588"/>
      <c r="AG47" s="588"/>
      <c r="AH47" s="589"/>
      <c r="AI47" s="585"/>
      <c r="AJ47" s="586"/>
      <c r="AK47" s="586"/>
      <c r="AL47" s="586"/>
      <c r="AM47" s="586"/>
      <c r="AN47" s="586"/>
      <c r="AO47" s="586"/>
      <c r="AP47" s="586"/>
      <c r="AQ47" s="586"/>
      <c r="AR47" s="587"/>
      <c r="AS47" s="585"/>
      <c r="AT47" s="586"/>
      <c r="AU47" s="586"/>
      <c r="AV47" s="586"/>
      <c r="AW47" s="586"/>
      <c r="AX47" s="586"/>
      <c r="AY47" s="586"/>
      <c r="AZ47" s="586"/>
      <c r="BA47" s="586"/>
      <c r="BB47" s="587"/>
      <c r="BC47" s="598">
        <f>SUM(BC45:BO46)</f>
        <v>4563250.07</v>
      </c>
      <c r="BD47" s="588"/>
      <c r="BE47" s="588"/>
      <c r="BF47" s="588"/>
      <c r="BG47" s="588"/>
      <c r="BH47" s="588"/>
      <c r="BI47" s="588"/>
      <c r="BJ47" s="588"/>
      <c r="BK47" s="588"/>
      <c r="BL47" s="588"/>
      <c r="BM47" s="588"/>
      <c r="BN47" s="588"/>
      <c r="BO47" s="589"/>
      <c r="BP47" s="598">
        <f>SUM(BP45:CB46)</f>
        <v>0</v>
      </c>
      <c r="BQ47" s="588"/>
      <c r="BR47" s="588"/>
      <c r="BS47" s="588"/>
      <c r="BT47" s="588"/>
      <c r="BU47" s="588"/>
      <c r="BV47" s="588"/>
      <c r="BW47" s="588"/>
      <c r="BX47" s="588"/>
      <c r="BY47" s="588"/>
      <c r="BZ47" s="588"/>
      <c r="CA47" s="588"/>
      <c r="CB47" s="589"/>
      <c r="CC47" s="598">
        <f>SUM(CC45:CN46)</f>
        <v>4721400.9400000004</v>
      </c>
      <c r="CD47" s="588"/>
      <c r="CE47" s="588"/>
      <c r="CF47" s="588"/>
      <c r="CG47" s="588"/>
      <c r="CH47" s="588"/>
      <c r="CI47" s="588"/>
      <c r="CJ47" s="588"/>
      <c r="CK47" s="588"/>
      <c r="CL47" s="588"/>
      <c r="CM47" s="588"/>
      <c r="CN47" s="589"/>
      <c r="CO47" s="598">
        <f>SUM(CO45:CZ46)</f>
        <v>4721400.9400000004</v>
      </c>
      <c r="CP47" s="588"/>
      <c r="CQ47" s="588"/>
      <c r="CR47" s="588"/>
      <c r="CS47" s="588"/>
      <c r="CT47" s="588"/>
      <c r="CU47" s="588"/>
      <c r="CV47" s="588"/>
      <c r="CW47" s="588"/>
      <c r="CX47" s="588"/>
      <c r="CY47" s="588"/>
      <c r="CZ47" s="589"/>
      <c r="DA47" s="588">
        <f>SUM(DA45:DK46)</f>
        <v>39808.419999999925</v>
      </c>
      <c r="DB47" s="588"/>
      <c r="DC47" s="588"/>
      <c r="DD47" s="588"/>
      <c r="DE47" s="588"/>
      <c r="DF47" s="588"/>
      <c r="DG47" s="588"/>
      <c r="DH47" s="588"/>
      <c r="DI47" s="588"/>
      <c r="DJ47" s="588"/>
      <c r="DK47" s="589"/>
      <c r="DL47" s="585"/>
      <c r="DM47" s="586"/>
      <c r="DN47" s="586"/>
      <c r="DO47" s="586"/>
      <c r="DP47" s="586"/>
      <c r="DQ47" s="586"/>
      <c r="DR47" s="586"/>
      <c r="DS47" s="586"/>
      <c r="DT47" s="586"/>
      <c r="DU47" s="587"/>
      <c r="DV47" s="585"/>
      <c r="DW47" s="586"/>
      <c r="DX47" s="586"/>
      <c r="DY47" s="586"/>
      <c r="DZ47" s="586"/>
      <c r="EA47" s="586"/>
      <c r="EB47" s="586"/>
      <c r="EC47" s="586"/>
      <c r="ED47" s="586"/>
      <c r="EE47" s="587"/>
      <c r="EF47" s="588"/>
      <c r="EG47" s="588"/>
      <c r="EH47" s="588"/>
      <c r="EI47" s="588"/>
      <c r="EJ47" s="588"/>
      <c r="EK47" s="588"/>
      <c r="EL47" s="588"/>
      <c r="EM47" s="588"/>
      <c r="EN47" s="588"/>
      <c r="EO47" s="588"/>
      <c r="EP47" s="588"/>
      <c r="EQ47" s="589"/>
      <c r="ER47" s="585"/>
      <c r="ES47" s="586"/>
      <c r="ET47" s="586"/>
      <c r="EU47" s="586"/>
      <c r="EV47" s="586"/>
      <c r="EW47" s="586"/>
      <c r="EX47" s="586"/>
      <c r="EY47" s="586"/>
      <c r="EZ47" s="586"/>
      <c r="FA47" s="587"/>
      <c r="FB47" s="585"/>
      <c r="FC47" s="586"/>
      <c r="FD47" s="586"/>
      <c r="FE47" s="586"/>
      <c r="FF47" s="586"/>
      <c r="FG47" s="586"/>
      <c r="FH47" s="586"/>
      <c r="FI47" s="586"/>
      <c r="FJ47" s="586"/>
      <c r="FK47" s="599"/>
    </row>
    <row r="48" spans="1:167" s="45" customFormat="1" ht="14.25" customHeight="1" thickTop="1" thickBot="1">
      <c r="A48" s="605" t="s">
        <v>604</v>
      </c>
      <c r="B48" s="606"/>
      <c r="C48" s="606"/>
      <c r="D48" s="606"/>
      <c r="E48" s="606"/>
      <c r="F48" s="606"/>
      <c r="G48" s="606"/>
      <c r="H48" s="606"/>
      <c r="I48" s="606"/>
      <c r="J48" s="606"/>
      <c r="K48" s="606"/>
      <c r="L48" s="606"/>
      <c r="M48" s="607"/>
      <c r="N48" s="607"/>
      <c r="O48" s="607"/>
      <c r="P48" s="607"/>
      <c r="Q48" s="607"/>
      <c r="R48" s="607"/>
      <c r="S48" s="607"/>
      <c r="T48" s="607"/>
      <c r="U48" s="607"/>
      <c r="V48" s="607"/>
      <c r="W48" s="608"/>
      <c r="X48" s="593">
        <v>0</v>
      </c>
      <c r="Y48" s="594"/>
      <c r="Z48" s="594"/>
      <c r="AA48" s="594"/>
      <c r="AB48" s="594"/>
      <c r="AC48" s="594"/>
      <c r="AD48" s="594"/>
      <c r="AE48" s="594"/>
      <c r="AF48" s="594"/>
      <c r="AG48" s="594"/>
      <c r="AH48" s="595"/>
      <c r="AI48" s="593"/>
      <c r="AJ48" s="594"/>
      <c r="AK48" s="594"/>
      <c r="AL48" s="594"/>
      <c r="AM48" s="594"/>
      <c r="AN48" s="594"/>
      <c r="AO48" s="594"/>
      <c r="AP48" s="594"/>
      <c r="AQ48" s="594"/>
      <c r="AR48" s="595"/>
      <c r="AS48" s="593"/>
      <c r="AT48" s="594"/>
      <c r="AU48" s="594"/>
      <c r="AV48" s="594"/>
      <c r="AW48" s="594"/>
      <c r="AX48" s="594"/>
      <c r="AY48" s="594"/>
      <c r="AZ48" s="594"/>
      <c r="BA48" s="594"/>
      <c r="BB48" s="595"/>
      <c r="BC48" s="593">
        <v>49328</v>
      </c>
      <c r="BD48" s="594"/>
      <c r="BE48" s="594"/>
      <c r="BF48" s="594"/>
      <c r="BG48" s="594"/>
      <c r="BH48" s="594"/>
      <c r="BI48" s="594"/>
      <c r="BJ48" s="594"/>
      <c r="BK48" s="594"/>
      <c r="BL48" s="594"/>
      <c r="BM48" s="594"/>
      <c r="BN48" s="594"/>
      <c r="BO48" s="595"/>
      <c r="BP48" s="593">
        <v>0</v>
      </c>
      <c r="BQ48" s="594"/>
      <c r="BR48" s="594"/>
      <c r="BS48" s="594"/>
      <c r="BT48" s="594"/>
      <c r="BU48" s="594"/>
      <c r="BV48" s="594"/>
      <c r="BW48" s="594"/>
      <c r="BX48" s="594"/>
      <c r="BY48" s="594"/>
      <c r="BZ48" s="594"/>
      <c r="CA48" s="594"/>
      <c r="CB48" s="595"/>
      <c r="CC48" s="593">
        <v>49328</v>
      </c>
      <c r="CD48" s="594"/>
      <c r="CE48" s="594"/>
      <c r="CF48" s="594"/>
      <c r="CG48" s="594"/>
      <c r="CH48" s="594"/>
      <c r="CI48" s="594"/>
      <c r="CJ48" s="594"/>
      <c r="CK48" s="594"/>
      <c r="CL48" s="594"/>
      <c r="CM48" s="594"/>
      <c r="CN48" s="595"/>
      <c r="CO48" s="593">
        <v>49328</v>
      </c>
      <c r="CP48" s="594"/>
      <c r="CQ48" s="594"/>
      <c r="CR48" s="594"/>
      <c r="CS48" s="594"/>
      <c r="CT48" s="594"/>
      <c r="CU48" s="594"/>
      <c r="CV48" s="594"/>
      <c r="CW48" s="594"/>
      <c r="CX48" s="594"/>
      <c r="CY48" s="594"/>
      <c r="CZ48" s="595"/>
      <c r="DA48" s="593">
        <f>X48+BC48-CC48</f>
        <v>0</v>
      </c>
      <c r="DB48" s="594"/>
      <c r="DC48" s="594"/>
      <c r="DD48" s="594"/>
      <c r="DE48" s="594"/>
      <c r="DF48" s="594"/>
      <c r="DG48" s="594"/>
      <c r="DH48" s="594"/>
      <c r="DI48" s="594"/>
      <c r="DJ48" s="594"/>
      <c r="DK48" s="595"/>
      <c r="DL48" s="593"/>
      <c r="DM48" s="594"/>
      <c r="DN48" s="594"/>
      <c r="DO48" s="594"/>
      <c r="DP48" s="594"/>
      <c r="DQ48" s="594"/>
      <c r="DR48" s="594"/>
      <c r="DS48" s="594"/>
      <c r="DT48" s="594"/>
      <c r="DU48" s="595"/>
      <c r="DV48" s="593"/>
      <c r="DW48" s="594"/>
      <c r="DX48" s="594"/>
      <c r="DY48" s="594"/>
      <c r="DZ48" s="594"/>
      <c r="EA48" s="594"/>
      <c r="EB48" s="594"/>
      <c r="EC48" s="594"/>
      <c r="ED48" s="594"/>
      <c r="EE48" s="595"/>
      <c r="EF48" s="593"/>
      <c r="EG48" s="594"/>
      <c r="EH48" s="594"/>
      <c r="EI48" s="594"/>
      <c r="EJ48" s="594"/>
      <c r="EK48" s="594"/>
      <c r="EL48" s="594"/>
      <c r="EM48" s="594"/>
      <c r="EN48" s="594"/>
      <c r="EO48" s="594"/>
      <c r="EP48" s="594"/>
      <c r="EQ48" s="595"/>
      <c r="ER48" s="593"/>
      <c r="ES48" s="594"/>
      <c r="ET48" s="594"/>
      <c r="EU48" s="594"/>
      <c r="EV48" s="594"/>
      <c r="EW48" s="594"/>
      <c r="EX48" s="594"/>
      <c r="EY48" s="594"/>
      <c r="EZ48" s="594"/>
      <c r="FA48" s="595"/>
      <c r="FB48" s="593"/>
      <c r="FC48" s="594"/>
      <c r="FD48" s="594"/>
      <c r="FE48" s="594"/>
      <c r="FF48" s="594"/>
      <c r="FG48" s="594"/>
      <c r="FH48" s="594"/>
      <c r="FI48" s="594"/>
      <c r="FJ48" s="594"/>
      <c r="FK48" s="597"/>
    </row>
    <row r="49" spans="1:167" s="45" customFormat="1" ht="21" customHeight="1" thickTop="1" thickBot="1">
      <c r="A49" s="600" t="s">
        <v>128</v>
      </c>
      <c r="B49" s="601"/>
      <c r="C49" s="601"/>
      <c r="D49" s="601"/>
      <c r="E49" s="601"/>
      <c r="F49" s="601"/>
      <c r="G49" s="601"/>
      <c r="H49" s="601"/>
      <c r="I49" s="601"/>
      <c r="J49" s="601"/>
      <c r="K49" s="601"/>
      <c r="L49" s="46"/>
      <c r="M49" s="602">
        <v>120625000</v>
      </c>
      <c r="N49" s="603"/>
      <c r="O49" s="603"/>
      <c r="P49" s="603"/>
      <c r="Q49" s="603"/>
      <c r="R49" s="603"/>
      <c r="S49" s="603"/>
      <c r="T49" s="603"/>
      <c r="U49" s="603"/>
      <c r="V49" s="603"/>
      <c r="W49" s="604"/>
      <c r="X49" s="588">
        <f>SUM(X48:AH48)</f>
        <v>0</v>
      </c>
      <c r="Y49" s="588"/>
      <c r="Z49" s="588"/>
      <c r="AA49" s="588"/>
      <c r="AB49" s="588"/>
      <c r="AC49" s="588"/>
      <c r="AD49" s="588"/>
      <c r="AE49" s="588"/>
      <c r="AF49" s="588"/>
      <c r="AG49" s="588"/>
      <c r="AH49" s="589"/>
      <c r="AI49" s="585"/>
      <c r="AJ49" s="586"/>
      <c r="AK49" s="586"/>
      <c r="AL49" s="586"/>
      <c r="AM49" s="586"/>
      <c r="AN49" s="586"/>
      <c r="AO49" s="586"/>
      <c r="AP49" s="586"/>
      <c r="AQ49" s="586"/>
      <c r="AR49" s="587"/>
      <c r="AS49" s="585"/>
      <c r="AT49" s="586"/>
      <c r="AU49" s="586"/>
      <c r="AV49" s="586"/>
      <c r="AW49" s="586"/>
      <c r="AX49" s="586"/>
      <c r="AY49" s="586"/>
      <c r="AZ49" s="586"/>
      <c r="BA49" s="586"/>
      <c r="BB49" s="587"/>
      <c r="BC49" s="598">
        <f>SUM(BC48:BO48)</f>
        <v>49328</v>
      </c>
      <c r="BD49" s="588"/>
      <c r="BE49" s="588"/>
      <c r="BF49" s="588"/>
      <c r="BG49" s="588"/>
      <c r="BH49" s="588"/>
      <c r="BI49" s="588"/>
      <c r="BJ49" s="588"/>
      <c r="BK49" s="588"/>
      <c r="BL49" s="588"/>
      <c r="BM49" s="588"/>
      <c r="BN49" s="588"/>
      <c r="BO49" s="589"/>
      <c r="BP49" s="598">
        <f>SUM(BP48:CB48)</f>
        <v>0</v>
      </c>
      <c r="BQ49" s="588"/>
      <c r="BR49" s="588"/>
      <c r="BS49" s="588"/>
      <c r="BT49" s="588"/>
      <c r="BU49" s="588"/>
      <c r="BV49" s="588"/>
      <c r="BW49" s="588"/>
      <c r="BX49" s="588"/>
      <c r="BY49" s="588"/>
      <c r="BZ49" s="588"/>
      <c r="CA49" s="588"/>
      <c r="CB49" s="589"/>
      <c r="CC49" s="598">
        <f>SUM(CC48:CN48)</f>
        <v>49328</v>
      </c>
      <c r="CD49" s="588"/>
      <c r="CE49" s="588"/>
      <c r="CF49" s="588"/>
      <c r="CG49" s="588"/>
      <c r="CH49" s="588"/>
      <c r="CI49" s="588"/>
      <c r="CJ49" s="588"/>
      <c r="CK49" s="588"/>
      <c r="CL49" s="588"/>
      <c r="CM49" s="588"/>
      <c r="CN49" s="589"/>
      <c r="CO49" s="598">
        <f>SUM(CO48:CZ48)</f>
        <v>49328</v>
      </c>
      <c r="CP49" s="588"/>
      <c r="CQ49" s="588"/>
      <c r="CR49" s="588"/>
      <c r="CS49" s="588"/>
      <c r="CT49" s="588"/>
      <c r="CU49" s="588"/>
      <c r="CV49" s="588"/>
      <c r="CW49" s="588"/>
      <c r="CX49" s="588"/>
      <c r="CY49" s="588"/>
      <c r="CZ49" s="589"/>
      <c r="DA49" s="598">
        <f>SUM(DA48:DK48)</f>
        <v>0</v>
      </c>
      <c r="DB49" s="588"/>
      <c r="DC49" s="588"/>
      <c r="DD49" s="588"/>
      <c r="DE49" s="588"/>
      <c r="DF49" s="588"/>
      <c r="DG49" s="588"/>
      <c r="DH49" s="588"/>
      <c r="DI49" s="588"/>
      <c r="DJ49" s="588"/>
      <c r="DK49" s="589"/>
      <c r="DL49" s="585"/>
      <c r="DM49" s="586"/>
      <c r="DN49" s="586"/>
      <c r="DO49" s="586"/>
      <c r="DP49" s="586"/>
      <c r="DQ49" s="586"/>
      <c r="DR49" s="586"/>
      <c r="DS49" s="586"/>
      <c r="DT49" s="586"/>
      <c r="DU49" s="587"/>
      <c r="DV49" s="585"/>
      <c r="DW49" s="586"/>
      <c r="DX49" s="586"/>
      <c r="DY49" s="586"/>
      <c r="DZ49" s="586"/>
      <c r="EA49" s="586"/>
      <c r="EB49" s="586"/>
      <c r="EC49" s="586"/>
      <c r="ED49" s="586"/>
      <c r="EE49" s="587"/>
      <c r="EF49" s="588">
        <v>0</v>
      </c>
      <c r="EG49" s="588"/>
      <c r="EH49" s="588"/>
      <c r="EI49" s="588"/>
      <c r="EJ49" s="588"/>
      <c r="EK49" s="588"/>
      <c r="EL49" s="588"/>
      <c r="EM49" s="588"/>
      <c r="EN49" s="588"/>
      <c r="EO49" s="588"/>
      <c r="EP49" s="588"/>
      <c r="EQ49" s="589"/>
      <c r="ER49" s="585"/>
      <c r="ES49" s="586"/>
      <c r="ET49" s="586"/>
      <c r="EU49" s="586"/>
      <c r="EV49" s="586"/>
      <c r="EW49" s="586"/>
      <c r="EX49" s="586"/>
      <c r="EY49" s="586"/>
      <c r="EZ49" s="586"/>
      <c r="FA49" s="587"/>
      <c r="FB49" s="585"/>
      <c r="FC49" s="586"/>
      <c r="FD49" s="586"/>
      <c r="FE49" s="586"/>
      <c r="FF49" s="586"/>
      <c r="FG49" s="586"/>
      <c r="FH49" s="586"/>
      <c r="FI49" s="586"/>
      <c r="FJ49" s="586"/>
      <c r="FK49" s="599"/>
    </row>
    <row r="50" spans="1:167" s="45" customFormat="1" ht="14.25" customHeight="1" thickTop="1">
      <c r="A50" s="590" t="s">
        <v>605</v>
      </c>
      <c r="B50" s="591"/>
      <c r="C50" s="591"/>
      <c r="D50" s="591"/>
      <c r="E50" s="591"/>
      <c r="F50" s="591"/>
      <c r="G50" s="591"/>
      <c r="H50" s="591"/>
      <c r="I50" s="591"/>
      <c r="J50" s="591"/>
      <c r="K50" s="591"/>
      <c r="L50" s="591"/>
      <c r="M50" s="591"/>
      <c r="N50" s="591"/>
      <c r="O50" s="591"/>
      <c r="P50" s="591"/>
      <c r="Q50" s="591"/>
      <c r="R50" s="591"/>
      <c r="S50" s="591"/>
      <c r="T50" s="591"/>
      <c r="U50" s="591"/>
      <c r="V50" s="591"/>
      <c r="W50" s="592"/>
      <c r="X50" s="593">
        <v>13021.28</v>
      </c>
      <c r="Y50" s="594"/>
      <c r="Z50" s="594"/>
      <c r="AA50" s="594"/>
      <c r="AB50" s="594"/>
      <c r="AC50" s="594"/>
      <c r="AD50" s="594"/>
      <c r="AE50" s="594"/>
      <c r="AF50" s="594"/>
      <c r="AG50" s="594"/>
      <c r="AH50" s="595"/>
      <c r="AI50" s="593"/>
      <c r="AJ50" s="594"/>
      <c r="AK50" s="594"/>
      <c r="AL50" s="594"/>
      <c r="AM50" s="594"/>
      <c r="AN50" s="594"/>
      <c r="AO50" s="594"/>
      <c r="AP50" s="594"/>
      <c r="AQ50" s="594"/>
      <c r="AR50" s="595"/>
      <c r="AS50" s="593"/>
      <c r="AT50" s="594"/>
      <c r="AU50" s="594"/>
      <c r="AV50" s="594"/>
      <c r="AW50" s="594"/>
      <c r="AX50" s="594"/>
      <c r="AY50" s="594"/>
      <c r="AZ50" s="594"/>
      <c r="BA50" s="594"/>
      <c r="BB50" s="595"/>
      <c r="BC50" s="593">
        <f>0+BP50</f>
        <v>-13021.28</v>
      </c>
      <c r="BD50" s="594"/>
      <c r="BE50" s="594"/>
      <c r="BF50" s="594"/>
      <c r="BG50" s="594"/>
      <c r="BH50" s="594"/>
      <c r="BI50" s="594"/>
      <c r="BJ50" s="594"/>
      <c r="BK50" s="594"/>
      <c r="BL50" s="594"/>
      <c r="BM50" s="594"/>
      <c r="BN50" s="594"/>
      <c r="BO50" s="595"/>
      <c r="BP50" s="593">
        <v>-13021.28</v>
      </c>
      <c r="BQ50" s="594"/>
      <c r="BR50" s="594"/>
      <c r="BS50" s="594"/>
      <c r="BT50" s="594"/>
      <c r="BU50" s="594"/>
      <c r="BV50" s="594"/>
      <c r="BW50" s="594"/>
      <c r="BX50" s="594"/>
      <c r="BY50" s="594"/>
      <c r="BZ50" s="594"/>
      <c r="CA50" s="594"/>
      <c r="CB50" s="595"/>
      <c r="CC50" s="593">
        <f>0+CO50</f>
        <v>0</v>
      </c>
      <c r="CD50" s="594"/>
      <c r="CE50" s="594"/>
      <c r="CF50" s="594"/>
      <c r="CG50" s="594"/>
      <c r="CH50" s="594"/>
      <c r="CI50" s="594"/>
      <c r="CJ50" s="594"/>
      <c r="CK50" s="594"/>
      <c r="CL50" s="594"/>
      <c r="CM50" s="594"/>
      <c r="CN50" s="595"/>
      <c r="CO50" s="593">
        <v>0</v>
      </c>
      <c r="CP50" s="594"/>
      <c r="CQ50" s="594"/>
      <c r="CR50" s="594"/>
      <c r="CS50" s="594"/>
      <c r="CT50" s="594"/>
      <c r="CU50" s="594"/>
      <c r="CV50" s="594"/>
      <c r="CW50" s="594"/>
      <c r="CX50" s="594"/>
      <c r="CY50" s="594"/>
      <c r="CZ50" s="595"/>
      <c r="DA50" s="593">
        <f>X50+BC50-CC50</f>
        <v>0</v>
      </c>
      <c r="DB50" s="594"/>
      <c r="DC50" s="594"/>
      <c r="DD50" s="594"/>
      <c r="DE50" s="594"/>
      <c r="DF50" s="594"/>
      <c r="DG50" s="594"/>
      <c r="DH50" s="594"/>
      <c r="DI50" s="594"/>
      <c r="DJ50" s="594"/>
      <c r="DK50" s="595"/>
      <c r="DL50" s="593"/>
      <c r="DM50" s="594"/>
      <c r="DN50" s="594"/>
      <c r="DO50" s="594"/>
      <c r="DP50" s="594"/>
      <c r="DQ50" s="594"/>
      <c r="DR50" s="594"/>
      <c r="DS50" s="594"/>
      <c r="DT50" s="594"/>
      <c r="DU50" s="595"/>
      <c r="DV50" s="593"/>
      <c r="DW50" s="594"/>
      <c r="DX50" s="594"/>
      <c r="DY50" s="594"/>
      <c r="DZ50" s="594"/>
      <c r="EA50" s="594"/>
      <c r="EB50" s="594"/>
      <c r="EC50" s="594"/>
      <c r="ED50" s="594"/>
      <c r="EE50" s="595"/>
      <c r="EF50" s="593"/>
      <c r="EG50" s="594"/>
      <c r="EH50" s="594"/>
      <c r="EI50" s="594"/>
      <c r="EJ50" s="594"/>
      <c r="EK50" s="594"/>
      <c r="EL50" s="594"/>
      <c r="EM50" s="594"/>
      <c r="EN50" s="594"/>
      <c r="EO50" s="594"/>
      <c r="EP50" s="594"/>
      <c r="EQ50" s="595"/>
      <c r="ER50" s="593"/>
      <c r="ES50" s="594"/>
      <c r="ET50" s="594"/>
      <c r="EU50" s="594"/>
      <c r="EV50" s="594"/>
      <c r="EW50" s="594"/>
      <c r="EX50" s="594"/>
      <c r="EY50" s="594"/>
      <c r="EZ50" s="594"/>
      <c r="FA50" s="595"/>
      <c r="FB50" s="593"/>
      <c r="FC50" s="594"/>
      <c r="FD50" s="594"/>
      <c r="FE50" s="594"/>
      <c r="FF50" s="594"/>
      <c r="FG50" s="594"/>
      <c r="FH50" s="594"/>
      <c r="FI50" s="594"/>
      <c r="FJ50" s="594"/>
      <c r="FK50" s="597"/>
    </row>
    <row r="51" spans="1:167" s="45" customFormat="1" ht="14.25" customHeight="1" thickBot="1">
      <c r="A51" s="605" t="s">
        <v>606</v>
      </c>
      <c r="B51" s="606"/>
      <c r="C51" s="606"/>
      <c r="D51" s="606"/>
      <c r="E51" s="606"/>
      <c r="F51" s="606"/>
      <c r="G51" s="606"/>
      <c r="H51" s="606"/>
      <c r="I51" s="606"/>
      <c r="J51" s="606"/>
      <c r="K51" s="606"/>
      <c r="L51" s="606"/>
      <c r="M51" s="607"/>
      <c r="N51" s="607"/>
      <c r="O51" s="607"/>
      <c r="P51" s="607"/>
      <c r="Q51" s="607"/>
      <c r="R51" s="607"/>
      <c r="S51" s="607"/>
      <c r="T51" s="607"/>
      <c r="U51" s="607"/>
      <c r="V51" s="607"/>
      <c r="W51" s="608"/>
      <c r="X51" s="593">
        <v>0</v>
      </c>
      <c r="Y51" s="594"/>
      <c r="Z51" s="594"/>
      <c r="AA51" s="594"/>
      <c r="AB51" s="594"/>
      <c r="AC51" s="594"/>
      <c r="AD51" s="594"/>
      <c r="AE51" s="594"/>
      <c r="AF51" s="594"/>
      <c r="AG51" s="594"/>
      <c r="AH51" s="595"/>
      <c r="AI51" s="593"/>
      <c r="AJ51" s="594"/>
      <c r="AK51" s="594"/>
      <c r="AL51" s="594"/>
      <c r="AM51" s="594"/>
      <c r="AN51" s="594"/>
      <c r="AO51" s="594"/>
      <c r="AP51" s="594"/>
      <c r="AQ51" s="594"/>
      <c r="AR51" s="595"/>
      <c r="AS51" s="593"/>
      <c r="AT51" s="594"/>
      <c r="AU51" s="594"/>
      <c r="AV51" s="594"/>
      <c r="AW51" s="594"/>
      <c r="AX51" s="594"/>
      <c r="AY51" s="594"/>
      <c r="AZ51" s="594"/>
      <c r="BA51" s="594"/>
      <c r="BB51" s="595"/>
      <c r="BC51" s="593">
        <v>401864.06</v>
      </c>
      <c r="BD51" s="594"/>
      <c r="BE51" s="594"/>
      <c r="BF51" s="594"/>
      <c r="BG51" s="594"/>
      <c r="BH51" s="594"/>
      <c r="BI51" s="594"/>
      <c r="BJ51" s="594"/>
      <c r="BK51" s="594"/>
      <c r="BL51" s="594"/>
      <c r="BM51" s="594"/>
      <c r="BN51" s="594"/>
      <c r="BO51" s="595"/>
      <c r="BP51" s="593">
        <v>13021.28</v>
      </c>
      <c r="BQ51" s="594"/>
      <c r="BR51" s="594"/>
      <c r="BS51" s="594"/>
      <c r="BT51" s="594"/>
      <c r="BU51" s="594"/>
      <c r="BV51" s="594"/>
      <c r="BW51" s="594"/>
      <c r="BX51" s="594"/>
      <c r="BY51" s="594"/>
      <c r="BZ51" s="594"/>
      <c r="CA51" s="594"/>
      <c r="CB51" s="595"/>
      <c r="CC51" s="593">
        <v>398972.7</v>
      </c>
      <c r="CD51" s="594"/>
      <c r="CE51" s="594"/>
      <c r="CF51" s="594"/>
      <c r="CG51" s="594"/>
      <c r="CH51" s="594"/>
      <c r="CI51" s="594"/>
      <c r="CJ51" s="594"/>
      <c r="CK51" s="594"/>
      <c r="CL51" s="594"/>
      <c r="CM51" s="594"/>
      <c r="CN51" s="595"/>
      <c r="CO51" s="593">
        <v>366527.94</v>
      </c>
      <c r="CP51" s="594"/>
      <c r="CQ51" s="594"/>
      <c r="CR51" s="594"/>
      <c r="CS51" s="594"/>
      <c r="CT51" s="594"/>
      <c r="CU51" s="594"/>
      <c r="CV51" s="594"/>
      <c r="CW51" s="594"/>
      <c r="CX51" s="594"/>
      <c r="CY51" s="594"/>
      <c r="CZ51" s="595"/>
      <c r="DA51" s="593">
        <f>X51+BC51-CC51</f>
        <v>2891.359999999986</v>
      </c>
      <c r="DB51" s="594"/>
      <c r="DC51" s="594"/>
      <c r="DD51" s="594"/>
      <c r="DE51" s="594"/>
      <c r="DF51" s="594"/>
      <c r="DG51" s="594"/>
      <c r="DH51" s="594"/>
      <c r="DI51" s="594"/>
      <c r="DJ51" s="594"/>
      <c r="DK51" s="595"/>
      <c r="DL51" s="593"/>
      <c r="DM51" s="594"/>
      <c r="DN51" s="594"/>
      <c r="DO51" s="594"/>
      <c r="DP51" s="594"/>
      <c r="DQ51" s="594"/>
      <c r="DR51" s="594"/>
      <c r="DS51" s="594"/>
      <c r="DT51" s="594"/>
      <c r="DU51" s="595"/>
      <c r="DV51" s="593"/>
      <c r="DW51" s="594"/>
      <c r="DX51" s="594"/>
      <c r="DY51" s="594"/>
      <c r="DZ51" s="594"/>
      <c r="EA51" s="594"/>
      <c r="EB51" s="594"/>
      <c r="EC51" s="594"/>
      <c r="ED51" s="594"/>
      <c r="EE51" s="595"/>
      <c r="EF51" s="593"/>
      <c r="EG51" s="594"/>
      <c r="EH51" s="594"/>
      <c r="EI51" s="594"/>
      <c r="EJ51" s="594"/>
      <c r="EK51" s="594"/>
      <c r="EL51" s="594"/>
      <c r="EM51" s="594"/>
      <c r="EN51" s="594"/>
      <c r="EO51" s="594"/>
      <c r="EP51" s="594"/>
      <c r="EQ51" s="595"/>
      <c r="ER51" s="593"/>
      <c r="ES51" s="594"/>
      <c r="ET51" s="594"/>
      <c r="EU51" s="594"/>
      <c r="EV51" s="594"/>
      <c r="EW51" s="594"/>
      <c r="EX51" s="594"/>
      <c r="EY51" s="594"/>
      <c r="EZ51" s="594"/>
      <c r="FA51" s="595"/>
      <c r="FB51" s="593"/>
      <c r="FC51" s="594"/>
      <c r="FD51" s="594"/>
      <c r="FE51" s="594"/>
      <c r="FF51" s="594"/>
      <c r="FG51" s="594"/>
      <c r="FH51" s="594"/>
      <c r="FI51" s="594"/>
      <c r="FJ51" s="594"/>
      <c r="FK51" s="597"/>
    </row>
    <row r="52" spans="1:167" s="45" customFormat="1" ht="21" customHeight="1" thickTop="1" thickBot="1">
      <c r="A52" s="600" t="s">
        <v>128</v>
      </c>
      <c r="B52" s="601"/>
      <c r="C52" s="601"/>
      <c r="D52" s="601"/>
      <c r="E52" s="601"/>
      <c r="F52" s="601"/>
      <c r="G52" s="601"/>
      <c r="H52" s="601"/>
      <c r="I52" s="601"/>
      <c r="J52" s="601"/>
      <c r="K52" s="601"/>
      <c r="L52" s="46"/>
      <c r="M52" s="602">
        <v>120626000</v>
      </c>
      <c r="N52" s="603"/>
      <c r="O52" s="603"/>
      <c r="P52" s="603"/>
      <c r="Q52" s="603"/>
      <c r="R52" s="603"/>
      <c r="S52" s="603"/>
      <c r="T52" s="603"/>
      <c r="U52" s="603"/>
      <c r="V52" s="603"/>
      <c r="W52" s="604"/>
      <c r="X52" s="588">
        <f>SUM(X50:AH51)</f>
        <v>13021.28</v>
      </c>
      <c r="Y52" s="588"/>
      <c r="Z52" s="588"/>
      <c r="AA52" s="588"/>
      <c r="AB52" s="588"/>
      <c r="AC52" s="588"/>
      <c r="AD52" s="588"/>
      <c r="AE52" s="588"/>
      <c r="AF52" s="588"/>
      <c r="AG52" s="588"/>
      <c r="AH52" s="589"/>
      <c r="AI52" s="585"/>
      <c r="AJ52" s="586"/>
      <c r="AK52" s="586"/>
      <c r="AL52" s="586"/>
      <c r="AM52" s="586"/>
      <c r="AN52" s="586"/>
      <c r="AO52" s="586"/>
      <c r="AP52" s="586"/>
      <c r="AQ52" s="586"/>
      <c r="AR52" s="587"/>
      <c r="AS52" s="585"/>
      <c r="AT52" s="586"/>
      <c r="AU52" s="586"/>
      <c r="AV52" s="586"/>
      <c r="AW52" s="586"/>
      <c r="AX52" s="586"/>
      <c r="AY52" s="586"/>
      <c r="AZ52" s="586"/>
      <c r="BA52" s="586"/>
      <c r="BB52" s="587"/>
      <c r="BC52" s="598">
        <f>SUM(BC50:BO51)</f>
        <v>388842.77999999997</v>
      </c>
      <c r="BD52" s="588"/>
      <c r="BE52" s="588"/>
      <c r="BF52" s="588"/>
      <c r="BG52" s="588"/>
      <c r="BH52" s="588"/>
      <c r="BI52" s="588"/>
      <c r="BJ52" s="588"/>
      <c r="BK52" s="588"/>
      <c r="BL52" s="588"/>
      <c r="BM52" s="588"/>
      <c r="BN52" s="588"/>
      <c r="BO52" s="589"/>
      <c r="BP52" s="598">
        <f>SUM(BP50:CB51)</f>
        <v>0</v>
      </c>
      <c r="BQ52" s="588"/>
      <c r="BR52" s="588"/>
      <c r="BS52" s="588"/>
      <c r="BT52" s="588"/>
      <c r="BU52" s="588"/>
      <c r="BV52" s="588"/>
      <c r="BW52" s="588"/>
      <c r="BX52" s="588"/>
      <c r="BY52" s="588"/>
      <c r="BZ52" s="588"/>
      <c r="CA52" s="588"/>
      <c r="CB52" s="589"/>
      <c r="CC52" s="598">
        <f>SUM(CC50:CN51)</f>
        <v>398972.7</v>
      </c>
      <c r="CD52" s="588"/>
      <c r="CE52" s="588"/>
      <c r="CF52" s="588"/>
      <c r="CG52" s="588"/>
      <c r="CH52" s="588"/>
      <c r="CI52" s="588"/>
      <c r="CJ52" s="588"/>
      <c r="CK52" s="588"/>
      <c r="CL52" s="588"/>
      <c r="CM52" s="588"/>
      <c r="CN52" s="589"/>
      <c r="CO52" s="598">
        <f>SUM(CO50:CZ51)</f>
        <v>366527.94</v>
      </c>
      <c r="CP52" s="588"/>
      <c r="CQ52" s="588"/>
      <c r="CR52" s="588"/>
      <c r="CS52" s="588"/>
      <c r="CT52" s="588"/>
      <c r="CU52" s="588"/>
      <c r="CV52" s="588"/>
      <c r="CW52" s="588"/>
      <c r="CX52" s="588"/>
      <c r="CY52" s="588"/>
      <c r="CZ52" s="589"/>
      <c r="DA52" s="588">
        <f>SUM(DA50:DK51)</f>
        <v>2891.359999999986</v>
      </c>
      <c r="DB52" s="588"/>
      <c r="DC52" s="588"/>
      <c r="DD52" s="588"/>
      <c r="DE52" s="588"/>
      <c r="DF52" s="588"/>
      <c r="DG52" s="588"/>
      <c r="DH52" s="588"/>
      <c r="DI52" s="588"/>
      <c r="DJ52" s="588"/>
      <c r="DK52" s="589"/>
      <c r="DL52" s="585"/>
      <c r="DM52" s="586"/>
      <c r="DN52" s="586"/>
      <c r="DO52" s="586"/>
      <c r="DP52" s="586"/>
      <c r="DQ52" s="586"/>
      <c r="DR52" s="586"/>
      <c r="DS52" s="586"/>
      <c r="DT52" s="586"/>
      <c r="DU52" s="587"/>
      <c r="DV52" s="585"/>
      <c r="DW52" s="586"/>
      <c r="DX52" s="586"/>
      <c r="DY52" s="586"/>
      <c r="DZ52" s="586"/>
      <c r="EA52" s="586"/>
      <c r="EB52" s="586"/>
      <c r="EC52" s="586"/>
      <c r="ED52" s="586"/>
      <c r="EE52" s="587"/>
      <c r="EF52" s="588"/>
      <c r="EG52" s="588"/>
      <c r="EH52" s="588"/>
      <c r="EI52" s="588"/>
      <c r="EJ52" s="588"/>
      <c r="EK52" s="588"/>
      <c r="EL52" s="588"/>
      <c r="EM52" s="588"/>
      <c r="EN52" s="588"/>
      <c r="EO52" s="588"/>
      <c r="EP52" s="588"/>
      <c r="EQ52" s="589"/>
      <c r="ER52" s="585"/>
      <c r="ES52" s="586"/>
      <c r="ET52" s="586"/>
      <c r="EU52" s="586"/>
      <c r="EV52" s="586"/>
      <c r="EW52" s="586"/>
      <c r="EX52" s="586"/>
      <c r="EY52" s="586"/>
      <c r="EZ52" s="586"/>
      <c r="FA52" s="587"/>
      <c r="FB52" s="585"/>
      <c r="FC52" s="586"/>
      <c r="FD52" s="586"/>
      <c r="FE52" s="586"/>
      <c r="FF52" s="586"/>
      <c r="FG52" s="586"/>
      <c r="FH52" s="586"/>
      <c r="FI52" s="586"/>
      <c r="FJ52" s="586"/>
      <c r="FK52" s="599"/>
    </row>
    <row r="53" spans="1:167" s="45" customFormat="1" ht="14.25" customHeight="1" thickTop="1" thickBot="1">
      <c r="A53" s="673" t="s">
        <v>607</v>
      </c>
      <c r="B53" s="674"/>
      <c r="C53" s="674"/>
      <c r="D53" s="674"/>
      <c r="E53" s="674"/>
      <c r="F53" s="674"/>
      <c r="G53" s="674"/>
      <c r="H53" s="674"/>
      <c r="I53" s="674"/>
      <c r="J53" s="674"/>
      <c r="K53" s="674"/>
      <c r="L53" s="674"/>
      <c r="M53" s="675"/>
      <c r="N53" s="675"/>
      <c r="O53" s="675"/>
      <c r="P53" s="675"/>
      <c r="Q53" s="675"/>
      <c r="R53" s="675"/>
      <c r="S53" s="675"/>
      <c r="T53" s="675"/>
      <c r="U53" s="675"/>
      <c r="V53" s="675"/>
      <c r="W53" s="676"/>
      <c r="X53" s="593">
        <v>0</v>
      </c>
      <c r="Y53" s="594"/>
      <c r="Z53" s="594"/>
      <c r="AA53" s="594"/>
      <c r="AB53" s="594"/>
      <c r="AC53" s="594"/>
      <c r="AD53" s="594"/>
      <c r="AE53" s="594"/>
      <c r="AF53" s="594"/>
      <c r="AG53" s="594"/>
      <c r="AH53" s="595"/>
      <c r="AI53" s="593"/>
      <c r="AJ53" s="594"/>
      <c r="AK53" s="594"/>
      <c r="AL53" s="594"/>
      <c r="AM53" s="594"/>
      <c r="AN53" s="594"/>
      <c r="AO53" s="594"/>
      <c r="AP53" s="594"/>
      <c r="AQ53" s="594"/>
      <c r="AR53" s="595"/>
      <c r="AS53" s="593"/>
      <c r="AT53" s="594"/>
      <c r="AU53" s="594"/>
      <c r="AV53" s="594"/>
      <c r="AW53" s="594"/>
      <c r="AX53" s="594"/>
      <c r="AY53" s="594"/>
      <c r="AZ53" s="594"/>
      <c r="BA53" s="594"/>
      <c r="BB53" s="595"/>
      <c r="BC53" s="593">
        <f>1300+BP53</f>
        <v>1300</v>
      </c>
      <c r="BD53" s="594"/>
      <c r="BE53" s="594"/>
      <c r="BF53" s="594"/>
      <c r="BG53" s="594"/>
      <c r="BH53" s="594"/>
      <c r="BI53" s="594"/>
      <c r="BJ53" s="594"/>
      <c r="BK53" s="594"/>
      <c r="BL53" s="594"/>
      <c r="BM53" s="594"/>
      <c r="BN53" s="594"/>
      <c r="BO53" s="595"/>
      <c r="BP53" s="593">
        <v>0</v>
      </c>
      <c r="BQ53" s="594"/>
      <c r="BR53" s="594"/>
      <c r="BS53" s="594"/>
      <c r="BT53" s="594"/>
      <c r="BU53" s="594"/>
      <c r="BV53" s="594"/>
      <c r="BW53" s="594"/>
      <c r="BX53" s="594"/>
      <c r="BY53" s="594"/>
      <c r="BZ53" s="594"/>
      <c r="CA53" s="594"/>
      <c r="CB53" s="595"/>
      <c r="CC53" s="593">
        <f>0+CO53</f>
        <v>1300</v>
      </c>
      <c r="CD53" s="594"/>
      <c r="CE53" s="594"/>
      <c r="CF53" s="594"/>
      <c r="CG53" s="594"/>
      <c r="CH53" s="594"/>
      <c r="CI53" s="594"/>
      <c r="CJ53" s="594"/>
      <c r="CK53" s="594"/>
      <c r="CL53" s="594"/>
      <c r="CM53" s="594"/>
      <c r="CN53" s="595"/>
      <c r="CO53" s="593">
        <v>1300</v>
      </c>
      <c r="CP53" s="594"/>
      <c r="CQ53" s="594"/>
      <c r="CR53" s="594"/>
      <c r="CS53" s="594"/>
      <c r="CT53" s="594"/>
      <c r="CU53" s="594"/>
      <c r="CV53" s="594"/>
      <c r="CW53" s="594"/>
      <c r="CX53" s="594"/>
      <c r="CY53" s="594"/>
      <c r="CZ53" s="595"/>
      <c r="DA53" s="593">
        <f>X53+BC53-CC53</f>
        <v>0</v>
      </c>
      <c r="DB53" s="594"/>
      <c r="DC53" s="594"/>
      <c r="DD53" s="594"/>
      <c r="DE53" s="594"/>
      <c r="DF53" s="594"/>
      <c r="DG53" s="594"/>
      <c r="DH53" s="594"/>
      <c r="DI53" s="594"/>
      <c r="DJ53" s="594"/>
      <c r="DK53" s="595"/>
      <c r="DL53" s="593"/>
      <c r="DM53" s="594"/>
      <c r="DN53" s="594"/>
      <c r="DO53" s="594"/>
      <c r="DP53" s="594"/>
      <c r="DQ53" s="594"/>
      <c r="DR53" s="594"/>
      <c r="DS53" s="594"/>
      <c r="DT53" s="594"/>
      <c r="DU53" s="595"/>
      <c r="DV53" s="593"/>
      <c r="DW53" s="594"/>
      <c r="DX53" s="594"/>
      <c r="DY53" s="594"/>
      <c r="DZ53" s="594"/>
      <c r="EA53" s="594"/>
      <c r="EB53" s="594"/>
      <c r="EC53" s="594"/>
      <c r="ED53" s="594"/>
      <c r="EE53" s="595"/>
      <c r="EF53" s="593"/>
      <c r="EG53" s="594"/>
      <c r="EH53" s="594"/>
      <c r="EI53" s="594"/>
      <c r="EJ53" s="594"/>
      <c r="EK53" s="594"/>
      <c r="EL53" s="594"/>
      <c r="EM53" s="594"/>
      <c r="EN53" s="594"/>
      <c r="EO53" s="594"/>
      <c r="EP53" s="594"/>
      <c r="EQ53" s="595"/>
      <c r="ER53" s="593"/>
      <c r="ES53" s="594"/>
      <c r="ET53" s="594"/>
      <c r="EU53" s="594"/>
      <c r="EV53" s="594"/>
      <c r="EW53" s="594"/>
      <c r="EX53" s="594"/>
      <c r="EY53" s="594"/>
      <c r="EZ53" s="594"/>
      <c r="FA53" s="595"/>
      <c r="FB53" s="593"/>
      <c r="FC53" s="594"/>
      <c r="FD53" s="594"/>
      <c r="FE53" s="594"/>
      <c r="FF53" s="594"/>
      <c r="FG53" s="594"/>
      <c r="FH53" s="594"/>
      <c r="FI53" s="594"/>
      <c r="FJ53" s="594"/>
      <c r="FK53" s="597"/>
    </row>
    <row r="54" spans="1:167" s="45" customFormat="1" ht="21" customHeight="1" thickTop="1" thickBot="1">
      <c r="A54" s="600" t="s">
        <v>128</v>
      </c>
      <c r="B54" s="601"/>
      <c r="C54" s="601"/>
      <c r="D54" s="601"/>
      <c r="E54" s="601"/>
      <c r="F54" s="601"/>
      <c r="G54" s="601"/>
      <c r="H54" s="601"/>
      <c r="I54" s="601"/>
      <c r="J54" s="601"/>
      <c r="K54" s="601"/>
      <c r="L54" s="46"/>
      <c r="M54" s="602">
        <v>120634000</v>
      </c>
      <c r="N54" s="603"/>
      <c r="O54" s="603"/>
      <c r="P54" s="603"/>
      <c r="Q54" s="603"/>
      <c r="R54" s="603"/>
      <c r="S54" s="603"/>
      <c r="T54" s="603"/>
      <c r="U54" s="603"/>
      <c r="V54" s="603"/>
      <c r="W54" s="604"/>
      <c r="X54" s="588">
        <f>X53</f>
        <v>0</v>
      </c>
      <c r="Y54" s="588"/>
      <c r="Z54" s="588"/>
      <c r="AA54" s="588"/>
      <c r="AB54" s="588"/>
      <c r="AC54" s="588"/>
      <c r="AD54" s="588"/>
      <c r="AE54" s="588"/>
      <c r="AF54" s="588"/>
      <c r="AG54" s="588"/>
      <c r="AH54" s="589"/>
      <c r="AI54" s="585"/>
      <c r="AJ54" s="586"/>
      <c r="AK54" s="586"/>
      <c r="AL54" s="586"/>
      <c r="AM54" s="586"/>
      <c r="AN54" s="586"/>
      <c r="AO54" s="586"/>
      <c r="AP54" s="586"/>
      <c r="AQ54" s="586"/>
      <c r="AR54" s="587"/>
      <c r="AS54" s="585"/>
      <c r="AT54" s="586"/>
      <c r="AU54" s="586"/>
      <c r="AV54" s="586"/>
      <c r="AW54" s="586"/>
      <c r="AX54" s="586"/>
      <c r="AY54" s="586"/>
      <c r="AZ54" s="586"/>
      <c r="BA54" s="586"/>
      <c r="BB54" s="587"/>
      <c r="BC54" s="598">
        <f>BC53</f>
        <v>1300</v>
      </c>
      <c r="BD54" s="588"/>
      <c r="BE54" s="588"/>
      <c r="BF54" s="588"/>
      <c r="BG54" s="588"/>
      <c r="BH54" s="588"/>
      <c r="BI54" s="588"/>
      <c r="BJ54" s="588"/>
      <c r="BK54" s="588"/>
      <c r="BL54" s="588"/>
      <c r="BM54" s="588"/>
      <c r="BN54" s="588"/>
      <c r="BO54" s="589"/>
      <c r="BP54" s="598">
        <f>BP53</f>
        <v>0</v>
      </c>
      <c r="BQ54" s="588"/>
      <c r="BR54" s="588"/>
      <c r="BS54" s="588"/>
      <c r="BT54" s="588"/>
      <c r="BU54" s="588"/>
      <c r="BV54" s="588"/>
      <c r="BW54" s="588"/>
      <c r="BX54" s="588"/>
      <c r="BY54" s="588"/>
      <c r="BZ54" s="588"/>
      <c r="CA54" s="588"/>
      <c r="CB54" s="589"/>
      <c r="CC54" s="598">
        <f>CC53</f>
        <v>1300</v>
      </c>
      <c r="CD54" s="588"/>
      <c r="CE54" s="588"/>
      <c r="CF54" s="588"/>
      <c r="CG54" s="588"/>
      <c r="CH54" s="588"/>
      <c r="CI54" s="588"/>
      <c r="CJ54" s="588"/>
      <c r="CK54" s="588"/>
      <c r="CL54" s="588"/>
      <c r="CM54" s="588"/>
      <c r="CN54" s="589"/>
      <c r="CO54" s="598">
        <f>CO53</f>
        <v>1300</v>
      </c>
      <c r="CP54" s="588"/>
      <c r="CQ54" s="588"/>
      <c r="CR54" s="588"/>
      <c r="CS54" s="588"/>
      <c r="CT54" s="588"/>
      <c r="CU54" s="588"/>
      <c r="CV54" s="588"/>
      <c r="CW54" s="588"/>
      <c r="CX54" s="588"/>
      <c r="CY54" s="588"/>
      <c r="CZ54" s="589"/>
      <c r="DA54" s="588">
        <f>DA53</f>
        <v>0</v>
      </c>
      <c r="DB54" s="588"/>
      <c r="DC54" s="588"/>
      <c r="DD54" s="588"/>
      <c r="DE54" s="588"/>
      <c r="DF54" s="588"/>
      <c r="DG54" s="588"/>
      <c r="DH54" s="588"/>
      <c r="DI54" s="588"/>
      <c r="DJ54" s="588"/>
      <c r="DK54" s="589"/>
      <c r="DL54" s="585"/>
      <c r="DM54" s="586"/>
      <c r="DN54" s="586"/>
      <c r="DO54" s="586"/>
      <c r="DP54" s="586"/>
      <c r="DQ54" s="586"/>
      <c r="DR54" s="586"/>
      <c r="DS54" s="586"/>
      <c r="DT54" s="586"/>
      <c r="DU54" s="587"/>
      <c r="DV54" s="585"/>
      <c r="DW54" s="586"/>
      <c r="DX54" s="586"/>
      <c r="DY54" s="586"/>
      <c r="DZ54" s="586"/>
      <c r="EA54" s="586"/>
      <c r="EB54" s="586"/>
      <c r="EC54" s="586"/>
      <c r="ED54" s="586"/>
      <c r="EE54" s="587"/>
      <c r="EF54" s="588">
        <v>0</v>
      </c>
      <c r="EG54" s="588"/>
      <c r="EH54" s="588"/>
      <c r="EI54" s="588"/>
      <c r="EJ54" s="588"/>
      <c r="EK54" s="588"/>
      <c r="EL54" s="588"/>
      <c r="EM54" s="588"/>
      <c r="EN54" s="588"/>
      <c r="EO54" s="588"/>
      <c r="EP54" s="588"/>
      <c r="EQ54" s="589"/>
      <c r="ER54" s="585"/>
      <c r="ES54" s="586"/>
      <c r="ET54" s="586"/>
      <c r="EU54" s="586"/>
      <c r="EV54" s="586"/>
      <c r="EW54" s="586"/>
      <c r="EX54" s="586"/>
      <c r="EY54" s="586"/>
      <c r="EZ54" s="586"/>
      <c r="FA54" s="587"/>
      <c r="FB54" s="585"/>
      <c r="FC54" s="586"/>
      <c r="FD54" s="586"/>
      <c r="FE54" s="586"/>
      <c r="FF54" s="586"/>
      <c r="FG54" s="586"/>
      <c r="FH54" s="586"/>
      <c r="FI54" s="586"/>
      <c r="FJ54" s="586"/>
      <c r="FK54" s="599"/>
    </row>
    <row r="55" spans="1:167" s="45" customFormat="1" ht="14.25" customHeight="1" thickTop="1">
      <c r="A55" s="582" t="s">
        <v>608</v>
      </c>
      <c r="B55" s="583"/>
      <c r="C55" s="583"/>
      <c r="D55" s="583"/>
      <c r="E55" s="583"/>
      <c r="F55" s="583"/>
      <c r="G55" s="583"/>
      <c r="H55" s="583"/>
      <c r="I55" s="583"/>
      <c r="J55" s="583"/>
      <c r="K55" s="583"/>
      <c r="L55" s="583"/>
      <c r="M55" s="583"/>
      <c r="N55" s="583"/>
      <c r="O55" s="583"/>
      <c r="P55" s="583"/>
      <c r="Q55" s="583"/>
      <c r="R55" s="583"/>
      <c r="S55" s="583"/>
      <c r="T55" s="583"/>
      <c r="U55" s="583"/>
      <c r="V55" s="583"/>
      <c r="W55" s="584"/>
      <c r="X55" s="578">
        <v>291172689.27999997</v>
      </c>
      <c r="Y55" s="579"/>
      <c r="Z55" s="579"/>
      <c r="AA55" s="579"/>
      <c r="AB55" s="579"/>
      <c r="AC55" s="579"/>
      <c r="AD55" s="579"/>
      <c r="AE55" s="579"/>
      <c r="AF55" s="579"/>
      <c r="AG55" s="579"/>
      <c r="AH55" s="580"/>
      <c r="AI55" s="578"/>
      <c r="AJ55" s="579"/>
      <c r="AK55" s="579"/>
      <c r="AL55" s="579"/>
      <c r="AM55" s="579"/>
      <c r="AN55" s="579"/>
      <c r="AO55" s="579"/>
      <c r="AP55" s="579"/>
      <c r="AQ55" s="579"/>
      <c r="AR55" s="580"/>
      <c r="AS55" s="578"/>
      <c r="AT55" s="579"/>
      <c r="AU55" s="579"/>
      <c r="AV55" s="579"/>
      <c r="AW55" s="579"/>
      <c r="AX55" s="579"/>
      <c r="AY55" s="579"/>
      <c r="AZ55" s="579"/>
      <c r="BA55" s="579"/>
      <c r="BB55" s="580"/>
      <c r="BC55" s="578">
        <v>0</v>
      </c>
      <c r="BD55" s="579"/>
      <c r="BE55" s="579"/>
      <c r="BF55" s="579"/>
      <c r="BG55" s="579"/>
      <c r="BH55" s="579"/>
      <c r="BI55" s="579"/>
      <c r="BJ55" s="579"/>
      <c r="BK55" s="579"/>
      <c r="BL55" s="579"/>
      <c r="BM55" s="579"/>
      <c r="BN55" s="579"/>
      <c r="BO55" s="580"/>
      <c r="BP55" s="578">
        <v>0</v>
      </c>
      <c r="BQ55" s="579"/>
      <c r="BR55" s="579"/>
      <c r="BS55" s="579"/>
      <c r="BT55" s="579"/>
      <c r="BU55" s="579"/>
      <c r="BV55" s="579"/>
      <c r="BW55" s="579"/>
      <c r="BX55" s="579"/>
      <c r="BY55" s="579"/>
      <c r="BZ55" s="579"/>
      <c r="CA55" s="579"/>
      <c r="CB55" s="580"/>
      <c r="CC55" s="578">
        <v>291172689.27999997</v>
      </c>
      <c r="CD55" s="579"/>
      <c r="CE55" s="579"/>
      <c r="CF55" s="579"/>
      <c r="CG55" s="579"/>
      <c r="CH55" s="579"/>
      <c r="CI55" s="579"/>
      <c r="CJ55" s="579"/>
      <c r="CK55" s="579"/>
      <c r="CL55" s="579"/>
      <c r="CM55" s="579"/>
      <c r="CN55" s="580"/>
      <c r="CO55" s="578">
        <f>CC55</f>
        <v>291172689.27999997</v>
      </c>
      <c r="CP55" s="579"/>
      <c r="CQ55" s="579"/>
      <c r="CR55" s="579"/>
      <c r="CS55" s="579"/>
      <c r="CT55" s="579"/>
      <c r="CU55" s="579"/>
      <c r="CV55" s="579"/>
      <c r="CW55" s="579"/>
      <c r="CX55" s="579"/>
      <c r="CY55" s="579"/>
      <c r="CZ55" s="580"/>
      <c r="DA55" s="578">
        <f>X55+BC55-CC55</f>
        <v>0</v>
      </c>
      <c r="DB55" s="579"/>
      <c r="DC55" s="579"/>
      <c r="DD55" s="579"/>
      <c r="DE55" s="579"/>
      <c r="DF55" s="579"/>
      <c r="DG55" s="579"/>
      <c r="DH55" s="579"/>
      <c r="DI55" s="579"/>
      <c r="DJ55" s="579"/>
      <c r="DK55" s="580"/>
      <c r="DL55" s="578"/>
      <c r="DM55" s="579"/>
      <c r="DN55" s="579"/>
      <c r="DO55" s="579"/>
      <c r="DP55" s="579"/>
      <c r="DQ55" s="579"/>
      <c r="DR55" s="579"/>
      <c r="DS55" s="579"/>
      <c r="DT55" s="579"/>
      <c r="DU55" s="580"/>
      <c r="DV55" s="578"/>
      <c r="DW55" s="579"/>
      <c r="DX55" s="579"/>
      <c r="DY55" s="579"/>
      <c r="DZ55" s="579"/>
      <c r="EA55" s="579"/>
      <c r="EB55" s="579"/>
      <c r="EC55" s="579"/>
      <c r="ED55" s="579"/>
      <c r="EE55" s="580"/>
      <c r="EF55" s="578"/>
      <c r="EG55" s="579"/>
      <c r="EH55" s="579"/>
      <c r="EI55" s="579"/>
      <c r="EJ55" s="579"/>
      <c r="EK55" s="579"/>
      <c r="EL55" s="579"/>
      <c r="EM55" s="579"/>
      <c r="EN55" s="579"/>
      <c r="EO55" s="579"/>
      <c r="EP55" s="579"/>
      <c r="EQ55" s="580"/>
      <c r="ER55" s="578"/>
      <c r="ES55" s="579"/>
      <c r="ET55" s="579"/>
      <c r="EU55" s="579"/>
      <c r="EV55" s="579"/>
      <c r="EW55" s="579"/>
      <c r="EX55" s="579"/>
      <c r="EY55" s="579"/>
      <c r="EZ55" s="579"/>
      <c r="FA55" s="580"/>
      <c r="FB55" s="578"/>
      <c r="FC55" s="579"/>
      <c r="FD55" s="579"/>
      <c r="FE55" s="579"/>
      <c r="FF55" s="579"/>
      <c r="FG55" s="579"/>
      <c r="FH55" s="579"/>
      <c r="FI55" s="579"/>
      <c r="FJ55" s="579"/>
      <c r="FK55" s="581"/>
    </row>
    <row r="56" spans="1:167" s="45" customFormat="1" ht="14.25" customHeight="1">
      <c r="A56" s="582" t="s">
        <v>609</v>
      </c>
      <c r="B56" s="583"/>
      <c r="C56" s="583"/>
      <c r="D56" s="583"/>
      <c r="E56" s="583"/>
      <c r="F56" s="583"/>
      <c r="G56" s="583"/>
      <c r="H56" s="583"/>
      <c r="I56" s="583"/>
      <c r="J56" s="583"/>
      <c r="K56" s="583"/>
      <c r="L56" s="583"/>
      <c r="M56" s="583"/>
      <c r="N56" s="583"/>
      <c r="O56" s="583"/>
      <c r="P56" s="583"/>
      <c r="Q56" s="583"/>
      <c r="R56" s="583"/>
      <c r="S56" s="583"/>
      <c r="T56" s="583"/>
      <c r="U56" s="583"/>
      <c r="V56" s="583"/>
      <c r="W56" s="584"/>
      <c r="X56" s="578">
        <v>392725825.30000001</v>
      </c>
      <c r="Y56" s="579"/>
      <c r="Z56" s="579"/>
      <c r="AA56" s="579"/>
      <c r="AB56" s="579"/>
      <c r="AC56" s="579"/>
      <c r="AD56" s="579"/>
      <c r="AE56" s="579"/>
      <c r="AF56" s="579"/>
      <c r="AG56" s="579"/>
      <c r="AH56" s="580"/>
      <c r="AI56" s="578"/>
      <c r="AJ56" s="579"/>
      <c r="AK56" s="579"/>
      <c r="AL56" s="579"/>
      <c r="AM56" s="579"/>
      <c r="AN56" s="579"/>
      <c r="AO56" s="579"/>
      <c r="AP56" s="579"/>
      <c r="AQ56" s="579"/>
      <c r="AR56" s="580"/>
      <c r="AS56" s="578"/>
      <c r="AT56" s="579"/>
      <c r="AU56" s="579"/>
      <c r="AV56" s="579"/>
      <c r="AW56" s="579"/>
      <c r="AX56" s="579"/>
      <c r="AY56" s="579"/>
      <c r="AZ56" s="579"/>
      <c r="BA56" s="579"/>
      <c r="BB56" s="580"/>
      <c r="BC56" s="578">
        <v>0</v>
      </c>
      <c r="BD56" s="579"/>
      <c r="BE56" s="579"/>
      <c r="BF56" s="579"/>
      <c r="BG56" s="579"/>
      <c r="BH56" s="579"/>
      <c r="BI56" s="579"/>
      <c r="BJ56" s="579"/>
      <c r="BK56" s="579"/>
      <c r="BL56" s="579"/>
      <c r="BM56" s="579"/>
      <c r="BN56" s="579"/>
      <c r="BO56" s="580"/>
      <c r="BP56" s="578">
        <v>0</v>
      </c>
      <c r="BQ56" s="579"/>
      <c r="BR56" s="579"/>
      <c r="BS56" s="579"/>
      <c r="BT56" s="579"/>
      <c r="BU56" s="579"/>
      <c r="BV56" s="579"/>
      <c r="BW56" s="579"/>
      <c r="BX56" s="579"/>
      <c r="BY56" s="579"/>
      <c r="BZ56" s="579"/>
      <c r="CA56" s="579"/>
      <c r="CB56" s="580"/>
      <c r="CC56" s="578">
        <v>392725825.30000001</v>
      </c>
      <c r="CD56" s="579"/>
      <c r="CE56" s="579"/>
      <c r="CF56" s="579"/>
      <c r="CG56" s="579"/>
      <c r="CH56" s="579"/>
      <c r="CI56" s="579"/>
      <c r="CJ56" s="579"/>
      <c r="CK56" s="579"/>
      <c r="CL56" s="579"/>
      <c r="CM56" s="579"/>
      <c r="CN56" s="580"/>
      <c r="CO56" s="578">
        <f>CC56</f>
        <v>392725825.30000001</v>
      </c>
      <c r="CP56" s="579"/>
      <c r="CQ56" s="579"/>
      <c r="CR56" s="579"/>
      <c r="CS56" s="579"/>
      <c r="CT56" s="579"/>
      <c r="CU56" s="579"/>
      <c r="CV56" s="579"/>
      <c r="CW56" s="579"/>
      <c r="CX56" s="579"/>
      <c r="CY56" s="579"/>
      <c r="CZ56" s="580"/>
      <c r="DA56" s="578">
        <f>X56+BC56-CC56</f>
        <v>0</v>
      </c>
      <c r="DB56" s="579"/>
      <c r="DC56" s="579"/>
      <c r="DD56" s="579"/>
      <c r="DE56" s="579"/>
      <c r="DF56" s="579"/>
      <c r="DG56" s="579"/>
      <c r="DH56" s="579"/>
      <c r="DI56" s="579"/>
      <c r="DJ56" s="579"/>
      <c r="DK56" s="580"/>
      <c r="DL56" s="578"/>
      <c r="DM56" s="579"/>
      <c r="DN56" s="579"/>
      <c r="DO56" s="579"/>
      <c r="DP56" s="579"/>
      <c r="DQ56" s="579"/>
      <c r="DR56" s="579"/>
      <c r="DS56" s="579"/>
      <c r="DT56" s="579"/>
      <c r="DU56" s="580"/>
      <c r="DV56" s="578"/>
      <c r="DW56" s="579"/>
      <c r="DX56" s="579"/>
      <c r="DY56" s="579"/>
      <c r="DZ56" s="579"/>
      <c r="EA56" s="579"/>
      <c r="EB56" s="579"/>
      <c r="EC56" s="579"/>
      <c r="ED56" s="579"/>
      <c r="EE56" s="580"/>
      <c r="EF56" s="578"/>
      <c r="EG56" s="579"/>
      <c r="EH56" s="579"/>
      <c r="EI56" s="579"/>
      <c r="EJ56" s="579"/>
      <c r="EK56" s="579"/>
      <c r="EL56" s="579"/>
      <c r="EM56" s="579"/>
      <c r="EN56" s="579"/>
      <c r="EO56" s="579"/>
      <c r="EP56" s="579"/>
      <c r="EQ56" s="580"/>
      <c r="ER56" s="578"/>
      <c r="ES56" s="579"/>
      <c r="ET56" s="579"/>
      <c r="EU56" s="579"/>
      <c r="EV56" s="579"/>
      <c r="EW56" s="579"/>
      <c r="EX56" s="579"/>
      <c r="EY56" s="579"/>
      <c r="EZ56" s="579"/>
      <c r="FA56" s="580"/>
      <c r="FB56" s="578"/>
      <c r="FC56" s="579"/>
      <c r="FD56" s="579"/>
      <c r="FE56" s="579"/>
      <c r="FF56" s="579"/>
      <c r="FG56" s="579"/>
      <c r="FH56" s="579"/>
      <c r="FI56" s="579"/>
      <c r="FJ56" s="579"/>
      <c r="FK56" s="581"/>
    </row>
    <row r="57" spans="1:167" s="45" customFormat="1" ht="14.25" customHeight="1">
      <c r="A57" s="590" t="s">
        <v>610</v>
      </c>
      <c r="B57" s="591"/>
      <c r="C57" s="591"/>
      <c r="D57" s="591"/>
      <c r="E57" s="591"/>
      <c r="F57" s="591"/>
      <c r="G57" s="591"/>
      <c r="H57" s="591"/>
      <c r="I57" s="591"/>
      <c r="J57" s="591"/>
      <c r="K57" s="591"/>
      <c r="L57" s="591"/>
      <c r="M57" s="591"/>
      <c r="N57" s="591"/>
      <c r="O57" s="591"/>
      <c r="P57" s="591"/>
      <c r="Q57" s="591"/>
      <c r="R57" s="591"/>
      <c r="S57" s="591"/>
      <c r="T57" s="591"/>
      <c r="U57" s="591"/>
      <c r="V57" s="591"/>
      <c r="W57" s="592"/>
      <c r="X57" s="593">
        <v>1000000</v>
      </c>
      <c r="Y57" s="594"/>
      <c r="Z57" s="594"/>
      <c r="AA57" s="594"/>
      <c r="AB57" s="594"/>
      <c r="AC57" s="594"/>
      <c r="AD57" s="594"/>
      <c r="AE57" s="594"/>
      <c r="AF57" s="594"/>
      <c r="AG57" s="594"/>
      <c r="AH57" s="595"/>
      <c r="AI57" s="593"/>
      <c r="AJ57" s="594"/>
      <c r="AK57" s="594"/>
      <c r="AL57" s="594"/>
      <c r="AM57" s="594"/>
      <c r="AN57" s="594"/>
      <c r="AO57" s="594"/>
      <c r="AP57" s="594"/>
      <c r="AQ57" s="594"/>
      <c r="AR57" s="595"/>
      <c r="AS57" s="593"/>
      <c r="AT57" s="594"/>
      <c r="AU57" s="594"/>
      <c r="AV57" s="594"/>
      <c r="AW57" s="594"/>
      <c r="AX57" s="594"/>
      <c r="AY57" s="594"/>
      <c r="AZ57" s="594"/>
      <c r="BA57" s="594"/>
      <c r="BB57" s="595"/>
      <c r="BC57" s="593">
        <v>151200000</v>
      </c>
      <c r="BD57" s="594"/>
      <c r="BE57" s="594"/>
      <c r="BF57" s="594"/>
      <c r="BG57" s="594"/>
      <c r="BH57" s="594"/>
      <c r="BI57" s="594"/>
      <c r="BJ57" s="594"/>
      <c r="BK57" s="594"/>
      <c r="BL57" s="594"/>
      <c r="BM57" s="594"/>
      <c r="BN57" s="594"/>
      <c r="BO57" s="595"/>
      <c r="BP57" s="593">
        <v>0</v>
      </c>
      <c r="BQ57" s="594"/>
      <c r="BR57" s="594"/>
      <c r="BS57" s="594"/>
      <c r="BT57" s="594"/>
      <c r="BU57" s="594"/>
      <c r="BV57" s="594"/>
      <c r="BW57" s="594"/>
      <c r="BX57" s="594"/>
      <c r="BY57" s="594"/>
      <c r="BZ57" s="594"/>
      <c r="CA57" s="594"/>
      <c r="CB57" s="595"/>
      <c r="CC57" s="593">
        <v>151600000</v>
      </c>
      <c r="CD57" s="594"/>
      <c r="CE57" s="594"/>
      <c r="CF57" s="594"/>
      <c r="CG57" s="594"/>
      <c r="CH57" s="594"/>
      <c r="CI57" s="594"/>
      <c r="CJ57" s="594"/>
      <c r="CK57" s="594"/>
      <c r="CL57" s="594"/>
      <c r="CM57" s="594"/>
      <c r="CN57" s="595"/>
      <c r="CO57" s="593">
        <f>5117200.92+143589589.87</f>
        <v>148706790.78999999</v>
      </c>
      <c r="CP57" s="594"/>
      <c r="CQ57" s="594"/>
      <c r="CR57" s="594"/>
      <c r="CS57" s="594"/>
      <c r="CT57" s="594"/>
      <c r="CU57" s="594"/>
      <c r="CV57" s="594"/>
      <c r="CW57" s="594"/>
      <c r="CX57" s="594"/>
      <c r="CY57" s="594"/>
      <c r="CZ57" s="595"/>
      <c r="DA57" s="578">
        <f>X57+BC57-CC57</f>
        <v>600000</v>
      </c>
      <c r="DB57" s="579"/>
      <c r="DC57" s="579"/>
      <c r="DD57" s="579"/>
      <c r="DE57" s="579"/>
      <c r="DF57" s="579"/>
      <c r="DG57" s="579"/>
      <c r="DH57" s="579"/>
      <c r="DI57" s="579"/>
      <c r="DJ57" s="579"/>
      <c r="DK57" s="580"/>
      <c r="DL57" s="593"/>
      <c r="DM57" s="594"/>
      <c r="DN57" s="594"/>
      <c r="DO57" s="594"/>
      <c r="DP57" s="594"/>
      <c r="DQ57" s="594"/>
      <c r="DR57" s="594"/>
      <c r="DS57" s="594"/>
      <c r="DT57" s="594"/>
      <c r="DU57" s="595"/>
      <c r="DV57" s="593"/>
      <c r="DW57" s="594"/>
      <c r="DX57" s="594"/>
      <c r="DY57" s="594"/>
      <c r="DZ57" s="594"/>
      <c r="EA57" s="594"/>
      <c r="EB57" s="594"/>
      <c r="EC57" s="594"/>
      <c r="ED57" s="594"/>
      <c r="EE57" s="595"/>
      <c r="EF57" s="593"/>
      <c r="EG57" s="594"/>
      <c r="EH57" s="594"/>
      <c r="EI57" s="594"/>
      <c r="EJ57" s="594"/>
      <c r="EK57" s="594"/>
      <c r="EL57" s="594"/>
      <c r="EM57" s="594"/>
      <c r="EN57" s="594"/>
      <c r="EO57" s="594"/>
      <c r="EP57" s="594"/>
      <c r="EQ57" s="595"/>
      <c r="ER57" s="593"/>
      <c r="ES57" s="594"/>
      <c r="ET57" s="594"/>
      <c r="EU57" s="594"/>
      <c r="EV57" s="594"/>
      <c r="EW57" s="594"/>
      <c r="EX57" s="594"/>
      <c r="EY57" s="594"/>
      <c r="EZ57" s="594"/>
      <c r="FA57" s="595"/>
      <c r="FB57" s="593"/>
      <c r="FC57" s="594"/>
      <c r="FD57" s="594"/>
      <c r="FE57" s="594"/>
      <c r="FF57" s="594"/>
      <c r="FG57" s="594"/>
      <c r="FH57" s="594"/>
      <c r="FI57" s="594"/>
      <c r="FJ57" s="594"/>
      <c r="FK57" s="597"/>
    </row>
    <row r="58" spans="1:167" s="45" customFormat="1" ht="14.25" customHeight="1" thickBot="1">
      <c r="A58" s="582" t="s">
        <v>611</v>
      </c>
      <c r="B58" s="583"/>
      <c r="C58" s="583"/>
      <c r="D58" s="583"/>
      <c r="E58" s="583"/>
      <c r="F58" s="583"/>
      <c r="G58" s="583"/>
      <c r="H58" s="583"/>
      <c r="I58" s="583"/>
      <c r="J58" s="583"/>
      <c r="K58" s="583"/>
      <c r="L58" s="583"/>
      <c r="M58" s="583"/>
      <c r="N58" s="583"/>
      <c r="O58" s="583"/>
      <c r="P58" s="583"/>
      <c r="Q58" s="583"/>
      <c r="R58" s="583"/>
      <c r="S58" s="583"/>
      <c r="T58" s="583"/>
      <c r="U58" s="583"/>
      <c r="V58" s="583"/>
      <c r="W58" s="584"/>
      <c r="X58" s="578">
        <v>0</v>
      </c>
      <c r="Y58" s="579"/>
      <c r="Z58" s="579"/>
      <c r="AA58" s="579"/>
      <c r="AB58" s="579"/>
      <c r="AC58" s="579"/>
      <c r="AD58" s="579"/>
      <c r="AE58" s="579"/>
      <c r="AF58" s="579"/>
      <c r="AG58" s="579"/>
      <c r="AH58" s="580"/>
      <c r="AI58" s="578"/>
      <c r="AJ58" s="579"/>
      <c r="AK58" s="579"/>
      <c r="AL58" s="579"/>
      <c r="AM58" s="579"/>
      <c r="AN58" s="579"/>
      <c r="AO58" s="579"/>
      <c r="AP58" s="579"/>
      <c r="AQ58" s="579"/>
      <c r="AR58" s="580"/>
      <c r="AS58" s="578"/>
      <c r="AT58" s="579"/>
      <c r="AU58" s="579"/>
      <c r="AV58" s="579"/>
      <c r="AW58" s="579"/>
      <c r="AX58" s="579"/>
      <c r="AY58" s="579"/>
      <c r="AZ58" s="579"/>
      <c r="BA58" s="579"/>
      <c r="BB58" s="580"/>
      <c r="BC58" s="578">
        <v>683898514.58000004</v>
      </c>
      <c r="BD58" s="579"/>
      <c r="BE58" s="579"/>
      <c r="BF58" s="579"/>
      <c r="BG58" s="579"/>
      <c r="BH58" s="579"/>
      <c r="BI58" s="579"/>
      <c r="BJ58" s="579"/>
      <c r="BK58" s="579"/>
      <c r="BL58" s="579"/>
      <c r="BM58" s="579"/>
      <c r="BN58" s="579"/>
      <c r="BO58" s="580"/>
      <c r="BP58" s="578">
        <v>683898514.58000004</v>
      </c>
      <c r="BQ58" s="579"/>
      <c r="BR58" s="579"/>
      <c r="BS58" s="579"/>
      <c r="BT58" s="579"/>
      <c r="BU58" s="579"/>
      <c r="BV58" s="579"/>
      <c r="BW58" s="579"/>
      <c r="BX58" s="579"/>
      <c r="BY58" s="579"/>
      <c r="BZ58" s="579"/>
      <c r="CA58" s="579"/>
      <c r="CB58" s="580"/>
      <c r="CC58" s="578">
        <v>683898514.58000004</v>
      </c>
      <c r="CD58" s="579"/>
      <c r="CE58" s="579"/>
      <c r="CF58" s="579"/>
      <c r="CG58" s="579"/>
      <c r="CH58" s="579"/>
      <c r="CI58" s="579"/>
      <c r="CJ58" s="579"/>
      <c r="CK58" s="579"/>
      <c r="CL58" s="579"/>
      <c r="CM58" s="579"/>
      <c r="CN58" s="580"/>
      <c r="CO58" s="578">
        <v>683898514.58000004</v>
      </c>
      <c r="CP58" s="579"/>
      <c r="CQ58" s="579"/>
      <c r="CR58" s="579"/>
      <c r="CS58" s="579"/>
      <c r="CT58" s="579"/>
      <c r="CU58" s="579"/>
      <c r="CV58" s="579"/>
      <c r="CW58" s="579"/>
      <c r="CX58" s="579"/>
      <c r="CY58" s="579"/>
      <c r="CZ58" s="580"/>
      <c r="DA58" s="578">
        <f>X58+BC58-CC58</f>
        <v>0</v>
      </c>
      <c r="DB58" s="579"/>
      <c r="DC58" s="579"/>
      <c r="DD58" s="579"/>
      <c r="DE58" s="579"/>
      <c r="DF58" s="579"/>
      <c r="DG58" s="579"/>
      <c r="DH58" s="579"/>
      <c r="DI58" s="579"/>
      <c r="DJ58" s="579"/>
      <c r="DK58" s="580"/>
      <c r="DL58" s="578"/>
      <c r="DM58" s="579"/>
      <c r="DN58" s="579"/>
      <c r="DO58" s="579"/>
      <c r="DP58" s="579"/>
      <c r="DQ58" s="579"/>
      <c r="DR58" s="579"/>
      <c r="DS58" s="579"/>
      <c r="DT58" s="579"/>
      <c r="DU58" s="580"/>
      <c r="DV58" s="578"/>
      <c r="DW58" s="579"/>
      <c r="DX58" s="579"/>
      <c r="DY58" s="579"/>
      <c r="DZ58" s="579"/>
      <c r="EA58" s="579"/>
      <c r="EB58" s="579"/>
      <c r="EC58" s="579"/>
      <c r="ED58" s="579"/>
      <c r="EE58" s="580"/>
      <c r="EF58" s="578"/>
      <c r="EG58" s="579"/>
      <c r="EH58" s="579"/>
      <c r="EI58" s="579"/>
      <c r="EJ58" s="579"/>
      <c r="EK58" s="579"/>
      <c r="EL58" s="579"/>
      <c r="EM58" s="579"/>
      <c r="EN58" s="579"/>
      <c r="EO58" s="579"/>
      <c r="EP58" s="579"/>
      <c r="EQ58" s="580"/>
      <c r="ER58" s="578"/>
      <c r="ES58" s="579"/>
      <c r="ET58" s="579"/>
      <c r="EU58" s="579"/>
      <c r="EV58" s="579"/>
      <c r="EW58" s="579"/>
      <c r="EX58" s="579"/>
      <c r="EY58" s="579"/>
      <c r="EZ58" s="579"/>
      <c r="FA58" s="580"/>
      <c r="FB58" s="578"/>
      <c r="FC58" s="579"/>
      <c r="FD58" s="579"/>
      <c r="FE58" s="579"/>
      <c r="FF58" s="579"/>
      <c r="FG58" s="579"/>
      <c r="FH58" s="579"/>
      <c r="FI58" s="579"/>
      <c r="FJ58" s="579"/>
      <c r="FK58" s="581"/>
    </row>
    <row r="59" spans="1:167" s="45" customFormat="1" ht="21" customHeight="1" thickTop="1" thickBot="1">
      <c r="A59" s="600" t="s">
        <v>128</v>
      </c>
      <c r="B59" s="601"/>
      <c r="C59" s="601"/>
      <c r="D59" s="601"/>
      <c r="E59" s="601"/>
      <c r="F59" s="601"/>
      <c r="G59" s="601"/>
      <c r="H59" s="601"/>
      <c r="I59" s="601"/>
      <c r="J59" s="601"/>
      <c r="K59" s="601"/>
      <c r="L59" s="46"/>
      <c r="M59" s="602">
        <v>120651000</v>
      </c>
      <c r="N59" s="603"/>
      <c r="O59" s="603"/>
      <c r="P59" s="603"/>
      <c r="Q59" s="603"/>
      <c r="R59" s="603"/>
      <c r="S59" s="603"/>
      <c r="T59" s="603"/>
      <c r="U59" s="603"/>
      <c r="V59" s="603"/>
      <c r="W59" s="604"/>
      <c r="X59" s="588">
        <f>SUM(X55:AH58)</f>
        <v>684898514.57999992</v>
      </c>
      <c r="Y59" s="588"/>
      <c r="Z59" s="588"/>
      <c r="AA59" s="588"/>
      <c r="AB59" s="588"/>
      <c r="AC59" s="588"/>
      <c r="AD59" s="588"/>
      <c r="AE59" s="588"/>
      <c r="AF59" s="588"/>
      <c r="AG59" s="588"/>
      <c r="AH59" s="589"/>
      <c r="AI59" s="585"/>
      <c r="AJ59" s="586"/>
      <c r="AK59" s="586"/>
      <c r="AL59" s="586"/>
      <c r="AM59" s="586"/>
      <c r="AN59" s="586"/>
      <c r="AO59" s="586"/>
      <c r="AP59" s="586"/>
      <c r="AQ59" s="586"/>
      <c r="AR59" s="587"/>
      <c r="AS59" s="585"/>
      <c r="AT59" s="586"/>
      <c r="AU59" s="586"/>
      <c r="AV59" s="586"/>
      <c r="AW59" s="586"/>
      <c r="AX59" s="586"/>
      <c r="AY59" s="586"/>
      <c r="AZ59" s="586"/>
      <c r="BA59" s="586"/>
      <c r="BB59" s="587"/>
      <c r="BC59" s="598">
        <f>SUM(BC55:BO58)</f>
        <v>835098514.58000004</v>
      </c>
      <c r="BD59" s="588"/>
      <c r="BE59" s="588"/>
      <c r="BF59" s="588"/>
      <c r="BG59" s="588"/>
      <c r="BH59" s="588"/>
      <c r="BI59" s="588"/>
      <c r="BJ59" s="588"/>
      <c r="BK59" s="588"/>
      <c r="BL59" s="588"/>
      <c r="BM59" s="588"/>
      <c r="BN59" s="588"/>
      <c r="BO59" s="589"/>
      <c r="BP59" s="598">
        <f>SUM(BP55:CB58)</f>
        <v>683898514.58000004</v>
      </c>
      <c r="BQ59" s="588"/>
      <c r="BR59" s="588"/>
      <c r="BS59" s="588"/>
      <c r="BT59" s="588"/>
      <c r="BU59" s="588"/>
      <c r="BV59" s="588"/>
      <c r="BW59" s="588"/>
      <c r="BX59" s="588"/>
      <c r="BY59" s="588"/>
      <c r="BZ59" s="588"/>
      <c r="CA59" s="588"/>
      <c r="CB59" s="589"/>
      <c r="CC59" s="598">
        <f>SUM(CC55:CN58)</f>
        <v>1519397029.1599998</v>
      </c>
      <c r="CD59" s="588"/>
      <c r="CE59" s="588"/>
      <c r="CF59" s="588"/>
      <c r="CG59" s="588"/>
      <c r="CH59" s="588"/>
      <c r="CI59" s="588"/>
      <c r="CJ59" s="588"/>
      <c r="CK59" s="588"/>
      <c r="CL59" s="588"/>
      <c r="CM59" s="588"/>
      <c r="CN59" s="589"/>
      <c r="CO59" s="598">
        <f>SUM(CO55:CZ58)</f>
        <v>1516503819.9499998</v>
      </c>
      <c r="CP59" s="588"/>
      <c r="CQ59" s="588"/>
      <c r="CR59" s="588"/>
      <c r="CS59" s="588"/>
      <c r="CT59" s="588"/>
      <c r="CU59" s="588"/>
      <c r="CV59" s="588"/>
      <c r="CW59" s="588"/>
      <c r="CX59" s="588"/>
      <c r="CY59" s="588"/>
      <c r="CZ59" s="589"/>
      <c r="DA59" s="588">
        <f>SUM(DA55:DK58)</f>
        <v>600000</v>
      </c>
      <c r="DB59" s="588"/>
      <c r="DC59" s="588"/>
      <c r="DD59" s="588"/>
      <c r="DE59" s="588"/>
      <c r="DF59" s="588"/>
      <c r="DG59" s="588"/>
      <c r="DH59" s="588"/>
      <c r="DI59" s="588"/>
      <c r="DJ59" s="588"/>
      <c r="DK59" s="589"/>
      <c r="DL59" s="585"/>
      <c r="DM59" s="586"/>
      <c r="DN59" s="586"/>
      <c r="DO59" s="586"/>
      <c r="DP59" s="586"/>
      <c r="DQ59" s="586"/>
      <c r="DR59" s="586"/>
      <c r="DS59" s="586"/>
      <c r="DT59" s="586"/>
      <c r="DU59" s="587"/>
      <c r="DV59" s="585"/>
      <c r="DW59" s="586"/>
      <c r="DX59" s="586"/>
      <c r="DY59" s="586"/>
      <c r="DZ59" s="586"/>
      <c r="EA59" s="586"/>
      <c r="EB59" s="586"/>
      <c r="EC59" s="586"/>
      <c r="ED59" s="586"/>
      <c r="EE59" s="587"/>
      <c r="EF59" s="588"/>
      <c r="EG59" s="588"/>
      <c r="EH59" s="588"/>
      <c r="EI59" s="588"/>
      <c r="EJ59" s="588"/>
      <c r="EK59" s="588"/>
      <c r="EL59" s="588"/>
      <c r="EM59" s="588"/>
      <c r="EN59" s="588"/>
      <c r="EO59" s="588"/>
      <c r="EP59" s="588"/>
      <c r="EQ59" s="589"/>
      <c r="ER59" s="585"/>
      <c r="ES59" s="586"/>
      <c r="ET59" s="586"/>
      <c r="EU59" s="586"/>
      <c r="EV59" s="586"/>
      <c r="EW59" s="586"/>
      <c r="EX59" s="586"/>
      <c r="EY59" s="586"/>
      <c r="EZ59" s="586"/>
      <c r="FA59" s="587"/>
      <c r="FB59" s="585"/>
      <c r="FC59" s="586"/>
      <c r="FD59" s="586"/>
      <c r="FE59" s="586"/>
      <c r="FF59" s="586"/>
      <c r="FG59" s="586"/>
      <c r="FH59" s="586"/>
      <c r="FI59" s="586"/>
      <c r="FJ59" s="586"/>
      <c r="FK59" s="599"/>
    </row>
    <row r="60" spans="1:167" s="45" customFormat="1" ht="14.25" customHeight="1" thickTop="1">
      <c r="A60" s="582" t="s">
        <v>612</v>
      </c>
      <c r="B60" s="583"/>
      <c r="C60" s="583"/>
      <c r="D60" s="583"/>
      <c r="E60" s="583"/>
      <c r="F60" s="583"/>
      <c r="G60" s="583"/>
      <c r="H60" s="583"/>
      <c r="I60" s="583"/>
      <c r="J60" s="583"/>
      <c r="K60" s="583"/>
      <c r="L60" s="583"/>
      <c r="M60" s="583"/>
      <c r="N60" s="583"/>
      <c r="O60" s="583"/>
      <c r="P60" s="583"/>
      <c r="Q60" s="583"/>
      <c r="R60" s="583"/>
      <c r="S60" s="583"/>
      <c r="T60" s="583"/>
      <c r="U60" s="583"/>
      <c r="V60" s="583"/>
      <c r="W60" s="584"/>
      <c r="X60" s="578">
        <v>0</v>
      </c>
      <c r="Y60" s="579"/>
      <c r="Z60" s="579"/>
      <c r="AA60" s="579"/>
      <c r="AB60" s="579"/>
      <c r="AC60" s="579"/>
      <c r="AD60" s="579"/>
      <c r="AE60" s="579"/>
      <c r="AF60" s="579"/>
      <c r="AG60" s="579"/>
      <c r="AH60" s="580"/>
      <c r="AI60" s="578"/>
      <c r="AJ60" s="579"/>
      <c r="AK60" s="579"/>
      <c r="AL60" s="579"/>
      <c r="AM60" s="579"/>
      <c r="AN60" s="579"/>
      <c r="AO60" s="579"/>
      <c r="AP60" s="579"/>
      <c r="AQ60" s="579"/>
      <c r="AR60" s="580"/>
      <c r="AS60" s="578"/>
      <c r="AT60" s="579"/>
      <c r="AU60" s="579"/>
      <c r="AV60" s="579"/>
      <c r="AW60" s="579"/>
      <c r="AX60" s="579"/>
      <c r="AY60" s="579"/>
      <c r="AZ60" s="579"/>
      <c r="BA60" s="579"/>
      <c r="BB60" s="580"/>
      <c r="BC60" s="578">
        <v>1892739599.3299999</v>
      </c>
      <c r="BD60" s="579"/>
      <c r="BE60" s="579"/>
      <c r="BF60" s="579"/>
      <c r="BG60" s="579"/>
      <c r="BH60" s="579"/>
      <c r="BI60" s="579"/>
      <c r="BJ60" s="579"/>
      <c r="BK60" s="579"/>
      <c r="BL60" s="579"/>
      <c r="BM60" s="579"/>
      <c r="BN60" s="579"/>
      <c r="BO60" s="580"/>
      <c r="BP60" s="578">
        <v>0</v>
      </c>
      <c r="BQ60" s="579"/>
      <c r="BR60" s="579"/>
      <c r="BS60" s="579"/>
      <c r="BT60" s="579"/>
      <c r="BU60" s="579"/>
      <c r="BV60" s="579"/>
      <c r="BW60" s="579"/>
      <c r="BX60" s="579"/>
      <c r="BY60" s="579"/>
      <c r="BZ60" s="579"/>
      <c r="CA60" s="579"/>
      <c r="CB60" s="580"/>
      <c r="CC60" s="578">
        <v>1632580929.6300001</v>
      </c>
      <c r="CD60" s="579"/>
      <c r="CE60" s="579"/>
      <c r="CF60" s="579"/>
      <c r="CG60" s="579"/>
      <c r="CH60" s="579"/>
      <c r="CI60" s="579"/>
      <c r="CJ60" s="579"/>
      <c r="CK60" s="579"/>
      <c r="CL60" s="579"/>
      <c r="CM60" s="579"/>
      <c r="CN60" s="580"/>
      <c r="CO60" s="578">
        <v>1511052604.53</v>
      </c>
      <c r="CP60" s="579"/>
      <c r="CQ60" s="579"/>
      <c r="CR60" s="579"/>
      <c r="CS60" s="579"/>
      <c r="CT60" s="579"/>
      <c r="CU60" s="579"/>
      <c r="CV60" s="579"/>
      <c r="CW60" s="579"/>
      <c r="CX60" s="579"/>
      <c r="CY60" s="579"/>
      <c r="CZ60" s="580"/>
      <c r="DA60" s="578">
        <f>X60+BC60-CC60</f>
        <v>260158669.69999981</v>
      </c>
      <c r="DB60" s="579"/>
      <c r="DC60" s="579"/>
      <c r="DD60" s="579"/>
      <c r="DE60" s="579"/>
      <c r="DF60" s="579"/>
      <c r="DG60" s="579"/>
      <c r="DH60" s="579"/>
      <c r="DI60" s="579"/>
      <c r="DJ60" s="579"/>
      <c r="DK60" s="580"/>
      <c r="DL60" s="578"/>
      <c r="DM60" s="579"/>
      <c r="DN60" s="579"/>
      <c r="DO60" s="579"/>
      <c r="DP60" s="579"/>
      <c r="DQ60" s="579"/>
      <c r="DR60" s="579"/>
      <c r="DS60" s="579"/>
      <c r="DT60" s="579"/>
      <c r="DU60" s="580"/>
      <c r="DV60" s="578"/>
      <c r="DW60" s="579"/>
      <c r="DX60" s="579"/>
      <c r="DY60" s="579"/>
      <c r="DZ60" s="579"/>
      <c r="EA60" s="579"/>
      <c r="EB60" s="579"/>
      <c r="EC60" s="579"/>
      <c r="ED60" s="579"/>
      <c r="EE60" s="580"/>
      <c r="EF60" s="578"/>
      <c r="EG60" s="579"/>
      <c r="EH60" s="579"/>
      <c r="EI60" s="579"/>
      <c r="EJ60" s="579"/>
      <c r="EK60" s="579"/>
      <c r="EL60" s="579"/>
      <c r="EM60" s="579"/>
      <c r="EN60" s="579"/>
      <c r="EO60" s="579"/>
      <c r="EP60" s="579"/>
      <c r="EQ60" s="580"/>
      <c r="ER60" s="578"/>
      <c r="ES60" s="579"/>
      <c r="ET60" s="579"/>
      <c r="EU60" s="579"/>
      <c r="EV60" s="579"/>
      <c r="EW60" s="579"/>
      <c r="EX60" s="579"/>
      <c r="EY60" s="579"/>
      <c r="EZ60" s="579"/>
      <c r="FA60" s="580"/>
      <c r="FB60" s="578"/>
      <c r="FC60" s="579"/>
      <c r="FD60" s="579"/>
      <c r="FE60" s="579"/>
      <c r="FF60" s="579"/>
      <c r="FG60" s="579"/>
      <c r="FH60" s="579"/>
      <c r="FI60" s="579"/>
      <c r="FJ60" s="579"/>
      <c r="FK60" s="581"/>
    </row>
    <row r="61" spans="1:167" s="45" customFormat="1" ht="14.25" customHeight="1">
      <c r="A61" s="582" t="s">
        <v>613</v>
      </c>
      <c r="B61" s="583"/>
      <c r="C61" s="583"/>
      <c r="D61" s="583"/>
      <c r="E61" s="583"/>
      <c r="F61" s="583"/>
      <c r="G61" s="583"/>
      <c r="H61" s="583"/>
      <c r="I61" s="583"/>
      <c r="J61" s="583"/>
      <c r="K61" s="583"/>
      <c r="L61" s="583"/>
      <c r="M61" s="583"/>
      <c r="N61" s="583"/>
      <c r="O61" s="583"/>
      <c r="P61" s="583"/>
      <c r="Q61" s="583"/>
      <c r="R61" s="583"/>
      <c r="S61" s="583"/>
      <c r="T61" s="583"/>
      <c r="U61" s="583"/>
      <c r="V61" s="583"/>
      <c r="W61" s="584"/>
      <c r="X61" s="578">
        <v>0</v>
      </c>
      <c r="Y61" s="579"/>
      <c r="Z61" s="579"/>
      <c r="AA61" s="579"/>
      <c r="AB61" s="579"/>
      <c r="AC61" s="579"/>
      <c r="AD61" s="579"/>
      <c r="AE61" s="579"/>
      <c r="AF61" s="579"/>
      <c r="AG61" s="579"/>
      <c r="AH61" s="580"/>
      <c r="AI61" s="578"/>
      <c r="AJ61" s="579"/>
      <c r="AK61" s="579"/>
      <c r="AL61" s="579"/>
      <c r="AM61" s="579"/>
      <c r="AN61" s="579"/>
      <c r="AO61" s="579"/>
      <c r="AP61" s="579"/>
      <c r="AQ61" s="579"/>
      <c r="AR61" s="580"/>
      <c r="AS61" s="578"/>
      <c r="AT61" s="579"/>
      <c r="AU61" s="579"/>
      <c r="AV61" s="579"/>
      <c r="AW61" s="579"/>
      <c r="AX61" s="579"/>
      <c r="AY61" s="579"/>
      <c r="AZ61" s="579"/>
      <c r="BA61" s="579"/>
      <c r="BB61" s="580"/>
      <c r="BC61" s="578">
        <v>1949227322.76</v>
      </c>
      <c r="BD61" s="579"/>
      <c r="BE61" s="579"/>
      <c r="BF61" s="579"/>
      <c r="BG61" s="579"/>
      <c r="BH61" s="579"/>
      <c r="BI61" s="579"/>
      <c r="BJ61" s="579"/>
      <c r="BK61" s="579"/>
      <c r="BL61" s="579"/>
      <c r="BM61" s="579"/>
      <c r="BN61" s="579"/>
      <c r="BO61" s="580"/>
      <c r="BP61" s="578">
        <v>0</v>
      </c>
      <c r="BQ61" s="579"/>
      <c r="BR61" s="579"/>
      <c r="BS61" s="579"/>
      <c r="BT61" s="579"/>
      <c r="BU61" s="579"/>
      <c r="BV61" s="579"/>
      <c r="BW61" s="579"/>
      <c r="BX61" s="579"/>
      <c r="BY61" s="579"/>
      <c r="BZ61" s="579"/>
      <c r="CA61" s="579"/>
      <c r="CB61" s="580"/>
      <c r="CC61" s="578">
        <v>1639477957.71</v>
      </c>
      <c r="CD61" s="579"/>
      <c r="CE61" s="579"/>
      <c r="CF61" s="579"/>
      <c r="CG61" s="579"/>
      <c r="CH61" s="579"/>
      <c r="CI61" s="579"/>
      <c r="CJ61" s="579"/>
      <c r="CK61" s="579"/>
      <c r="CL61" s="579"/>
      <c r="CM61" s="579"/>
      <c r="CN61" s="580"/>
      <c r="CO61" s="578">
        <v>1639413856.96</v>
      </c>
      <c r="CP61" s="579"/>
      <c r="CQ61" s="579"/>
      <c r="CR61" s="579"/>
      <c r="CS61" s="579"/>
      <c r="CT61" s="579"/>
      <c r="CU61" s="579"/>
      <c r="CV61" s="579"/>
      <c r="CW61" s="579"/>
      <c r="CX61" s="579"/>
      <c r="CY61" s="579"/>
      <c r="CZ61" s="580"/>
      <c r="DA61" s="578">
        <f>X61+BC61-CC61</f>
        <v>309749365.04999995</v>
      </c>
      <c r="DB61" s="579"/>
      <c r="DC61" s="579"/>
      <c r="DD61" s="579"/>
      <c r="DE61" s="579"/>
      <c r="DF61" s="579"/>
      <c r="DG61" s="579"/>
      <c r="DH61" s="579"/>
      <c r="DI61" s="579"/>
      <c r="DJ61" s="579"/>
      <c r="DK61" s="580"/>
      <c r="DL61" s="578"/>
      <c r="DM61" s="579"/>
      <c r="DN61" s="579"/>
      <c r="DO61" s="579"/>
      <c r="DP61" s="579"/>
      <c r="DQ61" s="579"/>
      <c r="DR61" s="579"/>
      <c r="DS61" s="579"/>
      <c r="DT61" s="579"/>
      <c r="DU61" s="580"/>
      <c r="DV61" s="578"/>
      <c r="DW61" s="579"/>
      <c r="DX61" s="579"/>
      <c r="DY61" s="579"/>
      <c r="DZ61" s="579"/>
      <c r="EA61" s="579"/>
      <c r="EB61" s="579"/>
      <c r="EC61" s="579"/>
      <c r="ED61" s="579"/>
      <c r="EE61" s="580"/>
      <c r="EF61" s="578"/>
      <c r="EG61" s="579"/>
      <c r="EH61" s="579"/>
      <c r="EI61" s="579"/>
      <c r="EJ61" s="579"/>
      <c r="EK61" s="579"/>
      <c r="EL61" s="579"/>
      <c r="EM61" s="579"/>
      <c r="EN61" s="579"/>
      <c r="EO61" s="579"/>
      <c r="EP61" s="579"/>
      <c r="EQ61" s="580"/>
      <c r="ER61" s="578"/>
      <c r="ES61" s="579"/>
      <c r="ET61" s="579"/>
      <c r="EU61" s="579"/>
      <c r="EV61" s="579"/>
      <c r="EW61" s="579"/>
      <c r="EX61" s="579"/>
      <c r="EY61" s="579"/>
      <c r="EZ61" s="579"/>
      <c r="FA61" s="580"/>
      <c r="FB61" s="578"/>
      <c r="FC61" s="579"/>
      <c r="FD61" s="579"/>
      <c r="FE61" s="579"/>
      <c r="FF61" s="579"/>
      <c r="FG61" s="579"/>
      <c r="FH61" s="579"/>
      <c r="FI61" s="579"/>
      <c r="FJ61" s="579"/>
      <c r="FK61" s="581"/>
    </row>
    <row r="62" spans="1:167" s="45" customFormat="1" ht="14.25" customHeight="1">
      <c r="A62" s="582" t="s">
        <v>614</v>
      </c>
      <c r="B62" s="583"/>
      <c r="C62" s="583"/>
      <c r="D62" s="583"/>
      <c r="E62" s="583"/>
      <c r="F62" s="583"/>
      <c r="G62" s="583"/>
      <c r="H62" s="583"/>
      <c r="I62" s="583"/>
      <c r="J62" s="583"/>
      <c r="K62" s="583"/>
      <c r="L62" s="583"/>
      <c r="M62" s="583"/>
      <c r="N62" s="583"/>
      <c r="O62" s="583"/>
      <c r="P62" s="583"/>
      <c r="Q62" s="583"/>
      <c r="R62" s="583"/>
      <c r="S62" s="583"/>
      <c r="T62" s="583"/>
      <c r="U62" s="583"/>
      <c r="V62" s="583"/>
      <c r="W62" s="584"/>
      <c r="X62" s="578">
        <v>716279679.72000003</v>
      </c>
      <c r="Y62" s="579"/>
      <c r="Z62" s="579"/>
      <c r="AA62" s="579"/>
      <c r="AB62" s="579"/>
      <c r="AC62" s="579"/>
      <c r="AD62" s="579"/>
      <c r="AE62" s="579"/>
      <c r="AF62" s="579"/>
      <c r="AG62" s="579"/>
      <c r="AH62" s="580"/>
      <c r="AI62" s="578"/>
      <c r="AJ62" s="579"/>
      <c r="AK62" s="579"/>
      <c r="AL62" s="579"/>
      <c r="AM62" s="579"/>
      <c r="AN62" s="579"/>
      <c r="AO62" s="579"/>
      <c r="AP62" s="579"/>
      <c r="AQ62" s="579"/>
      <c r="AR62" s="580"/>
      <c r="AS62" s="578"/>
      <c r="AT62" s="579"/>
      <c r="AU62" s="579"/>
      <c r="AV62" s="579"/>
      <c r="AW62" s="579"/>
      <c r="AX62" s="579"/>
      <c r="AY62" s="579"/>
      <c r="AZ62" s="579"/>
      <c r="BA62" s="579"/>
      <c r="BB62" s="580"/>
      <c r="BC62" s="593">
        <v>25836511446.549999</v>
      </c>
      <c r="BD62" s="594"/>
      <c r="BE62" s="594"/>
      <c r="BF62" s="594"/>
      <c r="BG62" s="594"/>
      <c r="BH62" s="594"/>
      <c r="BI62" s="594"/>
      <c r="BJ62" s="594"/>
      <c r="BK62" s="594"/>
      <c r="BL62" s="594"/>
      <c r="BM62" s="594"/>
      <c r="BN62" s="594"/>
      <c r="BO62" s="595"/>
      <c r="BP62" s="578">
        <v>254634195.15000001</v>
      </c>
      <c r="BQ62" s="579"/>
      <c r="BR62" s="579"/>
      <c r="BS62" s="579"/>
      <c r="BT62" s="579"/>
      <c r="BU62" s="579"/>
      <c r="BV62" s="579"/>
      <c r="BW62" s="579"/>
      <c r="BX62" s="579"/>
      <c r="BY62" s="579"/>
      <c r="BZ62" s="579"/>
      <c r="CA62" s="579"/>
      <c r="CB62" s="580"/>
      <c r="CC62" s="578">
        <v>24912198838.009998</v>
      </c>
      <c r="CD62" s="579"/>
      <c r="CE62" s="579"/>
      <c r="CF62" s="579"/>
      <c r="CG62" s="579"/>
      <c r="CH62" s="579"/>
      <c r="CI62" s="579"/>
      <c r="CJ62" s="579"/>
      <c r="CK62" s="579"/>
      <c r="CL62" s="579"/>
      <c r="CM62" s="579"/>
      <c r="CN62" s="580"/>
      <c r="CO62" s="578">
        <v>23860459712.630001</v>
      </c>
      <c r="CP62" s="579"/>
      <c r="CQ62" s="579"/>
      <c r="CR62" s="579"/>
      <c r="CS62" s="579"/>
      <c r="CT62" s="579"/>
      <c r="CU62" s="579"/>
      <c r="CV62" s="579"/>
      <c r="CW62" s="579"/>
      <c r="CX62" s="579"/>
      <c r="CY62" s="579"/>
      <c r="CZ62" s="580"/>
      <c r="DA62" s="578">
        <f t="shared" ref="DA62:DA75" si="2">X62+BC62-CC62</f>
        <v>1640592288.2600021</v>
      </c>
      <c r="DB62" s="579"/>
      <c r="DC62" s="579"/>
      <c r="DD62" s="579"/>
      <c r="DE62" s="579"/>
      <c r="DF62" s="579"/>
      <c r="DG62" s="579"/>
      <c r="DH62" s="579"/>
      <c r="DI62" s="579"/>
      <c r="DJ62" s="579"/>
      <c r="DK62" s="580"/>
      <c r="DL62" s="578"/>
      <c r="DM62" s="579"/>
      <c r="DN62" s="579"/>
      <c r="DO62" s="579"/>
      <c r="DP62" s="579"/>
      <c r="DQ62" s="579"/>
      <c r="DR62" s="579"/>
      <c r="DS62" s="579"/>
      <c r="DT62" s="579"/>
      <c r="DU62" s="580"/>
      <c r="DV62" s="578"/>
      <c r="DW62" s="579"/>
      <c r="DX62" s="579"/>
      <c r="DY62" s="579"/>
      <c r="DZ62" s="579"/>
      <c r="EA62" s="579"/>
      <c r="EB62" s="579"/>
      <c r="EC62" s="579"/>
      <c r="ED62" s="579"/>
      <c r="EE62" s="580"/>
      <c r="EF62" s="578"/>
      <c r="EG62" s="579"/>
      <c r="EH62" s="579"/>
      <c r="EI62" s="579"/>
      <c r="EJ62" s="579"/>
      <c r="EK62" s="579"/>
      <c r="EL62" s="579"/>
      <c r="EM62" s="579"/>
      <c r="EN62" s="579"/>
      <c r="EO62" s="579"/>
      <c r="EP62" s="579"/>
      <c r="EQ62" s="580"/>
      <c r="ER62" s="578"/>
      <c r="ES62" s="579"/>
      <c r="ET62" s="579"/>
      <c r="EU62" s="579"/>
      <c r="EV62" s="579"/>
      <c r="EW62" s="579"/>
      <c r="EX62" s="579"/>
      <c r="EY62" s="579"/>
      <c r="EZ62" s="579"/>
      <c r="FA62" s="580"/>
      <c r="FB62" s="578"/>
      <c r="FC62" s="579"/>
      <c r="FD62" s="579"/>
      <c r="FE62" s="579"/>
      <c r="FF62" s="579"/>
      <c r="FG62" s="579"/>
      <c r="FH62" s="579"/>
      <c r="FI62" s="579"/>
      <c r="FJ62" s="579"/>
      <c r="FK62" s="581"/>
    </row>
    <row r="63" spans="1:167" s="45" customFormat="1" ht="14.25" customHeight="1">
      <c r="A63" s="590" t="s">
        <v>615</v>
      </c>
      <c r="B63" s="591"/>
      <c r="C63" s="591"/>
      <c r="D63" s="591"/>
      <c r="E63" s="591"/>
      <c r="F63" s="591"/>
      <c r="G63" s="591"/>
      <c r="H63" s="591"/>
      <c r="I63" s="591"/>
      <c r="J63" s="591"/>
      <c r="K63" s="591"/>
      <c r="L63" s="591"/>
      <c r="M63" s="591"/>
      <c r="N63" s="591"/>
      <c r="O63" s="591"/>
      <c r="P63" s="591"/>
      <c r="Q63" s="591"/>
      <c r="R63" s="591"/>
      <c r="S63" s="591"/>
      <c r="T63" s="591"/>
      <c r="U63" s="591"/>
      <c r="V63" s="591"/>
      <c r="W63" s="592"/>
      <c r="X63" s="593">
        <v>0</v>
      </c>
      <c r="Y63" s="594"/>
      <c r="Z63" s="594"/>
      <c r="AA63" s="594"/>
      <c r="AB63" s="594"/>
      <c r="AC63" s="594"/>
      <c r="AD63" s="594"/>
      <c r="AE63" s="594"/>
      <c r="AF63" s="594"/>
      <c r="AG63" s="594"/>
      <c r="AH63" s="595"/>
      <c r="AI63" s="593"/>
      <c r="AJ63" s="594"/>
      <c r="AK63" s="594"/>
      <c r="AL63" s="594"/>
      <c r="AM63" s="594"/>
      <c r="AN63" s="594"/>
      <c r="AO63" s="594"/>
      <c r="AP63" s="594"/>
      <c r="AQ63" s="594"/>
      <c r="AR63" s="595"/>
      <c r="AS63" s="593"/>
      <c r="AT63" s="594"/>
      <c r="AU63" s="594"/>
      <c r="AV63" s="594"/>
      <c r="AW63" s="594"/>
      <c r="AX63" s="594"/>
      <c r="AY63" s="594"/>
      <c r="AZ63" s="594"/>
      <c r="BA63" s="594"/>
      <c r="BB63" s="595"/>
      <c r="BC63" s="593">
        <v>52368846.649999999</v>
      </c>
      <c r="BD63" s="594"/>
      <c r="BE63" s="594"/>
      <c r="BF63" s="594"/>
      <c r="BG63" s="594"/>
      <c r="BH63" s="594"/>
      <c r="BI63" s="594"/>
      <c r="BJ63" s="594"/>
      <c r="BK63" s="594"/>
      <c r="BL63" s="594"/>
      <c r="BM63" s="594"/>
      <c r="BN63" s="594"/>
      <c r="BO63" s="595"/>
      <c r="BP63" s="593">
        <v>0</v>
      </c>
      <c r="BQ63" s="594"/>
      <c r="BR63" s="594"/>
      <c r="BS63" s="594"/>
      <c r="BT63" s="594"/>
      <c r="BU63" s="594"/>
      <c r="BV63" s="594"/>
      <c r="BW63" s="594"/>
      <c r="BX63" s="594"/>
      <c r="BY63" s="594"/>
      <c r="BZ63" s="594"/>
      <c r="CA63" s="594"/>
      <c r="CB63" s="595"/>
      <c r="CC63" s="593">
        <v>50902054.060000002</v>
      </c>
      <c r="CD63" s="594"/>
      <c r="CE63" s="594"/>
      <c r="CF63" s="594"/>
      <c r="CG63" s="594"/>
      <c r="CH63" s="594"/>
      <c r="CI63" s="594"/>
      <c r="CJ63" s="594"/>
      <c r="CK63" s="594"/>
      <c r="CL63" s="594"/>
      <c r="CM63" s="594"/>
      <c r="CN63" s="595"/>
      <c r="CO63" s="593">
        <v>48496161.560000002</v>
      </c>
      <c r="CP63" s="594"/>
      <c r="CQ63" s="594"/>
      <c r="CR63" s="594"/>
      <c r="CS63" s="594"/>
      <c r="CT63" s="594"/>
      <c r="CU63" s="594"/>
      <c r="CV63" s="594"/>
      <c r="CW63" s="594"/>
      <c r="CX63" s="594"/>
      <c r="CY63" s="594"/>
      <c r="CZ63" s="595"/>
      <c r="DA63" s="578">
        <f>X63+BC63-CC63</f>
        <v>1466792.5899999961</v>
      </c>
      <c r="DB63" s="579"/>
      <c r="DC63" s="579"/>
      <c r="DD63" s="579"/>
      <c r="DE63" s="579"/>
      <c r="DF63" s="579"/>
      <c r="DG63" s="579"/>
      <c r="DH63" s="579"/>
      <c r="DI63" s="579"/>
      <c r="DJ63" s="579"/>
      <c r="DK63" s="580"/>
      <c r="DL63" s="593"/>
      <c r="DM63" s="594"/>
      <c r="DN63" s="594"/>
      <c r="DO63" s="594"/>
      <c r="DP63" s="594"/>
      <c r="DQ63" s="594"/>
      <c r="DR63" s="594"/>
      <c r="DS63" s="594"/>
      <c r="DT63" s="594"/>
      <c r="DU63" s="595"/>
      <c r="DV63" s="593"/>
      <c r="DW63" s="594"/>
      <c r="DX63" s="594"/>
      <c r="DY63" s="594"/>
      <c r="DZ63" s="594"/>
      <c r="EA63" s="594"/>
      <c r="EB63" s="594"/>
      <c r="EC63" s="594"/>
      <c r="ED63" s="594"/>
      <c r="EE63" s="595"/>
      <c r="EF63" s="593"/>
      <c r="EG63" s="594"/>
      <c r="EH63" s="594"/>
      <c r="EI63" s="594"/>
      <c r="EJ63" s="594"/>
      <c r="EK63" s="594"/>
      <c r="EL63" s="594"/>
      <c r="EM63" s="594"/>
      <c r="EN63" s="594"/>
      <c r="EO63" s="594"/>
      <c r="EP63" s="594"/>
      <c r="EQ63" s="595"/>
      <c r="ER63" s="593"/>
      <c r="ES63" s="594"/>
      <c r="ET63" s="594"/>
      <c r="EU63" s="594"/>
      <c r="EV63" s="594"/>
      <c r="EW63" s="594"/>
      <c r="EX63" s="594"/>
      <c r="EY63" s="594"/>
      <c r="EZ63" s="594"/>
      <c r="FA63" s="595"/>
      <c r="FB63" s="593"/>
      <c r="FC63" s="594"/>
      <c r="FD63" s="594"/>
      <c r="FE63" s="594"/>
      <c r="FF63" s="594"/>
      <c r="FG63" s="594"/>
      <c r="FH63" s="594"/>
      <c r="FI63" s="594"/>
      <c r="FJ63" s="594"/>
      <c r="FK63" s="597"/>
    </row>
    <row r="64" spans="1:167" s="45" customFormat="1" ht="14.25" customHeight="1">
      <c r="A64" s="590" t="s">
        <v>1122</v>
      </c>
      <c r="B64" s="591"/>
      <c r="C64" s="591"/>
      <c r="D64" s="591"/>
      <c r="E64" s="591"/>
      <c r="F64" s="591"/>
      <c r="G64" s="591"/>
      <c r="H64" s="591"/>
      <c r="I64" s="591"/>
      <c r="J64" s="591"/>
      <c r="K64" s="591"/>
      <c r="L64" s="591"/>
      <c r="M64" s="591"/>
      <c r="N64" s="591"/>
      <c r="O64" s="591"/>
      <c r="P64" s="591"/>
      <c r="Q64" s="591"/>
      <c r="R64" s="591"/>
      <c r="S64" s="591"/>
      <c r="T64" s="591"/>
      <c r="U64" s="591"/>
      <c r="V64" s="591"/>
      <c r="W64" s="592"/>
      <c r="X64" s="593">
        <v>0</v>
      </c>
      <c r="Y64" s="594"/>
      <c r="Z64" s="594"/>
      <c r="AA64" s="594"/>
      <c r="AB64" s="594"/>
      <c r="AC64" s="594"/>
      <c r="AD64" s="594"/>
      <c r="AE64" s="594"/>
      <c r="AF64" s="594"/>
      <c r="AG64" s="594"/>
      <c r="AH64" s="595"/>
      <c r="AI64" s="593"/>
      <c r="AJ64" s="594"/>
      <c r="AK64" s="594"/>
      <c r="AL64" s="594"/>
      <c r="AM64" s="594"/>
      <c r="AN64" s="594"/>
      <c r="AO64" s="594"/>
      <c r="AP64" s="594"/>
      <c r="AQ64" s="594"/>
      <c r="AR64" s="595"/>
      <c r="AS64" s="593"/>
      <c r="AT64" s="594"/>
      <c r="AU64" s="594"/>
      <c r="AV64" s="594"/>
      <c r="AW64" s="594"/>
      <c r="AX64" s="594"/>
      <c r="AY64" s="594"/>
      <c r="AZ64" s="594"/>
      <c r="BA64" s="594"/>
      <c r="BB64" s="595"/>
      <c r="BC64" s="593">
        <v>167503664.72999999</v>
      </c>
      <c r="BD64" s="594"/>
      <c r="BE64" s="594"/>
      <c r="BF64" s="594"/>
      <c r="BG64" s="594"/>
      <c r="BH64" s="594"/>
      <c r="BI64" s="594"/>
      <c r="BJ64" s="594"/>
      <c r="BK64" s="594"/>
      <c r="BL64" s="594"/>
      <c r="BM64" s="594"/>
      <c r="BN64" s="594"/>
      <c r="BO64" s="595"/>
      <c r="BP64" s="593">
        <v>0</v>
      </c>
      <c r="BQ64" s="594"/>
      <c r="BR64" s="594"/>
      <c r="BS64" s="594"/>
      <c r="BT64" s="594"/>
      <c r="BU64" s="594"/>
      <c r="BV64" s="594"/>
      <c r="BW64" s="594"/>
      <c r="BX64" s="594"/>
      <c r="BY64" s="594"/>
      <c r="BZ64" s="594"/>
      <c r="CA64" s="594"/>
      <c r="CB64" s="595"/>
      <c r="CC64" s="593">
        <v>118499271.33</v>
      </c>
      <c r="CD64" s="594"/>
      <c r="CE64" s="594"/>
      <c r="CF64" s="594"/>
      <c r="CG64" s="594"/>
      <c r="CH64" s="594"/>
      <c r="CI64" s="594"/>
      <c r="CJ64" s="594"/>
      <c r="CK64" s="594"/>
      <c r="CL64" s="594"/>
      <c r="CM64" s="594"/>
      <c r="CN64" s="595"/>
      <c r="CO64" s="593">
        <v>118499271.33</v>
      </c>
      <c r="CP64" s="594"/>
      <c r="CQ64" s="594"/>
      <c r="CR64" s="594"/>
      <c r="CS64" s="594"/>
      <c r="CT64" s="594"/>
      <c r="CU64" s="594"/>
      <c r="CV64" s="594"/>
      <c r="CW64" s="594"/>
      <c r="CX64" s="594"/>
      <c r="CY64" s="594"/>
      <c r="CZ64" s="595"/>
      <c r="DA64" s="578">
        <f>X64+BC64-CC64</f>
        <v>49004393.399999991</v>
      </c>
      <c r="DB64" s="579"/>
      <c r="DC64" s="579"/>
      <c r="DD64" s="579"/>
      <c r="DE64" s="579"/>
      <c r="DF64" s="579"/>
      <c r="DG64" s="579"/>
      <c r="DH64" s="579"/>
      <c r="DI64" s="579"/>
      <c r="DJ64" s="579"/>
      <c r="DK64" s="580"/>
      <c r="DL64" s="593"/>
      <c r="DM64" s="594"/>
      <c r="DN64" s="594"/>
      <c r="DO64" s="594"/>
      <c r="DP64" s="594"/>
      <c r="DQ64" s="594"/>
      <c r="DR64" s="594"/>
      <c r="DS64" s="594"/>
      <c r="DT64" s="594"/>
      <c r="DU64" s="595"/>
      <c r="DV64" s="593"/>
      <c r="DW64" s="594"/>
      <c r="DX64" s="594"/>
      <c r="DY64" s="594"/>
      <c r="DZ64" s="594"/>
      <c r="EA64" s="594"/>
      <c r="EB64" s="594"/>
      <c r="EC64" s="594"/>
      <c r="ED64" s="594"/>
      <c r="EE64" s="595"/>
      <c r="EF64" s="593"/>
      <c r="EG64" s="594"/>
      <c r="EH64" s="594"/>
      <c r="EI64" s="594"/>
      <c r="EJ64" s="594"/>
      <c r="EK64" s="594"/>
      <c r="EL64" s="594"/>
      <c r="EM64" s="594"/>
      <c r="EN64" s="594"/>
      <c r="EO64" s="594"/>
      <c r="EP64" s="594"/>
      <c r="EQ64" s="595"/>
      <c r="ER64" s="593"/>
      <c r="ES64" s="594"/>
      <c r="ET64" s="594"/>
      <c r="EU64" s="594"/>
      <c r="EV64" s="594"/>
      <c r="EW64" s="594"/>
      <c r="EX64" s="594"/>
      <c r="EY64" s="594"/>
      <c r="EZ64" s="594"/>
      <c r="FA64" s="595"/>
      <c r="FB64" s="593"/>
      <c r="FC64" s="594"/>
      <c r="FD64" s="594"/>
      <c r="FE64" s="594"/>
      <c r="FF64" s="594"/>
      <c r="FG64" s="594"/>
      <c r="FH64" s="594"/>
      <c r="FI64" s="594"/>
      <c r="FJ64" s="594"/>
      <c r="FK64" s="597"/>
    </row>
    <row r="65" spans="1:167" s="45" customFormat="1" ht="14.25" customHeight="1">
      <c r="A65" s="590" t="s">
        <v>616</v>
      </c>
      <c r="B65" s="591"/>
      <c r="C65" s="591"/>
      <c r="D65" s="591"/>
      <c r="E65" s="591"/>
      <c r="F65" s="591"/>
      <c r="G65" s="591"/>
      <c r="H65" s="591"/>
      <c r="I65" s="591"/>
      <c r="J65" s="591"/>
      <c r="K65" s="591"/>
      <c r="L65" s="591"/>
      <c r="M65" s="591"/>
      <c r="N65" s="591"/>
      <c r="O65" s="591"/>
      <c r="P65" s="591"/>
      <c r="Q65" s="591"/>
      <c r="R65" s="591"/>
      <c r="S65" s="591"/>
      <c r="T65" s="591"/>
      <c r="U65" s="591"/>
      <c r="V65" s="591"/>
      <c r="W65" s="592"/>
      <c r="X65" s="593">
        <v>202316564.15000001</v>
      </c>
      <c r="Y65" s="594"/>
      <c r="Z65" s="594"/>
      <c r="AA65" s="594"/>
      <c r="AB65" s="594"/>
      <c r="AC65" s="594"/>
      <c r="AD65" s="594"/>
      <c r="AE65" s="594"/>
      <c r="AF65" s="594"/>
      <c r="AG65" s="594"/>
      <c r="AH65" s="595"/>
      <c r="AI65" s="593"/>
      <c r="AJ65" s="594"/>
      <c r="AK65" s="594"/>
      <c r="AL65" s="594"/>
      <c r="AM65" s="594"/>
      <c r="AN65" s="594"/>
      <c r="AO65" s="594"/>
      <c r="AP65" s="594"/>
      <c r="AQ65" s="594"/>
      <c r="AR65" s="595"/>
      <c r="AS65" s="593"/>
      <c r="AT65" s="594"/>
      <c r="AU65" s="594"/>
      <c r="AV65" s="594"/>
      <c r="AW65" s="594"/>
      <c r="AX65" s="594"/>
      <c r="AY65" s="594"/>
      <c r="AZ65" s="594"/>
      <c r="BA65" s="594"/>
      <c r="BB65" s="595"/>
      <c r="BC65" s="593">
        <v>4855272615.4300003</v>
      </c>
      <c r="BD65" s="594"/>
      <c r="BE65" s="594"/>
      <c r="BF65" s="594"/>
      <c r="BG65" s="594"/>
      <c r="BH65" s="594"/>
      <c r="BI65" s="594"/>
      <c r="BJ65" s="594"/>
      <c r="BK65" s="594"/>
      <c r="BL65" s="594"/>
      <c r="BM65" s="594"/>
      <c r="BN65" s="594"/>
      <c r="BO65" s="595"/>
      <c r="BP65" s="593">
        <v>1919673.51</v>
      </c>
      <c r="BQ65" s="594"/>
      <c r="BR65" s="594"/>
      <c r="BS65" s="594"/>
      <c r="BT65" s="594"/>
      <c r="BU65" s="594"/>
      <c r="BV65" s="594"/>
      <c r="BW65" s="594"/>
      <c r="BX65" s="594"/>
      <c r="BY65" s="594"/>
      <c r="BZ65" s="594"/>
      <c r="CA65" s="594"/>
      <c r="CB65" s="595"/>
      <c r="CC65" s="593">
        <v>4903285612.5200005</v>
      </c>
      <c r="CD65" s="594"/>
      <c r="CE65" s="594"/>
      <c r="CF65" s="594"/>
      <c r="CG65" s="594"/>
      <c r="CH65" s="594"/>
      <c r="CI65" s="594"/>
      <c r="CJ65" s="594"/>
      <c r="CK65" s="594"/>
      <c r="CL65" s="594"/>
      <c r="CM65" s="594"/>
      <c r="CN65" s="595"/>
      <c r="CO65" s="593">
        <f>897+4664131421.72</f>
        <v>4664132318.7200003</v>
      </c>
      <c r="CP65" s="594"/>
      <c r="CQ65" s="594"/>
      <c r="CR65" s="594"/>
      <c r="CS65" s="594"/>
      <c r="CT65" s="594"/>
      <c r="CU65" s="594"/>
      <c r="CV65" s="594"/>
      <c r="CW65" s="594"/>
      <c r="CX65" s="594"/>
      <c r="CY65" s="594"/>
      <c r="CZ65" s="595"/>
      <c r="DA65" s="578">
        <f t="shared" si="2"/>
        <v>154303567.05999947</v>
      </c>
      <c r="DB65" s="579"/>
      <c r="DC65" s="579"/>
      <c r="DD65" s="579"/>
      <c r="DE65" s="579"/>
      <c r="DF65" s="579"/>
      <c r="DG65" s="579"/>
      <c r="DH65" s="579"/>
      <c r="DI65" s="579"/>
      <c r="DJ65" s="579"/>
      <c r="DK65" s="580"/>
      <c r="DL65" s="593"/>
      <c r="DM65" s="594"/>
      <c r="DN65" s="594"/>
      <c r="DO65" s="594"/>
      <c r="DP65" s="594"/>
      <c r="DQ65" s="594"/>
      <c r="DR65" s="594"/>
      <c r="DS65" s="594"/>
      <c r="DT65" s="594"/>
      <c r="DU65" s="595"/>
      <c r="DV65" s="593"/>
      <c r="DW65" s="594"/>
      <c r="DX65" s="594"/>
      <c r="DY65" s="594"/>
      <c r="DZ65" s="594"/>
      <c r="EA65" s="594"/>
      <c r="EB65" s="594"/>
      <c r="EC65" s="594"/>
      <c r="ED65" s="594"/>
      <c r="EE65" s="595"/>
      <c r="EF65" s="593"/>
      <c r="EG65" s="594"/>
      <c r="EH65" s="594"/>
      <c r="EI65" s="594"/>
      <c r="EJ65" s="594"/>
      <c r="EK65" s="594"/>
      <c r="EL65" s="594"/>
      <c r="EM65" s="594"/>
      <c r="EN65" s="594"/>
      <c r="EO65" s="594"/>
      <c r="EP65" s="594"/>
      <c r="EQ65" s="595"/>
      <c r="ER65" s="593"/>
      <c r="ES65" s="594"/>
      <c r="ET65" s="594"/>
      <c r="EU65" s="594"/>
      <c r="EV65" s="594"/>
      <c r="EW65" s="594"/>
      <c r="EX65" s="594"/>
      <c r="EY65" s="594"/>
      <c r="EZ65" s="594"/>
      <c r="FA65" s="595"/>
      <c r="FB65" s="593"/>
      <c r="FC65" s="594"/>
      <c r="FD65" s="594"/>
      <c r="FE65" s="594"/>
      <c r="FF65" s="594"/>
      <c r="FG65" s="594"/>
      <c r="FH65" s="594"/>
      <c r="FI65" s="594"/>
      <c r="FJ65" s="594"/>
      <c r="FK65" s="597"/>
    </row>
    <row r="66" spans="1:167" s="45" customFormat="1" ht="14.25" customHeight="1">
      <c r="A66" s="590" t="s">
        <v>617</v>
      </c>
      <c r="B66" s="591"/>
      <c r="C66" s="591"/>
      <c r="D66" s="591"/>
      <c r="E66" s="591"/>
      <c r="F66" s="591"/>
      <c r="G66" s="591"/>
      <c r="H66" s="591"/>
      <c r="I66" s="591"/>
      <c r="J66" s="591"/>
      <c r="K66" s="591"/>
      <c r="L66" s="591"/>
      <c r="M66" s="591"/>
      <c r="N66" s="591"/>
      <c r="O66" s="591"/>
      <c r="P66" s="591"/>
      <c r="Q66" s="591"/>
      <c r="R66" s="591"/>
      <c r="S66" s="591"/>
      <c r="T66" s="591"/>
      <c r="U66" s="591"/>
      <c r="V66" s="591"/>
      <c r="W66" s="592"/>
      <c r="X66" s="593">
        <v>519433958.72000003</v>
      </c>
      <c r="Y66" s="594"/>
      <c r="Z66" s="594"/>
      <c r="AA66" s="594"/>
      <c r="AB66" s="594"/>
      <c r="AC66" s="594"/>
      <c r="AD66" s="594"/>
      <c r="AE66" s="594"/>
      <c r="AF66" s="594"/>
      <c r="AG66" s="594"/>
      <c r="AH66" s="595"/>
      <c r="AI66" s="593"/>
      <c r="AJ66" s="594"/>
      <c r="AK66" s="594"/>
      <c r="AL66" s="594"/>
      <c r="AM66" s="594"/>
      <c r="AN66" s="594"/>
      <c r="AO66" s="594"/>
      <c r="AP66" s="594"/>
      <c r="AQ66" s="594"/>
      <c r="AR66" s="595"/>
      <c r="AS66" s="593"/>
      <c r="AT66" s="594"/>
      <c r="AU66" s="594"/>
      <c r="AV66" s="594"/>
      <c r="AW66" s="594"/>
      <c r="AX66" s="594"/>
      <c r="AY66" s="594"/>
      <c r="AZ66" s="594"/>
      <c r="BA66" s="594"/>
      <c r="BB66" s="595"/>
      <c r="BC66" s="593">
        <v>5890748214.4200001</v>
      </c>
      <c r="BD66" s="594"/>
      <c r="BE66" s="594"/>
      <c r="BF66" s="594"/>
      <c r="BG66" s="594"/>
      <c r="BH66" s="594"/>
      <c r="BI66" s="594"/>
      <c r="BJ66" s="594"/>
      <c r="BK66" s="594"/>
      <c r="BL66" s="594"/>
      <c r="BM66" s="594"/>
      <c r="BN66" s="594"/>
      <c r="BO66" s="595"/>
      <c r="BP66" s="593">
        <v>0</v>
      </c>
      <c r="BQ66" s="594"/>
      <c r="BR66" s="594"/>
      <c r="BS66" s="594"/>
      <c r="BT66" s="594"/>
      <c r="BU66" s="594"/>
      <c r="BV66" s="594"/>
      <c r="BW66" s="594"/>
      <c r="BX66" s="594"/>
      <c r="BY66" s="594"/>
      <c r="BZ66" s="594"/>
      <c r="CA66" s="594"/>
      <c r="CB66" s="595"/>
      <c r="CC66" s="593">
        <v>6224702121.8500004</v>
      </c>
      <c r="CD66" s="594"/>
      <c r="CE66" s="594"/>
      <c r="CF66" s="594"/>
      <c r="CG66" s="594"/>
      <c r="CH66" s="594"/>
      <c r="CI66" s="594"/>
      <c r="CJ66" s="594"/>
      <c r="CK66" s="594"/>
      <c r="CL66" s="594"/>
      <c r="CM66" s="594"/>
      <c r="CN66" s="595"/>
      <c r="CO66" s="593">
        <v>6044015974.8400002</v>
      </c>
      <c r="CP66" s="594"/>
      <c r="CQ66" s="594"/>
      <c r="CR66" s="594"/>
      <c r="CS66" s="594"/>
      <c r="CT66" s="594"/>
      <c r="CU66" s="594"/>
      <c r="CV66" s="594"/>
      <c r="CW66" s="594"/>
      <c r="CX66" s="594"/>
      <c r="CY66" s="594"/>
      <c r="CZ66" s="595"/>
      <c r="DA66" s="578">
        <f t="shared" si="2"/>
        <v>185480051.28999996</v>
      </c>
      <c r="DB66" s="579"/>
      <c r="DC66" s="579"/>
      <c r="DD66" s="579"/>
      <c r="DE66" s="579"/>
      <c r="DF66" s="579"/>
      <c r="DG66" s="579"/>
      <c r="DH66" s="579"/>
      <c r="DI66" s="579"/>
      <c r="DJ66" s="579"/>
      <c r="DK66" s="580"/>
      <c r="DL66" s="593"/>
      <c r="DM66" s="594"/>
      <c r="DN66" s="594"/>
      <c r="DO66" s="594"/>
      <c r="DP66" s="594"/>
      <c r="DQ66" s="594"/>
      <c r="DR66" s="594"/>
      <c r="DS66" s="594"/>
      <c r="DT66" s="594"/>
      <c r="DU66" s="595"/>
      <c r="DV66" s="593"/>
      <c r="DW66" s="594"/>
      <c r="DX66" s="594"/>
      <c r="DY66" s="594"/>
      <c r="DZ66" s="594"/>
      <c r="EA66" s="594"/>
      <c r="EB66" s="594"/>
      <c r="EC66" s="594"/>
      <c r="ED66" s="594"/>
      <c r="EE66" s="595"/>
      <c r="EF66" s="593"/>
      <c r="EG66" s="594"/>
      <c r="EH66" s="594"/>
      <c r="EI66" s="594"/>
      <c r="EJ66" s="594"/>
      <c r="EK66" s="594"/>
      <c r="EL66" s="594"/>
      <c r="EM66" s="594"/>
      <c r="EN66" s="594"/>
      <c r="EO66" s="594"/>
      <c r="EP66" s="594"/>
      <c r="EQ66" s="595"/>
      <c r="ER66" s="593"/>
      <c r="ES66" s="594"/>
      <c r="ET66" s="594"/>
      <c r="EU66" s="594"/>
      <c r="EV66" s="594"/>
      <c r="EW66" s="594"/>
      <c r="EX66" s="594"/>
      <c r="EY66" s="594"/>
      <c r="EZ66" s="594"/>
      <c r="FA66" s="595"/>
      <c r="FB66" s="593"/>
      <c r="FC66" s="594"/>
      <c r="FD66" s="594"/>
      <c r="FE66" s="594"/>
      <c r="FF66" s="594"/>
      <c r="FG66" s="594"/>
      <c r="FH66" s="594"/>
      <c r="FI66" s="594"/>
      <c r="FJ66" s="594"/>
      <c r="FK66" s="597"/>
    </row>
    <row r="67" spans="1:167" s="45" customFormat="1" ht="14.25" customHeight="1">
      <c r="A67" s="590" t="s">
        <v>618</v>
      </c>
      <c r="B67" s="591"/>
      <c r="C67" s="591"/>
      <c r="D67" s="591"/>
      <c r="E67" s="591"/>
      <c r="F67" s="591"/>
      <c r="G67" s="591"/>
      <c r="H67" s="591"/>
      <c r="I67" s="591"/>
      <c r="J67" s="591"/>
      <c r="K67" s="591"/>
      <c r="L67" s="591"/>
      <c r="M67" s="591"/>
      <c r="N67" s="591"/>
      <c r="O67" s="591"/>
      <c r="P67" s="591"/>
      <c r="Q67" s="591"/>
      <c r="R67" s="591"/>
      <c r="S67" s="591"/>
      <c r="T67" s="591"/>
      <c r="U67" s="591"/>
      <c r="V67" s="591"/>
      <c r="W67" s="592"/>
      <c r="X67" s="593">
        <v>1544150198.02</v>
      </c>
      <c r="Y67" s="594"/>
      <c r="Z67" s="594"/>
      <c r="AA67" s="594"/>
      <c r="AB67" s="594"/>
      <c r="AC67" s="594"/>
      <c r="AD67" s="594"/>
      <c r="AE67" s="594"/>
      <c r="AF67" s="594"/>
      <c r="AG67" s="594"/>
      <c r="AH67" s="595"/>
      <c r="AI67" s="593"/>
      <c r="AJ67" s="594"/>
      <c r="AK67" s="594"/>
      <c r="AL67" s="594"/>
      <c r="AM67" s="594"/>
      <c r="AN67" s="594"/>
      <c r="AO67" s="594"/>
      <c r="AP67" s="594"/>
      <c r="AQ67" s="594"/>
      <c r="AR67" s="595"/>
      <c r="AS67" s="593"/>
      <c r="AT67" s="594"/>
      <c r="AU67" s="594"/>
      <c r="AV67" s="594"/>
      <c r="AW67" s="594"/>
      <c r="AX67" s="594"/>
      <c r="AY67" s="594"/>
      <c r="AZ67" s="594"/>
      <c r="BA67" s="594"/>
      <c r="BB67" s="595"/>
      <c r="BC67" s="593">
        <v>2637275819.6300001</v>
      </c>
      <c r="BD67" s="594"/>
      <c r="BE67" s="594"/>
      <c r="BF67" s="594"/>
      <c r="BG67" s="594"/>
      <c r="BH67" s="594"/>
      <c r="BI67" s="594"/>
      <c r="BJ67" s="594"/>
      <c r="BK67" s="594"/>
      <c r="BL67" s="594"/>
      <c r="BM67" s="594"/>
      <c r="BN67" s="594"/>
      <c r="BO67" s="595"/>
      <c r="BP67" s="593">
        <v>0</v>
      </c>
      <c r="BQ67" s="594"/>
      <c r="BR67" s="594"/>
      <c r="BS67" s="594"/>
      <c r="BT67" s="594"/>
      <c r="BU67" s="594"/>
      <c r="BV67" s="594"/>
      <c r="BW67" s="594"/>
      <c r="BX67" s="594"/>
      <c r="BY67" s="594"/>
      <c r="BZ67" s="594"/>
      <c r="CA67" s="594"/>
      <c r="CB67" s="595"/>
      <c r="CC67" s="593">
        <v>3747033978.8200002</v>
      </c>
      <c r="CD67" s="594"/>
      <c r="CE67" s="594"/>
      <c r="CF67" s="594"/>
      <c r="CG67" s="594"/>
      <c r="CH67" s="594"/>
      <c r="CI67" s="594"/>
      <c r="CJ67" s="594"/>
      <c r="CK67" s="594"/>
      <c r="CL67" s="594"/>
      <c r="CM67" s="594"/>
      <c r="CN67" s="595"/>
      <c r="CO67" s="593">
        <v>3746980604.0100002</v>
      </c>
      <c r="CP67" s="594"/>
      <c r="CQ67" s="594"/>
      <c r="CR67" s="594"/>
      <c r="CS67" s="594"/>
      <c r="CT67" s="594"/>
      <c r="CU67" s="594"/>
      <c r="CV67" s="594"/>
      <c r="CW67" s="594"/>
      <c r="CX67" s="594"/>
      <c r="CY67" s="594"/>
      <c r="CZ67" s="595"/>
      <c r="DA67" s="578">
        <f t="shared" si="2"/>
        <v>434392038.82999992</v>
      </c>
      <c r="DB67" s="579"/>
      <c r="DC67" s="579"/>
      <c r="DD67" s="579"/>
      <c r="DE67" s="579"/>
      <c r="DF67" s="579"/>
      <c r="DG67" s="579"/>
      <c r="DH67" s="579"/>
      <c r="DI67" s="579"/>
      <c r="DJ67" s="579"/>
      <c r="DK67" s="580"/>
      <c r="DL67" s="593"/>
      <c r="DM67" s="594"/>
      <c r="DN67" s="594"/>
      <c r="DO67" s="594"/>
      <c r="DP67" s="594"/>
      <c r="DQ67" s="594"/>
      <c r="DR67" s="594"/>
      <c r="DS67" s="594"/>
      <c r="DT67" s="594"/>
      <c r="DU67" s="595"/>
      <c r="DV67" s="593"/>
      <c r="DW67" s="594"/>
      <c r="DX67" s="594"/>
      <c r="DY67" s="594"/>
      <c r="DZ67" s="594"/>
      <c r="EA67" s="594"/>
      <c r="EB67" s="594"/>
      <c r="EC67" s="594"/>
      <c r="ED67" s="594"/>
      <c r="EE67" s="595"/>
      <c r="EF67" s="593"/>
      <c r="EG67" s="594"/>
      <c r="EH67" s="594"/>
      <c r="EI67" s="594"/>
      <c r="EJ67" s="594"/>
      <c r="EK67" s="594"/>
      <c r="EL67" s="594"/>
      <c r="EM67" s="594"/>
      <c r="EN67" s="594"/>
      <c r="EO67" s="594"/>
      <c r="EP67" s="594"/>
      <c r="EQ67" s="595"/>
      <c r="ER67" s="593"/>
      <c r="ES67" s="594"/>
      <c r="ET67" s="594"/>
      <c r="EU67" s="594"/>
      <c r="EV67" s="594"/>
      <c r="EW67" s="594"/>
      <c r="EX67" s="594"/>
      <c r="EY67" s="594"/>
      <c r="EZ67" s="594"/>
      <c r="FA67" s="595"/>
      <c r="FB67" s="593"/>
      <c r="FC67" s="594"/>
      <c r="FD67" s="594"/>
      <c r="FE67" s="594"/>
      <c r="FF67" s="594"/>
      <c r="FG67" s="594"/>
      <c r="FH67" s="594"/>
      <c r="FI67" s="594"/>
      <c r="FJ67" s="594"/>
      <c r="FK67" s="597"/>
    </row>
    <row r="68" spans="1:167" s="45" customFormat="1" ht="14.25" customHeight="1">
      <c r="A68" s="590" t="s">
        <v>619</v>
      </c>
      <c r="B68" s="591"/>
      <c r="C68" s="591"/>
      <c r="D68" s="591"/>
      <c r="E68" s="591"/>
      <c r="F68" s="591"/>
      <c r="G68" s="591"/>
      <c r="H68" s="591"/>
      <c r="I68" s="591"/>
      <c r="J68" s="591"/>
      <c r="K68" s="591"/>
      <c r="L68" s="591"/>
      <c r="M68" s="591"/>
      <c r="N68" s="591"/>
      <c r="O68" s="591"/>
      <c r="P68" s="591"/>
      <c r="Q68" s="591"/>
      <c r="R68" s="591"/>
      <c r="S68" s="591"/>
      <c r="T68" s="591"/>
      <c r="U68" s="591"/>
      <c r="V68" s="591"/>
      <c r="W68" s="592"/>
      <c r="X68" s="593">
        <v>43993719.850000001</v>
      </c>
      <c r="Y68" s="594"/>
      <c r="Z68" s="594"/>
      <c r="AA68" s="594"/>
      <c r="AB68" s="594"/>
      <c r="AC68" s="594"/>
      <c r="AD68" s="594"/>
      <c r="AE68" s="594"/>
      <c r="AF68" s="594"/>
      <c r="AG68" s="594"/>
      <c r="AH68" s="595"/>
      <c r="AI68" s="593"/>
      <c r="AJ68" s="594"/>
      <c r="AK68" s="594"/>
      <c r="AL68" s="594"/>
      <c r="AM68" s="594"/>
      <c r="AN68" s="594"/>
      <c r="AO68" s="594"/>
      <c r="AP68" s="594"/>
      <c r="AQ68" s="594"/>
      <c r="AR68" s="595"/>
      <c r="AS68" s="593"/>
      <c r="AT68" s="594"/>
      <c r="AU68" s="594"/>
      <c r="AV68" s="594"/>
      <c r="AW68" s="594"/>
      <c r="AX68" s="594"/>
      <c r="AY68" s="594"/>
      <c r="AZ68" s="594"/>
      <c r="BA68" s="594"/>
      <c r="BB68" s="595"/>
      <c r="BC68" s="593">
        <v>28257671719.080002</v>
      </c>
      <c r="BD68" s="594"/>
      <c r="BE68" s="594"/>
      <c r="BF68" s="594"/>
      <c r="BG68" s="594"/>
      <c r="BH68" s="594"/>
      <c r="BI68" s="594"/>
      <c r="BJ68" s="594"/>
      <c r="BK68" s="594"/>
      <c r="BL68" s="594"/>
      <c r="BM68" s="594"/>
      <c r="BN68" s="594"/>
      <c r="BO68" s="595"/>
      <c r="BP68" s="593">
        <v>98461</v>
      </c>
      <c r="BQ68" s="594"/>
      <c r="BR68" s="594"/>
      <c r="BS68" s="594"/>
      <c r="BT68" s="594"/>
      <c r="BU68" s="594"/>
      <c r="BV68" s="594"/>
      <c r="BW68" s="594"/>
      <c r="BX68" s="594"/>
      <c r="BY68" s="594"/>
      <c r="BZ68" s="594"/>
      <c r="CA68" s="594"/>
      <c r="CB68" s="595"/>
      <c r="CC68" s="593">
        <v>26515337017.18</v>
      </c>
      <c r="CD68" s="594"/>
      <c r="CE68" s="594"/>
      <c r="CF68" s="594"/>
      <c r="CG68" s="594"/>
      <c r="CH68" s="594"/>
      <c r="CI68" s="594"/>
      <c r="CJ68" s="594"/>
      <c r="CK68" s="594"/>
      <c r="CL68" s="594"/>
      <c r="CM68" s="594"/>
      <c r="CN68" s="595"/>
      <c r="CO68" s="593">
        <f>257986714.22+24732944287.82</f>
        <v>24990931002.040001</v>
      </c>
      <c r="CP68" s="594"/>
      <c r="CQ68" s="594"/>
      <c r="CR68" s="594"/>
      <c r="CS68" s="594"/>
      <c r="CT68" s="594"/>
      <c r="CU68" s="594"/>
      <c r="CV68" s="594"/>
      <c r="CW68" s="594"/>
      <c r="CX68" s="594"/>
      <c r="CY68" s="594"/>
      <c r="CZ68" s="595"/>
      <c r="DA68" s="578">
        <f t="shared" si="2"/>
        <v>1786328421.75</v>
      </c>
      <c r="DB68" s="579"/>
      <c r="DC68" s="579"/>
      <c r="DD68" s="579"/>
      <c r="DE68" s="579"/>
      <c r="DF68" s="579"/>
      <c r="DG68" s="579"/>
      <c r="DH68" s="579"/>
      <c r="DI68" s="579"/>
      <c r="DJ68" s="579"/>
      <c r="DK68" s="580"/>
      <c r="DL68" s="593"/>
      <c r="DM68" s="594"/>
      <c r="DN68" s="594"/>
      <c r="DO68" s="594"/>
      <c r="DP68" s="594"/>
      <c r="DQ68" s="594"/>
      <c r="DR68" s="594"/>
      <c r="DS68" s="594"/>
      <c r="DT68" s="594"/>
      <c r="DU68" s="595"/>
      <c r="DV68" s="593"/>
      <c r="DW68" s="594"/>
      <c r="DX68" s="594"/>
      <c r="DY68" s="594"/>
      <c r="DZ68" s="594"/>
      <c r="EA68" s="594"/>
      <c r="EB68" s="594"/>
      <c r="EC68" s="594"/>
      <c r="ED68" s="594"/>
      <c r="EE68" s="595"/>
      <c r="EF68" s="593"/>
      <c r="EG68" s="594"/>
      <c r="EH68" s="594"/>
      <c r="EI68" s="594"/>
      <c r="EJ68" s="594"/>
      <c r="EK68" s="594"/>
      <c r="EL68" s="594"/>
      <c r="EM68" s="594"/>
      <c r="EN68" s="594"/>
      <c r="EO68" s="594"/>
      <c r="EP68" s="594"/>
      <c r="EQ68" s="595"/>
      <c r="ER68" s="593"/>
      <c r="ES68" s="594"/>
      <c r="ET68" s="594"/>
      <c r="EU68" s="594"/>
      <c r="EV68" s="594"/>
      <c r="EW68" s="594"/>
      <c r="EX68" s="594"/>
      <c r="EY68" s="594"/>
      <c r="EZ68" s="594"/>
      <c r="FA68" s="595"/>
      <c r="FB68" s="593"/>
      <c r="FC68" s="594"/>
      <c r="FD68" s="594"/>
      <c r="FE68" s="594"/>
      <c r="FF68" s="594"/>
      <c r="FG68" s="594"/>
      <c r="FH68" s="594"/>
      <c r="FI68" s="594"/>
      <c r="FJ68" s="594"/>
      <c r="FK68" s="597"/>
    </row>
    <row r="69" spans="1:167" s="45" customFormat="1" ht="14.25" customHeight="1">
      <c r="A69" s="590" t="s">
        <v>1123</v>
      </c>
      <c r="B69" s="591"/>
      <c r="C69" s="591"/>
      <c r="D69" s="591"/>
      <c r="E69" s="591"/>
      <c r="F69" s="591"/>
      <c r="G69" s="591"/>
      <c r="H69" s="591"/>
      <c r="I69" s="591"/>
      <c r="J69" s="591"/>
      <c r="K69" s="591"/>
      <c r="L69" s="591"/>
      <c r="M69" s="591"/>
      <c r="N69" s="591"/>
      <c r="O69" s="591"/>
      <c r="P69" s="591"/>
      <c r="Q69" s="591"/>
      <c r="R69" s="591"/>
      <c r="S69" s="591"/>
      <c r="T69" s="591"/>
      <c r="U69" s="591"/>
      <c r="V69" s="591"/>
      <c r="W69" s="592"/>
      <c r="X69" s="593">
        <v>0</v>
      </c>
      <c r="Y69" s="594"/>
      <c r="Z69" s="594"/>
      <c r="AA69" s="594"/>
      <c r="AB69" s="594"/>
      <c r="AC69" s="594"/>
      <c r="AD69" s="594"/>
      <c r="AE69" s="594"/>
      <c r="AF69" s="594"/>
      <c r="AG69" s="594"/>
      <c r="AH69" s="595"/>
      <c r="AI69" s="593"/>
      <c r="AJ69" s="594"/>
      <c r="AK69" s="594"/>
      <c r="AL69" s="594"/>
      <c r="AM69" s="594"/>
      <c r="AN69" s="594"/>
      <c r="AO69" s="594"/>
      <c r="AP69" s="594"/>
      <c r="AQ69" s="594"/>
      <c r="AR69" s="595"/>
      <c r="AS69" s="593"/>
      <c r="AT69" s="594"/>
      <c r="AU69" s="594"/>
      <c r="AV69" s="594"/>
      <c r="AW69" s="594"/>
      <c r="AX69" s="594"/>
      <c r="AY69" s="594"/>
      <c r="AZ69" s="594"/>
      <c r="BA69" s="594"/>
      <c r="BB69" s="595"/>
      <c r="BC69" s="593">
        <v>1141101141.25</v>
      </c>
      <c r="BD69" s="594"/>
      <c r="BE69" s="594"/>
      <c r="BF69" s="594"/>
      <c r="BG69" s="594"/>
      <c r="BH69" s="594"/>
      <c r="BI69" s="594"/>
      <c r="BJ69" s="594"/>
      <c r="BK69" s="594"/>
      <c r="BL69" s="594"/>
      <c r="BM69" s="594"/>
      <c r="BN69" s="594"/>
      <c r="BO69" s="595"/>
      <c r="BP69" s="593">
        <v>0</v>
      </c>
      <c r="BQ69" s="594"/>
      <c r="BR69" s="594"/>
      <c r="BS69" s="594"/>
      <c r="BT69" s="594"/>
      <c r="BU69" s="594"/>
      <c r="BV69" s="594"/>
      <c r="BW69" s="594"/>
      <c r="BX69" s="594"/>
      <c r="BY69" s="594"/>
      <c r="BZ69" s="594"/>
      <c r="CA69" s="594"/>
      <c r="CB69" s="595"/>
      <c r="CC69" s="593">
        <v>1118197657.8199999</v>
      </c>
      <c r="CD69" s="594"/>
      <c r="CE69" s="594"/>
      <c r="CF69" s="594"/>
      <c r="CG69" s="594"/>
      <c r="CH69" s="594"/>
      <c r="CI69" s="594"/>
      <c r="CJ69" s="594"/>
      <c r="CK69" s="594"/>
      <c r="CL69" s="594"/>
      <c r="CM69" s="594"/>
      <c r="CN69" s="595"/>
      <c r="CO69" s="593">
        <v>1063163328.47</v>
      </c>
      <c r="CP69" s="594"/>
      <c r="CQ69" s="594"/>
      <c r="CR69" s="594"/>
      <c r="CS69" s="594"/>
      <c r="CT69" s="594"/>
      <c r="CU69" s="594"/>
      <c r="CV69" s="594"/>
      <c r="CW69" s="594"/>
      <c r="CX69" s="594"/>
      <c r="CY69" s="594"/>
      <c r="CZ69" s="595"/>
      <c r="DA69" s="578">
        <f t="shared" ref="DA69" si="3">X69+BC69-CC69</f>
        <v>22903483.430000067</v>
      </c>
      <c r="DB69" s="579"/>
      <c r="DC69" s="579"/>
      <c r="DD69" s="579"/>
      <c r="DE69" s="579"/>
      <c r="DF69" s="579"/>
      <c r="DG69" s="579"/>
      <c r="DH69" s="579"/>
      <c r="DI69" s="579"/>
      <c r="DJ69" s="579"/>
      <c r="DK69" s="580"/>
      <c r="DL69" s="593"/>
      <c r="DM69" s="594"/>
      <c r="DN69" s="594"/>
      <c r="DO69" s="594"/>
      <c r="DP69" s="594"/>
      <c r="DQ69" s="594"/>
      <c r="DR69" s="594"/>
      <c r="DS69" s="594"/>
      <c r="DT69" s="594"/>
      <c r="DU69" s="595"/>
      <c r="DV69" s="593"/>
      <c r="DW69" s="594"/>
      <c r="DX69" s="594"/>
      <c r="DY69" s="594"/>
      <c r="DZ69" s="594"/>
      <c r="EA69" s="594"/>
      <c r="EB69" s="594"/>
      <c r="EC69" s="594"/>
      <c r="ED69" s="594"/>
      <c r="EE69" s="595"/>
      <c r="EF69" s="593"/>
      <c r="EG69" s="594"/>
      <c r="EH69" s="594"/>
      <c r="EI69" s="594"/>
      <c r="EJ69" s="594"/>
      <c r="EK69" s="594"/>
      <c r="EL69" s="594"/>
      <c r="EM69" s="594"/>
      <c r="EN69" s="594"/>
      <c r="EO69" s="594"/>
      <c r="EP69" s="594"/>
      <c r="EQ69" s="595"/>
      <c r="ER69" s="593"/>
      <c r="ES69" s="594"/>
      <c r="ET69" s="594"/>
      <c r="EU69" s="594"/>
      <c r="EV69" s="594"/>
      <c r="EW69" s="594"/>
      <c r="EX69" s="594"/>
      <c r="EY69" s="594"/>
      <c r="EZ69" s="594"/>
      <c r="FA69" s="595"/>
      <c r="FB69" s="593"/>
      <c r="FC69" s="594"/>
      <c r="FD69" s="594"/>
      <c r="FE69" s="594"/>
      <c r="FF69" s="594"/>
      <c r="FG69" s="594"/>
      <c r="FH69" s="594"/>
      <c r="FI69" s="594"/>
      <c r="FJ69" s="594"/>
      <c r="FK69" s="597"/>
    </row>
    <row r="70" spans="1:167" s="45" customFormat="1" ht="14.25" customHeight="1">
      <c r="A70" s="590" t="s">
        <v>620</v>
      </c>
      <c r="B70" s="591"/>
      <c r="C70" s="591"/>
      <c r="D70" s="591"/>
      <c r="E70" s="591"/>
      <c r="F70" s="591"/>
      <c r="G70" s="591"/>
      <c r="H70" s="591"/>
      <c r="I70" s="591"/>
      <c r="J70" s="591"/>
      <c r="K70" s="591"/>
      <c r="L70" s="591"/>
      <c r="M70" s="591"/>
      <c r="N70" s="591"/>
      <c r="O70" s="591"/>
      <c r="P70" s="591"/>
      <c r="Q70" s="591"/>
      <c r="R70" s="591"/>
      <c r="S70" s="591"/>
      <c r="T70" s="591"/>
      <c r="U70" s="591"/>
      <c r="V70" s="591"/>
      <c r="W70" s="592"/>
      <c r="X70" s="593">
        <v>0</v>
      </c>
      <c r="Y70" s="594"/>
      <c r="Z70" s="594"/>
      <c r="AA70" s="594"/>
      <c r="AB70" s="594"/>
      <c r="AC70" s="594"/>
      <c r="AD70" s="594"/>
      <c r="AE70" s="594"/>
      <c r="AF70" s="594"/>
      <c r="AG70" s="594"/>
      <c r="AH70" s="595"/>
      <c r="AI70" s="593"/>
      <c r="AJ70" s="594"/>
      <c r="AK70" s="594"/>
      <c r="AL70" s="594"/>
      <c r="AM70" s="594"/>
      <c r="AN70" s="594"/>
      <c r="AO70" s="594"/>
      <c r="AP70" s="594"/>
      <c r="AQ70" s="594"/>
      <c r="AR70" s="595"/>
      <c r="AS70" s="593"/>
      <c r="AT70" s="594"/>
      <c r="AU70" s="594"/>
      <c r="AV70" s="594"/>
      <c r="AW70" s="594"/>
      <c r="AX70" s="594"/>
      <c r="AY70" s="594"/>
      <c r="AZ70" s="594"/>
      <c r="BA70" s="594"/>
      <c r="BB70" s="595"/>
      <c r="BC70" s="593">
        <v>841378132.08000004</v>
      </c>
      <c r="BD70" s="594"/>
      <c r="BE70" s="594"/>
      <c r="BF70" s="594"/>
      <c r="BG70" s="594"/>
      <c r="BH70" s="594"/>
      <c r="BI70" s="594"/>
      <c r="BJ70" s="594"/>
      <c r="BK70" s="594"/>
      <c r="BL70" s="594"/>
      <c r="BM70" s="594"/>
      <c r="BN70" s="594"/>
      <c r="BO70" s="595"/>
      <c r="BP70" s="593">
        <v>0</v>
      </c>
      <c r="BQ70" s="594"/>
      <c r="BR70" s="594"/>
      <c r="BS70" s="594"/>
      <c r="BT70" s="594"/>
      <c r="BU70" s="594"/>
      <c r="BV70" s="594"/>
      <c r="BW70" s="594"/>
      <c r="BX70" s="594"/>
      <c r="BY70" s="594"/>
      <c r="BZ70" s="594"/>
      <c r="CA70" s="594"/>
      <c r="CB70" s="595"/>
      <c r="CC70" s="593">
        <v>660465409.26999998</v>
      </c>
      <c r="CD70" s="594"/>
      <c r="CE70" s="594"/>
      <c r="CF70" s="594"/>
      <c r="CG70" s="594"/>
      <c r="CH70" s="594"/>
      <c r="CI70" s="594"/>
      <c r="CJ70" s="594"/>
      <c r="CK70" s="594"/>
      <c r="CL70" s="594"/>
      <c r="CM70" s="594"/>
      <c r="CN70" s="595"/>
      <c r="CO70" s="593">
        <v>660465409.26999998</v>
      </c>
      <c r="CP70" s="594"/>
      <c r="CQ70" s="594"/>
      <c r="CR70" s="594"/>
      <c r="CS70" s="594"/>
      <c r="CT70" s="594"/>
      <c r="CU70" s="594"/>
      <c r="CV70" s="594"/>
      <c r="CW70" s="594"/>
      <c r="CX70" s="594"/>
      <c r="CY70" s="594"/>
      <c r="CZ70" s="595"/>
      <c r="DA70" s="578">
        <f>X70+BC70-CC70</f>
        <v>180912722.81000006</v>
      </c>
      <c r="DB70" s="579"/>
      <c r="DC70" s="579"/>
      <c r="DD70" s="579"/>
      <c r="DE70" s="579"/>
      <c r="DF70" s="579"/>
      <c r="DG70" s="579"/>
      <c r="DH70" s="579"/>
      <c r="DI70" s="579"/>
      <c r="DJ70" s="579"/>
      <c r="DK70" s="580"/>
      <c r="DL70" s="593"/>
      <c r="DM70" s="594"/>
      <c r="DN70" s="594"/>
      <c r="DO70" s="594"/>
      <c r="DP70" s="594"/>
      <c r="DQ70" s="594"/>
      <c r="DR70" s="594"/>
      <c r="DS70" s="594"/>
      <c r="DT70" s="594"/>
      <c r="DU70" s="595"/>
      <c r="DV70" s="593"/>
      <c r="DW70" s="594"/>
      <c r="DX70" s="594"/>
      <c r="DY70" s="594"/>
      <c r="DZ70" s="594"/>
      <c r="EA70" s="594"/>
      <c r="EB70" s="594"/>
      <c r="EC70" s="594"/>
      <c r="ED70" s="594"/>
      <c r="EE70" s="595"/>
      <c r="EF70" s="593"/>
      <c r="EG70" s="594"/>
      <c r="EH70" s="594"/>
      <c r="EI70" s="594"/>
      <c r="EJ70" s="594"/>
      <c r="EK70" s="594"/>
      <c r="EL70" s="594"/>
      <c r="EM70" s="594"/>
      <c r="EN70" s="594"/>
      <c r="EO70" s="594"/>
      <c r="EP70" s="594"/>
      <c r="EQ70" s="595"/>
      <c r="ER70" s="593"/>
      <c r="ES70" s="594"/>
      <c r="ET70" s="594"/>
      <c r="EU70" s="594"/>
      <c r="EV70" s="594"/>
      <c r="EW70" s="594"/>
      <c r="EX70" s="594"/>
      <c r="EY70" s="594"/>
      <c r="EZ70" s="594"/>
      <c r="FA70" s="595"/>
      <c r="FB70" s="593"/>
      <c r="FC70" s="594"/>
      <c r="FD70" s="594"/>
      <c r="FE70" s="594"/>
      <c r="FF70" s="594"/>
      <c r="FG70" s="594"/>
      <c r="FH70" s="594"/>
      <c r="FI70" s="594"/>
      <c r="FJ70" s="594"/>
      <c r="FK70" s="597"/>
    </row>
    <row r="71" spans="1:167" s="45" customFormat="1" ht="14.25" customHeight="1">
      <c r="A71" s="590" t="s">
        <v>621</v>
      </c>
      <c r="B71" s="591"/>
      <c r="C71" s="591"/>
      <c r="D71" s="591"/>
      <c r="E71" s="591"/>
      <c r="F71" s="591"/>
      <c r="G71" s="591"/>
      <c r="H71" s="591"/>
      <c r="I71" s="591"/>
      <c r="J71" s="591"/>
      <c r="K71" s="591"/>
      <c r="L71" s="591"/>
      <c r="M71" s="591"/>
      <c r="N71" s="591"/>
      <c r="O71" s="591"/>
      <c r="P71" s="591"/>
      <c r="Q71" s="591"/>
      <c r="R71" s="591"/>
      <c r="S71" s="591"/>
      <c r="T71" s="591"/>
      <c r="U71" s="591"/>
      <c r="V71" s="591"/>
      <c r="W71" s="592"/>
      <c r="X71" s="593">
        <v>395804161.94</v>
      </c>
      <c r="Y71" s="594"/>
      <c r="Z71" s="594"/>
      <c r="AA71" s="594"/>
      <c r="AB71" s="594"/>
      <c r="AC71" s="594"/>
      <c r="AD71" s="594"/>
      <c r="AE71" s="594"/>
      <c r="AF71" s="594"/>
      <c r="AG71" s="594"/>
      <c r="AH71" s="595"/>
      <c r="AI71" s="593"/>
      <c r="AJ71" s="594"/>
      <c r="AK71" s="594"/>
      <c r="AL71" s="594"/>
      <c r="AM71" s="594"/>
      <c r="AN71" s="594"/>
      <c r="AO71" s="594"/>
      <c r="AP71" s="594"/>
      <c r="AQ71" s="594"/>
      <c r="AR71" s="595"/>
      <c r="AS71" s="593"/>
      <c r="AT71" s="594"/>
      <c r="AU71" s="594"/>
      <c r="AV71" s="594"/>
      <c r="AW71" s="594"/>
      <c r="AX71" s="594"/>
      <c r="AY71" s="594"/>
      <c r="AZ71" s="594"/>
      <c r="BA71" s="594"/>
      <c r="BB71" s="595"/>
      <c r="BC71" s="596">
        <v>8643366976.9400005</v>
      </c>
      <c r="BD71" s="596"/>
      <c r="BE71" s="596"/>
      <c r="BF71" s="596"/>
      <c r="BG71" s="596"/>
      <c r="BH71" s="596"/>
      <c r="BI71" s="596"/>
      <c r="BJ71" s="596"/>
      <c r="BK71" s="596"/>
      <c r="BL71" s="596"/>
      <c r="BM71" s="596"/>
      <c r="BN71" s="596"/>
      <c r="BO71" s="596"/>
      <c r="BP71" s="596">
        <v>1432845.56</v>
      </c>
      <c r="BQ71" s="596"/>
      <c r="BR71" s="596"/>
      <c r="BS71" s="596"/>
      <c r="BT71" s="596"/>
      <c r="BU71" s="596"/>
      <c r="BV71" s="596"/>
      <c r="BW71" s="596"/>
      <c r="BX71" s="596"/>
      <c r="BY71" s="596"/>
      <c r="BZ71" s="596"/>
      <c r="CA71" s="596"/>
      <c r="CB71" s="596"/>
      <c r="CC71" s="593">
        <v>8658752719.9899998</v>
      </c>
      <c r="CD71" s="594"/>
      <c r="CE71" s="594"/>
      <c r="CF71" s="594"/>
      <c r="CG71" s="594"/>
      <c r="CH71" s="594"/>
      <c r="CI71" s="594"/>
      <c r="CJ71" s="594"/>
      <c r="CK71" s="594"/>
      <c r="CL71" s="594"/>
      <c r="CM71" s="594"/>
      <c r="CN71" s="595"/>
      <c r="CO71" s="593">
        <v>7870258650.9399996</v>
      </c>
      <c r="CP71" s="594"/>
      <c r="CQ71" s="594"/>
      <c r="CR71" s="594"/>
      <c r="CS71" s="594"/>
      <c r="CT71" s="594"/>
      <c r="CU71" s="594"/>
      <c r="CV71" s="594"/>
      <c r="CW71" s="594"/>
      <c r="CX71" s="594"/>
      <c r="CY71" s="594"/>
      <c r="CZ71" s="595"/>
      <c r="DA71" s="578">
        <f t="shared" si="2"/>
        <v>380418418.8900013</v>
      </c>
      <c r="DB71" s="579"/>
      <c r="DC71" s="579"/>
      <c r="DD71" s="579"/>
      <c r="DE71" s="579"/>
      <c r="DF71" s="579"/>
      <c r="DG71" s="579"/>
      <c r="DH71" s="579"/>
      <c r="DI71" s="579"/>
      <c r="DJ71" s="579"/>
      <c r="DK71" s="580"/>
      <c r="DL71" s="593"/>
      <c r="DM71" s="594"/>
      <c r="DN71" s="594"/>
      <c r="DO71" s="594"/>
      <c r="DP71" s="594"/>
      <c r="DQ71" s="594"/>
      <c r="DR71" s="594"/>
      <c r="DS71" s="594"/>
      <c r="DT71" s="594"/>
      <c r="DU71" s="595"/>
      <c r="DV71" s="593"/>
      <c r="DW71" s="594"/>
      <c r="DX71" s="594"/>
      <c r="DY71" s="594"/>
      <c r="DZ71" s="594"/>
      <c r="EA71" s="594"/>
      <c r="EB71" s="594"/>
      <c r="EC71" s="594"/>
      <c r="ED71" s="594"/>
      <c r="EE71" s="595"/>
      <c r="EF71" s="593"/>
      <c r="EG71" s="594"/>
      <c r="EH71" s="594"/>
      <c r="EI71" s="594"/>
      <c r="EJ71" s="594"/>
      <c r="EK71" s="594"/>
      <c r="EL71" s="594"/>
      <c r="EM71" s="594"/>
      <c r="EN71" s="594"/>
      <c r="EO71" s="594"/>
      <c r="EP71" s="594"/>
      <c r="EQ71" s="595"/>
      <c r="ER71" s="593"/>
      <c r="ES71" s="594"/>
      <c r="ET71" s="594"/>
      <c r="EU71" s="594"/>
      <c r="EV71" s="594"/>
      <c r="EW71" s="594"/>
      <c r="EX71" s="594"/>
      <c r="EY71" s="594"/>
      <c r="EZ71" s="594"/>
      <c r="FA71" s="595"/>
      <c r="FB71" s="593"/>
      <c r="FC71" s="594"/>
      <c r="FD71" s="594"/>
      <c r="FE71" s="594"/>
      <c r="FF71" s="594"/>
      <c r="FG71" s="594"/>
      <c r="FH71" s="594"/>
      <c r="FI71" s="594"/>
      <c r="FJ71" s="594"/>
      <c r="FK71" s="597"/>
    </row>
    <row r="72" spans="1:167" s="45" customFormat="1" ht="14.25" customHeight="1">
      <c r="A72" s="590" t="s">
        <v>1124</v>
      </c>
      <c r="B72" s="591"/>
      <c r="C72" s="591"/>
      <c r="D72" s="591"/>
      <c r="E72" s="591"/>
      <c r="F72" s="591"/>
      <c r="G72" s="591"/>
      <c r="H72" s="591"/>
      <c r="I72" s="591"/>
      <c r="J72" s="591"/>
      <c r="K72" s="591"/>
      <c r="L72" s="591"/>
      <c r="M72" s="591"/>
      <c r="N72" s="591"/>
      <c r="O72" s="591"/>
      <c r="P72" s="591"/>
      <c r="Q72" s="591"/>
      <c r="R72" s="591"/>
      <c r="S72" s="591"/>
      <c r="T72" s="591"/>
      <c r="U72" s="591"/>
      <c r="V72" s="591"/>
      <c r="W72" s="592"/>
      <c r="X72" s="593">
        <v>0</v>
      </c>
      <c r="Y72" s="594"/>
      <c r="Z72" s="594"/>
      <c r="AA72" s="594"/>
      <c r="AB72" s="594"/>
      <c r="AC72" s="594"/>
      <c r="AD72" s="594"/>
      <c r="AE72" s="594"/>
      <c r="AF72" s="594"/>
      <c r="AG72" s="594"/>
      <c r="AH72" s="595"/>
      <c r="AI72" s="593"/>
      <c r="AJ72" s="594"/>
      <c r="AK72" s="594"/>
      <c r="AL72" s="594"/>
      <c r="AM72" s="594"/>
      <c r="AN72" s="594"/>
      <c r="AO72" s="594"/>
      <c r="AP72" s="594"/>
      <c r="AQ72" s="594"/>
      <c r="AR72" s="595"/>
      <c r="AS72" s="593"/>
      <c r="AT72" s="594"/>
      <c r="AU72" s="594"/>
      <c r="AV72" s="594"/>
      <c r="AW72" s="594"/>
      <c r="AX72" s="594"/>
      <c r="AY72" s="594"/>
      <c r="AZ72" s="594"/>
      <c r="BA72" s="594"/>
      <c r="BB72" s="595"/>
      <c r="BC72" s="596">
        <v>183053213.74000001</v>
      </c>
      <c r="BD72" s="596"/>
      <c r="BE72" s="596"/>
      <c r="BF72" s="596"/>
      <c r="BG72" s="596"/>
      <c r="BH72" s="596"/>
      <c r="BI72" s="596"/>
      <c r="BJ72" s="596"/>
      <c r="BK72" s="596"/>
      <c r="BL72" s="596"/>
      <c r="BM72" s="596"/>
      <c r="BN72" s="596"/>
      <c r="BO72" s="596"/>
      <c r="BP72" s="596">
        <v>0</v>
      </c>
      <c r="BQ72" s="596"/>
      <c r="BR72" s="596"/>
      <c r="BS72" s="596"/>
      <c r="BT72" s="596"/>
      <c r="BU72" s="596"/>
      <c r="BV72" s="596"/>
      <c r="BW72" s="596"/>
      <c r="BX72" s="596"/>
      <c r="BY72" s="596"/>
      <c r="BZ72" s="596"/>
      <c r="CA72" s="596"/>
      <c r="CB72" s="596"/>
      <c r="CC72" s="593">
        <v>146488657.99000001</v>
      </c>
      <c r="CD72" s="594"/>
      <c r="CE72" s="594"/>
      <c r="CF72" s="594"/>
      <c r="CG72" s="594"/>
      <c r="CH72" s="594"/>
      <c r="CI72" s="594"/>
      <c r="CJ72" s="594"/>
      <c r="CK72" s="594"/>
      <c r="CL72" s="594"/>
      <c r="CM72" s="594"/>
      <c r="CN72" s="595"/>
      <c r="CO72" s="593">
        <v>93877544.239999995</v>
      </c>
      <c r="CP72" s="594"/>
      <c r="CQ72" s="594"/>
      <c r="CR72" s="594"/>
      <c r="CS72" s="594"/>
      <c r="CT72" s="594"/>
      <c r="CU72" s="594"/>
      <c r="CV72" s="594"/>
      <c r="CW72" s="594"/>
      <c r="CX72" s="594"/>
      <c r="CY72" s="594"/>
      <c r="CZ72" s="595"/>
      <c r="DA72" s="578">
        <f t="shared" ref="DA72:DA73" si="4">X72+BC72-CC72</f>
        <v>36564555.75</v>
      </c>
      <c r="DB72" s="579"/>
      <c r="DC72" s="579"/>
      <c r="DD72" s="579"/>
      <c r="DE72" s="579"/>
      <c r="DF72" s="579"/>
      <c r="DG72" s="579"/>
      <c r="DH72" s="579"/>
      <c r="DI72" s="579"/>
      <c r="DJ72" s="579"/>
      <c r="DK72" s="580"/>
      <c r="DL72" s="593"/>
      <c r="DM72" s="594"/>
      <c r="DN72" s="594"/>
      <c r="DO72" s="594"/>
      <c r="DP72" s="594"/>
      <c r="DQ72" s="594"/>
      <c r="DR72" s="594"/>
      <c r="DS72" s="594"/>
      <c r="DT72" s="594"/>
      <c r="DU72" s="595"/>
      <c r="DV72" s="593"/>
      <c r="DW72" s="594"/>
      <c r="DX72" s="594"/>
      <c r="DY72" s="594"/>
      <c r="DZ72" s="594"/>
      <c r="EA72" s="594"/>
      <c r="EB72" s="594"/>
      <c r="EC72" s="594"/>
      <c r="ED72" s="594"/>
      <c r="EE72" s="595"/>
      <c r="EF72" s="593"/>
      <c r="EG72" s="594"/>
      <c r="EH72" s="594"/>
      <c r="EI72" s="594"/>
      <c r="EJ72" s="594"/>
      <c r="EK72" s="594"/>
      <c r="EL72" s="594"/>
      <c r="EM72" s="594"/>
      <c r="EN72" s="594"/>
      <c r="EO72" s="594"/>
      <c r="EP72" s="594"/>
      <c r="EQ72" s="595"/>
      <c r="ER72" s="593"/>
      <c r="ES72" s="594"/>
      <c r="ET72" s="594"/>
      <c r="EU72" s="594"/>
      <c r="EV72" s="594"/>
      <c r="EW72" s="594"/>
      <c r="EX72" s="594"/>
      <c r="EY72" s="594"/>
      <c r="EZ72" s="594"/>
      <c r="FA72" s="595"/>
      <c r="FB72" s="593"/>
      <c r="FC72" s="594"/>
      <c r="FD72" s="594"/>
      <c r="FE72" s="594"/>
      <c r="FF72" s="594"/>
      <c r="FG72" s="594"/>
      <c r="FH72" s="594"/>
      <c r="FI72" s="594"/>
      <c r="FJ72" s="594"/>
      <c r="FK72" s="597"/>
    </row>
    <row r="73" spans="1:167" s="45" customFormat="1" ht="14.25" customHeight="1">
      <c r="A73" s="590" t="s">
        <v>622</v>
      </c>
      <c r="B73" s="591"/>
      <c r="C73" s="591"/>
      <c r="D73" s="591"/>
      <c r="E73" s="591"/>
      <c r="F73" s="591"/>
      <c r="G73" s="591"/>
      <c r="H73" s="591"/>
      <c r="I73" s="591"/>
      <c r="J73" s="591"/>
      <c r="K73" s="591"/>
      <c r="L73" s="591"/>
      <c r="M73" s="591"/>
      <c r="N73" s="591"/>
      <c r="O73" s="591"/>
      <c r="P73" s="591"/>
      <c r="Q73" s="591"/>
      <c r="R73" s="591"/>
      <c r="S73" s="591"/>
      <c r="T73" s="591"/>
      <c r="U73" s="591"/>
      <c r="V73" s="591"/>
      <c r="W73" s="592"/>
      <c r="X73" s="593">
        <v>0</v>
      </c>
      <c r="Y73" s="594"/>
      <c r="Z73" s="594"/>
      <c r="AA73" s="594"/>
      <c r="AB73" s="594"/>
      <c r="AC73" s="594"/>
      <c r="AD73" s="594"/>
      <c r="AE73" s="594"/>
      <c r="AF73" s="594"/>
      <c r="AG73" s="594"/>
      <c r="AH73" s="595"/>
      <c r="AI73" s="593"/>
      <c r="AJ73" s="594"/>
      <c r="AK73" s="594"/>
      <c r="AL73" s="594"/>
      <c r="AM73" s="594"/>
      <c r="AN73" s="594"/>
      <c r="AO73" s="594"/>
      <c r="AP73" s="594"/>
      <c r="AQ73" s="594"/>
      <c r="AR73" s="595"/>
      <c r="AS73" s="593"/>
      <c r="AT73" s="594"/>
      <c r="AU73" s="594"/>
      <c r="AV73" s="594"/>
      <c r="AW73" s="594"/>
      <c r="AX73" s="594"/>
      <c r="AY73" s="594"/>
      <c r="AZ73" s="594"/>
      <c r="BA73" s="594"/>
      <c r="BB73" s="595"/>
      <c r="BC73" s="593">
        <v>74553650.989999995</v>
      </c>
      <c r="BD73" s="594"/>
      <c r="BE73" s="594"/>
      <c r="BF73" s="594"/>
      <c r="BG73" s="594"/>
      <c r="BH73" s="594"/>
      <c r="BI73" s="594"/>
      <c r="BJ73" s="594"/>
      <c r="BK73" s="594"/>
      <c r="BL73" s="594"/>
      <c r="BM73" s="594"/>
      <c r="BN73" s="594"/>
      <c r="BO73" s="595"/>
      <c r="BP73" s="593">
        <v>0</v>
      </c>
      <c r="BQ73" s="594"/>
      <c r="BR73" s="594"/>
      <c r="BS73" s="594"/>
      <c r="BT73" s="594"/>
      <c r="BU73" s="594"/>
      <c r="BV73" s="594"/>
      <c r="BW73" s="594"/>
      <c r="BX73" s="594"/>
      <c r="BY73" s="594"/>
      <c r="BZ73" s="594"/>
      <c r="CA73" s="594"/>
      <c r="CB73" s="595"/>
      <c r="CC73" s="593">
        <v>67686300.310000002</v>
      </c>
      <c r="CD73" s="594"/>
      <c r="CE73" s="594"/>
      <c r="CF73" s="594"/>
      <c r="CG73" s="594"/>
      <c r="CH73" s="594"/>
      <c r="CI73" s="594"/>
      <c r="CJ73" s="594"/>
      <c r="CK73" s="594"/>
      <c r="CL73" s="594"/>
      <c r="CM73" s="594"/>
      <c r="CN73" s="595"/>
      <c r="CO73" s="593">
        <v>66304165.82</v>
      </c>
      <c r="CP73" s="594"/>
      <c r="CQ73" s="594"/>
      <c r="CR73" s="594"/>
      <c r="CS73" s="594"/>
      <c r="CT73" s="594"/>
      <c r="CU73" s="594"/>
      <c r="CV73" s="594"/>
      <c r="CW73" s="594"/>
      <c r="CX73" s="594"/>
      <c r="CY73" s="594"/>
      <c r="CZ73" s="595"/>
      <c r="DA73" s="578">
        <f t="shared" si="4"/>
        <v>6867350.6799999923</v>
      </c>
      <c r="DB73" s="579"/>
      <c r="DC73" s="579"/>
      <c r="DD73" s="579"/>
      <c r="DE73" s="579"/>
      <c r="DF73" s="579"/>
      <c r="DG73" s="579"/>
      <c r="DH73" s="579"/>
      <c r="DI73" s="579"/>
      <c r="DJ73" s="579"/>
      <c r="DK73" s="580"/>
      <c r="DL73" s="593"/>
      <c r="DM73" s="594"/>
      <c r="DN73" s="594"/>
      <c r="DO73" s="594"/>
      <c r="DP73" s="594"/>
      <c r="DQ73" s="594"/>
      <c r="DR73" s="594"/>
      <c r="DS73" s="594"/>
      <c r="DT73" s="594"/>
      <c r="DU73" s="595"/>
      <c r="DV73" s="593"/>
      <c r="DW73" s="594"/>
      <c r="DX73" s="594"/>
      <c r="DY73" s="594"/>
      <c r="DZ73" s="594"/>
      <c r="EA73" s="594"/>
      <c r="EB73" s="594"/>
      <c r="EC73" s="594"/>
      <c r="ED73" s="594"/>
      <c r="EE73" s="595"/>
      <c r="EF73" s="593"/>
      <c r="EG73" s="594"/>
      <c r="EH73" s="594"/>
      <c r="EI73" s="594"/>
      <c r="EJ73" s="594"/>
      <c r="EK73" s="594"/>
      <c r="EL73" s="594"/>
      <c r="EM73" s="594"/>
      <c r="EN73" s="594"/>
      <c r="EO73" s="594"/>
      <c r="EP73" s="594"/>
      <c r="EQ73" s="595"/>
      <c r="ER73" s="593"/>
      <c r="ES73" s="594"/>
      <c r="ET73" s="594"/>
      <c r="EU73" s="594"/>
      <c r="EV73" s="594"/>
      <c r="EW73" s="594"/>
      <c r="EX73" s="594"/>
      <c r="EY73" s="594"/>
      <c r="EZ73" s="594"/>
      <c r="FA73" s="595"/>
      <c r="FB73" s="593"/>
      <c r="FC73" s="594"/>
      <c r="FD73" s="594"/>
      <c r="FE73" s="594"/>
      <c r="FF73" s="594"/>
      <c r="FG73" s="594"/>
      <c r="FH73" s="594"/>
      <c r="FI73" s="594"/>
      <c r="FJ73" s="594"/>
      <c r="FK73" s="597"/>
    </row>
    <row r="74" spans="1:167" s="45" customFormat="1" ht="14.25" customHeight="1">
      <c r="A74" s="590" t="s">
        <v>623</v>
      </c>
      <c r="B74" s="591"/>
      <c r="C74" s="591"/>
      <c r="D74" s="591"/>
      <c r="E74" s="591"/>
      <c r="F74" s="591"/>
      <c r="G74" s="591"/>
      <c r="H74" s="591"/>
      <c r="I74" s="591"/>
      <c r="J74" s="591"/>
      <c r="K74" s="591"/>
      <c r="L74" s="591"/>
      <c r="M74" s="591"/>
      <c r="N74" s="591"/>
      <c r="O74" s="591"/>
      <c r="P74" s="591"/>
      <c r="Q74" s="591"/>
      <c r="R74" s="591"/>
      <c r="S74" s="591"/>
      <c r="T74" s="591"/>
      <c r="U74" s="591"/>
      <c r="V74" s="591"/>
      <c r="W74" s="592"/>
      <c r="X74" s="593">
        <v>14430770.550000001</v>
      </c>
      <c r="Y74" s="594"/>
      <c r="Z74" s="594"/>
      <c r="AA74" s="594"/>
      <c r="AB74" s="594"/>
      <c r="AC74" s="594"/>
      <c r="AD74" s="594"/>
      <c r="AE74" s="594"/>
      <c r="AF74" s="594"/>
      <c r="AG74" s="594"/>
      <c r="AH74" s="595"/>
      <c r="AI74" s="593"/>
      <c r="AJ74" s="594"/>
      <c r="AK74" s="594"/>
      <c r="AL74" s="594"/>
      <c r="AM74" s="594"/>
      <c r="AN74" s="594"/>
      <c r="AO74" s="594"/>
      <c r="AP74" s="594"/>
      <c r="AQ74" s="594"/>
      <c r="AR74" s="595"/>
      <c r="AS74" s="593"/>
      <c r="AT74" s="594"/>
      <c r="AU74" s="594"/>
      <c r="AV74" s="594"/>
      <c r="AW74" s="594"/>
      <c r="AX74" s="594"/>
      <c r="AY74" s="594"/>
      <c r="AZ74" s="594"/>
      <c r="BA74" s="594"/>
      <c r="BB74" s="595"/>
      <c r="BC74" s="593">
        <v>1006677231.02</v>
      </c>
      <c r="BD74" s="594"/>
      <c r="BE74" s="594"/>
      <c r="BF74" s="594"/>
      <c r="BG74" s="594"/>
      <c r="BH74" s="594"/>
      <c r="BI74" s="594"/>
      <c r="BJ74" s="594"/>
      <c r="BK74" s="594"/>
      <c r="BL74" s="594"/>
      <c r="BM74" s="594"/>
      <c r="BN74" s="594"/>
      <c r="BO74" s="595"/>
      <c r="BP74" s="593">
        <v>0</v>
      </c>
      <c r="BQ74" s="594"/>
      <c r="BR74" s="594"/>
      <c r="BS74" s="594"/>
      <c r="BT74" s="594"/>
      <c r="BU74" s="594"/>
      <c r="BV74" s="594"/>
      <c r="BW74" s="594"/>
      <c r="BX74" s="594"/>
      <c r="BY74" s="594"/>
      <c r="BZ74" s="594"/>
      <c r="CA74" s="594"/>
      <c r="CB74" s="595"/>
      <c r="CC74" s="593">
        <v>979792179.90999997</v>
      </c>
      <c r="CD74" s="594"/>
      <c r="CE74" s="594"/>
      <c r="CF74" s="594"/>
      <c r="CG74" s="594"/>
      <c r="CH74" s="594"/>
      <c r="CI74" s="594"/>
      <c r="CJ74" s="594"/>
      <c r="CK74" s="594"/>
      <c r="CL74" s="594"/>
      <c r="CM74" s="594"/>
      <c r="CN74" s="595"/>
      <c r="CO74" s="593">
        <v>892524277.79999995</v>
      </c>
      <c r="CP74" s="594"/>
      <c r="CQ74" s="594"/>
      <c r="CR74" s="594"/>
      <c r="CS74" s="594"/>
      <c r="CT74" s="594"/>
      <c r="CU74" s="594"/>
      <c r="CV74" s="594"/>
      <c r="CW74" s="594"/>
      <c r="CX74" s="594"/>
      <c r="CY74" s="594"/>
      <c r="CZ74" s="595"/>
      <c r="DA74" s="578">
        <f t="shared" si="2"/>
        <v>41315821.659999967</v>
      </c>
      <c r="DB74" s="579"/>
      <c r="DC74" s="579"/>
      <c r="DD74" s="579"/>
      <c r="DE74" s="579"/>
      <c r="DF74" s="579"/>
      <c r="DG74" s="579"/>
      <c r="DH74" s="579"/>
      <c r="DI74" s="579"/>
      <c r="DJ74" s="579"/>
      <c r="DK74" s="580"/>
      <c r="DL74" s="593"/>
      <c r="DM74" s="594"/>
      <c r="DN74" s="594"/>
      <c r="DO74" s="594"/>
      <c r="DP74" s="594"/>
      <c r="DQ74" s="594"/>
      <c r="DR74" s="594"/>
      <c r="DS74" s="594"/>
      <c r="DT74" s="594"/>
      <c r="DU74" s="595"/>
      <c r="DV74" s="593"/>
      <c r="DW74" s="594"/>
      <c r="DX74" s="594"/>
      <c r="DY74" s="594"/>
      <c r="DZ74" s="594"/>
      <c r="EA74" s="594"/>
      <c r="EB74" s="594"/>
      <c r="EC74" s="594"/>
      <c r="ED74" s="594"/>
      <c r="EE74" s="595"/>
      <c r="EF74" s="593"/>
      <c r="EG74" s="594"/>
      <c r="EH74" s="594"/>
      <c r="EI74" s="594"/>
      <c r="EJ74" s="594"/>
      <c r="EK74" s="594"/>
      <c r="EL74" s="594"/>
      <c r="EM74" s="594"/>
      <c r="EN74" s="594"/>
      <c r="EO74" s="594"/>
      <c r="EP74" s="594"/>
      <c r="EQ74" s="595"/>
      <c r="ER74" s="593"/>
      <c r="ES74" s="594"/>
      <c r="ET74" s="594"/>
      <c r="EU74" s="594"/>
      <c r="EV74" s="594"/>
      <c r="EW74" s="594"/>
      <c r="EX74" s="594"/>
      <c r="EY74" s="594"/>
      <c r="EZ74" s="594"/>
      <c r="FA74" s="595"/>
      <c r="FB74" s="593"/>
      <c r="FC74" s="594"/>
      <c r="FD74" s="594"/>
      <c r="FE74" s="594"/>
      <c r="FF74" s="594"/>
      <c r="FG74" s="594"/>
      <c r="FH74" s="594"/>
      <c r="FI74" s="594"/>
      <c r="FJ74" s="594"/>
      <c r="FK74" s="597"/>
    </row>
    <row r="75" spans="1:167" s="45" customFormat="1" ht="14.25" customHeight="1" thickBot="1">
      <c r="A75" s="590" t="s">
        <v>1125</v>
      </c>
      <c r="B75" s="591"/>
      <c r="C75" s="591"/>
      <c r="D75" s="591"/>
      <c r="E75" s="591"/>
      <c r="F75" s="591"/>
      <c r="G75" s="591"/>
      <c r="H75" s="591"/>
      <c r="I75" s="591"/>
      <c r="J75" s="591"/>
      <c r="K75" s="591"/>
      <c r="L75" s="591"/>
      <c r="M75" s="591"/>
      <c r="N75" s="591"/>
      <c r="O75" s="591"/>
      <c r="P75" s="591"/>
      <c r="Q75" s="591"/>
      <c r="R75" s="591"/>
      <c r="S75" s="591"/>
      <c r="T75" s="591"/>
      <c r="U75" s="591"/>
      <c r="V75" s="591"/>
      <c r="W75" s="592"/>
      <c r="X75" s="593">
        <v>0</v>
      </c>
      <c r="Y75" s="594"/>
      <c r="Z75" s="594"/>
      <c r="AA75" s="594"/>
      <c r="AB75" s="594"/>
      <c r="AC75" s="594"/>
      <c r="AD75" s="594"/>
      <c r="AE75" s="594"/>
      <c r="AF75" s="594"/>
      <c r="AG75" s="594"/>
      <c r="AH75" s="595"/>
      <c r="AI75" s="593"/>
      <c r="AJ75" s="594"/>
      <c r="AK75" s="594"/>
      <c r="AL75" s="594"/>
      <c r="AM75" s="594"/>
      <c r="AN75" s="594"/>
      <c r="AO75" s="594"/>
      <c r="AP75" s="594"/>
      <c r="AQ75" s="594"/>
      <c r="AR75" s="595"/>
      <c r="AS75" s="593"/>
      <c r="AT75" s="594"/>
      <c r="AU75" s="594"/>
      <c r="AV75" s="594"/>
      <c r="AW75" s="594"/>
      <c r="AX75" s="594"/>
      <c r="AY75" s="594"/>
      <c r="AZ75" s="594"/>
      <c r="BA75" s="594"/>
      <c r="BB75" s="595"/>
      <c r="BC75" s="593">
        <v>125941434.41</v>
      </c>
      <c r="BD75" s="594"/>
      <c r="BE75" s="594"/>
      <c r="BF75" s="594"/>
      <c r="BG75" s="594"/>
      <c r="BH75" s="594"/>
      <c r="BI75" s="594"/>
      <c r="BJ75" s="594"/>
      <c r="BK75" s="594"/>
      <c r="BL75" s="594"/>
      <c r="BM75" s="594"/>
      <c r="BN75" s="594"/>
      <c r="BO75" s="595"/>
      <c r="BP75" s="593">
        <v>0</v>
      </c>
      <c r="BQ75" s="594"/>
      <c r="BR75" s="594"/>
      <c r="BS75" s="594"/>
      <c r="BT75" s="594"/>
      <c r="BU75" s="594"/>
      <c r="BV75" s="594"/>
      <c r="BW75" s="594"/>
      <c r="BX75" s="594"/>
      <c r="BY75" s="594"/>
      <c r="BZ75" s="594"/>
      <c r="CA75" s="594"/>
      <c r="CB75" s="595"/>
      <c r="CC75" s="593">
        <v>125270116.75</v>
      </c>
      <c r="CD75" s="594"/>
      <c r="CE75" s="594"/>
      <c r="CF75" s="594"/>
      <c r="CG75" s="594"/>
      <c r="CH75" s="594"/>
      <c r="CI75" s="594"/>
      <c r="CJ75" s="594"/>
      <c r="CK75" s="594"/>
      <c r="CL75" s="594"/>
      <c r="CM75" s="594"/>
      <c r="CN75" s="595"/>
      <c r="CO75" s="593">
        <v>111091633.31</v>
      </c>
      <c r="CP75" s="594"/>
      <c r="CQ75" s="594"/>
      <c r="CR75" s="594"/>
      <c r="CS75" s="594"/>
      <c r="CT75" s="594"/>
      <c r="CU75" s="594"/>
      <c r="CV75" s="594"/>
      <c r="CW75" s="594"/>
      <c r="CX75" s="594"/>
      <c r="CY75" s="594"/>
      <c r="CZ75" s="595"/>
      <c r="DA75" s="578">
        <f t="shared" si="2"/>
        <v>671317.65999999642</v>
      </c>
      <c r="DB75" s="579"/>
      <c r="DC75" s="579"/>
      <c r="DD75" s="579"/>
      <c r="DE75" s="579"/>
      <c r="DF75" s="579"/>
      <c r="DG75" s="579"/>
      <c r="DH75" s="579"/>
      <c r="DI75" s="579"/>
      <c r="DJ75" s="579"/>
      <c r="DK75" s="580"/>
      <c r="DL75" s="593"/>
      <c r="DM75" s="594"/>
      <c r="DN75" s="594"/>
      <c r="DO75" s="594"/>
      <c r="DP75" s="594"/>
      <c r="DQ75" s="594"/>
      <c r="DR75" s="594"/>
      <c r="DS75" s="594"/>
      <c r="DT75" s="594"/>
      <c r="DU75" s="595"/>
      <c r="DV75" s="593"/>
      <c r="DW75" s="594"/>
      <c r="DX75" s="594"/>
      <c r="DY75" s="594"/>
      <c r="DZ75" s="594"/>
      <c r="EA75" s="594"/>
      <c r="EB75" s="594"/>
      <c r="EC75" s="594"/>
      <c r="ED75" s="594"/>
      <c r="EE75" s="595"/>
      <c r="EF75" s="593"/>
      <c r="EG75" s="594"/>
      <c r="EH75" s="594"/>
      <c r="EI75" s="594"/>
      <c r="EJ75" s="594"/>
      <c r="EK75" s="594"/>
      <c r="EL75" s="594"/>
      <c r="EM75" s="594"/>
      <c r="EN75" s="594"/>
      <c r="EO75" s="594"/>
      <c r="EP75" s="594"/>
      <c r="EQ75" s="595"/>
      <c r="ER75" s="593"/>
      <c r="ES75" s="594"/>
      <c r="ET75" s="594"/>
      <c r="EU75" s="594"/>
      <c r="EV75" s="594"/>
      <c r="EW75" s="594"/>
      <c r="EX75" s="594"/>
      <c r="EY75" s="594"/>
      <c r="EZ75" s="594"/>
      <c r="FA75" s="595"/>
      <c r="FB75" s="593"/>
      <c r="FC75" s="594"/>
      <c r="FD75" s="594"/>
      <c r="FE75" s="594"/>
      <c r="FF75" s="594"/>
      <c r="FG75" s="594"/>
      <c r="FH75" s="594"/>
      <c r="FI75" s="594"/>
      <c r="FJ75" s="594"/>
      <c r="FK75" s="597"/>
    </row>
    <row r="76" spans="1:167" s="45" customFormat="1" ht="21" customHeight="1" thickTop="1" thickBot="1">
      <c r="A76" s="600" t="s">
        <v>128</v>
      </c>
      <c r="B76" s="601"/>
      <c r="C76" s="601"/>
      <c r="D76" s="601"/>
      <c r="E76" s="601"/>
      <c r="F76" s="601"/>
      <c r="G76" s="601"/>
      <c r="H76" s="601"/>
      <c r="I76" s="601"/>
      <c r="J76" s="601"/>
      <c r="K76" s="601"/>
      <c r="L76" s="46"/>
      <c r="M76" s="602">
        <v>120661000</v>
      </c>
      <c r="N76" s="603"/>
      <c r="O76" s="603"/>
      <c r="P76" s="603"/>
      <c r="Q76" s="603"/>
      <c r="R76" s="603"/>
      <c r="S76" s="603"/>
      <c r="T76" s="603"/>
      <c r="U76" s="603"/>
      <c r="V76" s="603"/>
      <c r="W76" s="604"/>
      <c r="X76" s="588">
        <f>SUM(X60:AH75)</f>
        <v>3436409052.9500003</v>
      </c>
      <c r="Y76" s="588"/>
      <c r="Z76" s="588"/>
      <c r="AA76" s="588"/>
      <c r="AB76" s="588"/>
      <c r="AC76" s="588"/>
      <c r="AD76" s="588"/>
      <c r="AE76" s="588"/>
      <c r="AF76" s="588"/>
      <c r="AG76" s="588"/>
      <c r="AH76" s="589"/>
      <c r="AI76" s="585"/>
      <c r="AJ76" s="586"/>
      <c r="AK76" s="586"/>
      <c r="AL76" s="586"/>
      <c r="AM76" s="586"/>
      <c r="AN76" s="586"/>
      <c r="AO76" s="586"/>
      <c r="AP76" s="586"/>
      <c r="AQ76" s="586"/>
      <c r="AR76" s="587"/>
      <c r="AS76" s="585"/>
      <c r="AT76" s="586"/>
      <c r="AU76" s="586"/>
      <c r="AV76" s="586"/>
      <c r="AW76" s="586"/>
      <c r="AX76" s="586"/>
      <c r="AY76" s="586"/>
      <c r="AZ76" s="586"/>
      <c r="BA76" s="586"/>
      <c r="BB76" s="587"/>
      <c r="BC76" s="598">
        <f>SUM(BC60:BO75)</f>
        <v>83555391029.01001</v>
      </c>
      <c r="BD76" s="588"/>
      <c r="BE76" s="588"/>
      <c r="BF76" s="588"/>
      <c r="BG76" s="588"/>
      <c r="BH76" s="588"/>
      <c r="BI76" s="588"/>
      <c r="BJ76" s="588"/>
      <c r="BK76" s="588"/>
      <c r="BL76" s="588"/>
      <c r="BM76" s="588"/>
      <c r="BN76" s="588"/>
      <c r="BO76" s="589"/>
      <c r="BP76" s="598">
        <f>SUM(BP60:CB75)</f>
        <v>258085175.22</v>
      </c>
      <c r="BQ76" s="588"/>
      <c r="BR76" s="588"/>
      <c r="BS76" s="588"/>
      <c r="BT76" s="588"/>
      <c r="BU76" s="588"/>
      <c r="BV76" s="588"/>
      <c r="BW76" s="588"/>
      <c r="BX76" s="588"/>
      <c r="BY76" s="588"/>
      <c r="BZ76" s="588"/>
      <c r="CA76" s="588"/>
      <c r="CB76" s="589"/>
      <c r="CC76" s="598">
        <f>SUM(CC60:CN75)</f>
        <v>81500670823.150024</v>
      </c>
      <c r="CD76" s="588"/>
      <c r="CE76" s="588"/>
      <c r="CF76" s="588"/>
      <c r="CG76" s="588"/>
      <c r="CH76" s="588"/>
      <c r="CI76" s="588"/>
      <c r="CJ76" s="588"/>
      <c r="CK76" s="588"/>
      <c r="CL76" s="588"/>
      <c r="CM76" s="588"/>
      <c r="CN76" s="589"/>
      <c r="CO76" s="598">
        <f>SUM(CO60:CZ75)</f>
        <v>77381666516.470016</v>
      </c>
      <c r="CP76" s="588"/>
      <c r="CQ76" s="588"/>
      <c r="CR76" s="588"/>
      <c r="CS76" s="588"/>
      <c r="CT76" s="588"/>
      <c r="CU76" s="588"/>
      <c r="CV76" s="588"/>
      <c r="CW76" s="588"/>
      <c r="CX76" s="588"/>
      <c r="CY76" s="588"/>
      <c r="CZ76" s="589"/>
      <c r="DA76" s="588">
        <f>SUM(DA60:DK75)</f>
        <v>5491129258.8100042</v>
      </c>
      <c r="DB76" s="588"/>
      <c r="DC76" s="588"/>
      <c r="DD76" s="588"/>
      <c r="DE76" s="588"/>
      <c r="DF76" s="588"/>
      <c r="DG76" s="588"/>
      <c r="DH76" s="588"/>
      <c r="DI76" s="588"/>
      <c r="DJ76" s="588"/>
      <c r="DK76" s="589"/>
      <c r="DL76" s="585"/>
      <c r="DM76" s="586"/>
      <c r="DN76" s="586"/>
      <c r="DO76" s="586"/>
      <c r="DP76" s="586"/>
      <c r="DQ76" s="586"/>
      <c r="DR76" s="586"/>
      <c r="DS76" s="586"/>
      <c r="DT76" s="586"/>
      <c r="DU76" s="587"/>
      <c r="DV76" s="585"/>
      <c r="DW76" s="586"/>
      <c r="DX76" s="586"/>
      <c r="DY76" s="586"/>
      <c r="DZ76" s="586"/>
      <c r="EA76" s="586"/>
      <c r="EB76" s="586"/>
      <c r="EC76" s="586"/>
      <c r="ED76" s="586"/>
      <c r="EE76" s="587"/>
      <c r="EF76" s="588"/>
      <c r="EG76" s="588"/>
      <c r="EH76" s="588"/>
      <c r="EI76" s="588"/>
      <c r="EJ76" s="588"/>
      <c r="EK76" s="588"/>
      <c r="EL76" s="588"/>
      <c r="EM76" s="588"/>
      <c r="EN76" s="588"/>
      <c r="EO76" s="588"/>
      <c r="EP76" s="588"/>
      <c r="EQ76" s="589"/>
      <c r="ER76" s="585"/>
      <c r="ES76" s="586"/>
      <c r="ET76" s="586"/>
      <c r="EU76" s="586"/>
      <c r="EV76" s="586"/>
      <c r="EW76" s="586"/>
      <c r="EX76" s="586"/>
      <c r="EY76" s="586"/>
      <c r="EZ76" s="586"/>
      <c r="FA76" s="587"/>
      <c r="FB76" s="585"/>
      <c r="FC76" s="586"/>
      <c r="FD76" s="586"/>
      <c r="FE76" s="586"/>
      <c r="FF76" s="586"/>
      <c r="FG76" s="586"/>
      <c r="FH76" s="586"/>
      <c r="FI76" s="586"/>
      <c r="FJ76" s="586"/>
      <c r="FK76" s="599"/>
    </row>
    <row r="77" spans="1:167" s="45" customFormat="1" ht="36" customHeight="1" thickTop="1" thickBot="1">
      <c r="A77" s="600" t="s">
        <v>713</v>
      </c>
      <c r="B77" s="601"/>
      <c r="C77" s="601"/>
      <c r="D77" s="601"/>
      <c r="E77" s="601"/>
      <c r="F77" s="601"/>
      <c r="G77" s="601"/>
      <c r="H77" s="601"/>
      <c r="I77" s="601"/>
      <c r="J77" s="601"/>
      <c r="K77" s="601"/>
      <c r="L77" s="46"/>
      <c r="M77" s="602">
        <v>120600000</v>
      </c>
      <c r="N77" s="603"/>
      <c r="O77" s="603"/>
      <c r="P77" s="603"/>
      <c r="Q77" s="603"/>
      <c r="R77" s="603"/>
      <c r="S77" s="603"/>
      <c r="T77" s="603"/>
      <c r="U77" s="603"/>
      <c r="V77" s="603"/>
      <c r="W77" s="604"/>
      <c r="X77" s="588">
        <f>X41+X44+X47+X49+X52+X54+X59+X76</f>
        <v>4121523203.2200003</v>
      </c>
      <c r="Y77" s="588"/>
      <c r="Z77" s="588"/>
      <c r="AA77" s="588"/>
      <c r="AB77" s="588"/>
      <c r="AC77" s="588"/>
      <c r="AD77" s="588"/>
      <c r="AE77" s="588"/>
      <c r="AF77" s="588"/>
      <c r="AG77" s="588"/>
      <c r="AH77" s="589"/>
      <c r="AI77" s="585"/>
      <c r="AJ77" s="586"/>
      <c r="AK77" s="586"/>
      <c r="AL77" s="586"/>
      <c r="AM77" s="586"/>
      <c r="AN77" s="586"/>
      <c r="AO77" s="586"/>
      <c r="AP77" s="586"/>
      <c r="AQ77" s="586"/>
      <c r="AR77" s="587"/>
      <c r="AS77" s="585"/>
      <c r="AT77" s="586"/>
      <c r="AU77" s="586"/>
      <c r="AV77" s="586"/>
      <c r="AW77" s="586"/>
      <c r="AX77" s="586"/>
      <c r="AY77" s="586"/>
      <c r="AZ77" s="586"/>
      <c r="BA77" s="586"/>
      <c r="BB77" s="587"/>
      <c r="BC77" s="598">
        <f>BC41+BC44+BC47+BC49+BC52+BC54+BC59+BC76</f>
        <v>84395981101.220016</v>
      </c>
      <c r="BD77" s="588"/>
      <c r="BE77" s="588"/>
      <c r="BF77" s="588"/>
      <c r="BG77" s="588"/>
      <c r="BH77" s="588"/>
      <c r="BI77" s="588"/>
      <c r="BJ77" s="588"/>
      <c r="BK77" s="588"/>
      <c r="BL77" s="588"/>
      <c r="BM77" s="588"/>
      <c r="BN77" s="588"/>
      <c r="BO77" s="589"/>
      <c r="BP77" s="598">
        <f>BP41+BP44+BP47+BP49+BP52+BP54+BP59+BP76</f>
        <v>941983689.80000007</v>
      </c>
      <c r="BQ77" s="588"/>
      <c r="BR77" s="588"/>
      <c r="BS77" s="588"/>
      <c r="BT77" s="588"/>
      <c r="BU77" s="588"/>
      <c r="BV77" s="588"/>
      <c r="BW77" s="588"/>
      <c r="BX77" s="588"/>
      <c r="BY77" s="588"/>
      <c r="BZ77" s="588"/>
      <c r="CA77" s="588"/>
      <c r="CB77" s="589"/>
      <c r="CC77" s="598">
        <f>CC41+CC44+CC47+CC49+CC52+CC54+CC59+CC76</f>
        <v>83025708273.850021</v>
      </c>
      <c r="CD77" s="588"/>
      <c r="CE77" s="588"/>
      <c r="CF77" s="588"/>
      <c r="CG77" s="588"/>
      <c r="CH77" s="588"/>
      <c r="CI77" s="588"/>
      <c r="CJ77" s="588"/>
      <c r="CK77" s="588"/>
      <c r="CL77" s="588"/>
      <c r="CM77" s="588"/>
      <c r="CN77" s="589"/>
      <c r="CO77" s="598">
        <f>CO41+CO44+CO47+CO49+CO52+CO54+CO59+CO76</f>
        <v>78903773658.080017</v>
      </c>
      <c r="CP77" s="588"/>
      <c r="CQ77" s="588"/>
      <c r="CR77" s="588"/>
      <c r="CS77" s="588"/>
      <c r="CT77" s="588"/>
      <c r="CU77" s="588"/>
      <c r="CV77" s="588"/>
      <c r="CW77" s="588"/>
      <c r="CX77" s="588"/>
      <c r="CY77" s="588"/>
      <c r="CZ77" s="589"/>
      <c r="DA77" s="588">
        <f>DA41+DA44+DA47+DA49+DA52+DA54+DA59+DA76</f>
        <v>5491796030.590004</v>
      </c>
      <c r="DB77" s="588"/>
      <c r="DC77" s="588"/>
      <c r="DD77" s="588"/>
      <c r="DE77" s="588"/>
      <c r="DF77" s="588"/>
      <c r="DG77" s="588"/>
      <c r="DH77" s="588"/>
      <c r="DI77" s="588"/>
      <c r="DJ77" s="588"/>
      <c r="DK77" s="589"/>
      <c r="DL77" s="585"/>
      <c r="DM77" s="586"/>
      <c r="DN77" s="586"/>
      <c r="DO77" s="586"/>
      <c r="DP77" s="586"/>
      <c r="DQ77" s="586"/>
      <c r="DR77" s="586"/>
      <c r="DS77" s="586"/>
      <c r="DT77" s="586"/>
      <c r="DU77" s="587"/>
      <c r="DV77" s="585"/>
      <c r="DW77" s="586"/>
      <c r="DX77" s="586"/>
      <c r="DY77" s="586"/>
      <c r="DZ77" s="586"/>
      <c r="EA77" s="586"/>
      <c r="EB77" s="586"/>
      <c r="EC77" s="586"/>
      <c r="ED77" s="586"/>
      <c r="EE77" s="587"/>
      <c r="EF77" s="588">
        <f>X77</f>
        <v>4121523203.2200003</v>
      </c>
      <c r="EG77" s="588"/>
      <c r="EH77" s="588"/>
      <c r="EI77" s="588"/>
      <c r="EJ77" s="588"/>
      <c r="EK77" s="588"/>
      <c r="EL77" s="588"/>
      <c r="EM77" s="588"/>
      <c r="EN77" s="588"/>
      <c r="EO77" s="588"/>
      <c r="EP77" s="588"/>
      <c r="EQ77" s="589"/>
      <c r="ER77" s="585"/>
      <c r="ES77" s="586"/>
      <c r="ET77" s="586"/>
      <c r="EU77" s="586"/>
      <c r="EV77" s="586"/>
      <c r="EW77" s="586"/>
      <c r="EX77" s="586"/>
      <c r="EY77" s="586"/>
      <c r="EZ77" s="586"/>
      <c r="FA77" s="587"/>
      <c r="FB77" s="585"/>
      <c r="FC77" s="586"/>
      <c r="FD77" s="586"/>
      <c r="FE77" s="586"/>
      <c r="FF77" s="586"/>
      <c r="FG77" s="586"/>
      <c r="FH77" s="586"/>
      <c r="FI77" s="586"/>
      <c r="FJ77" s="586"/>
      <c r="FK77" s="599"/>
    </row>
    <row r="78" spans="1:167" s="45" customFormat="1" ht="14.25" customHeight="1" thickTop="1" thickBot="1">
      <c r="A78" s="673" t="s">
        <v>624</v>
      </c>
      <c r="B78" s="674"/>
      <c r="C78" s="674"/>
      <c r="D78" s="674"/>
      <c r="E78" s="674"/>
      <c r="F78" s="674"/>
      <c r="G78" s="674"/>
      <c r="H78" s="674"/>
      <c r="I78" s="674"/>
      <c r="J78" s="674"/>
      <c r="K78" s="674"/>
      <c r="L78" s="674"/>
      <c r="M78" s="675"/>
      <c r="N78" s="675"/>
      <c r="O78" s="675"/>
      <c r="P78" s="675"/>
      <c r="Q78" s="675"/>
      <c r="R78" s="675"/>
      <c r="S78" s="675"/>
      <c r="T78" s="675"/>
      <c r="U78" s="675"/>
      <c r="V78" s="675"/>
      <c r="W78" s="676"/>
      <c r="X78" s="593">
        <v>0</v>
      </c>
      <c r="Y78" s="594"/>
      <c r="Z78" s="594"/>
      <c r="AA78" s="594"/>
      <c r="AB78" s="594"/>
      <c r="AC78" s="594"/>
      <c r="AD78" s="594"/>
      <c r="AE78" s="594"/>
      <c r="AF78" s="594"/>
      <c r="AG78" s="594"/>
      <c r="AH78" s="595"/>
      <c r="AI78" s="593"/>
      <c r="AJ78" s="594"/>
      <c r="AK78" s="594"/>
      <c r="AL78" s="594"/>
      <c r="AM78" s="594"/>
      <c r="AN78" s="594"/>
      <c r="AO78" s="594"/>
      <c r="AP78" s="594"/>
      <c r="AQ78" s="594"/>
      <c r="AR78" s="595"/>
      <c r="AS78" s="593"/>
      <c r="AT78" s="594"/>
      <c r="AU78" s="594"/>
      <c r="AV78" s="594"/>
      <c r="AW78" s="594"/>
      <c r="AX78" s="594"/>
      <c r="AY78" s="594"/>
      <c r="AZ78" s="594"/>
      <c r="BA78" s="594"/>
      <c r="BB78" s="595"/>
      <c r="BC78" s="593">
        <v>175135</v>
      </c>
      <c r="BD78" s="594"/>
      <c r="BE78" s="594"/>
      <c r="BF78" s="594"/>
      <c r="BG78" s="594"/>
      <c r="BH78" s="594"/>
      <c r="BI78" s="594"/>
      <c r="BJ78" s="594"/>
      <c r="BK78" s="594"/>
      <c r="BL78" s="594"/>
      <c r="BM78" s="594"/>
      <c r="BN78" s="594"/>
      <c r="BO78" s="595"/>
      <c r="BP78" s="593">
        <v>0</v>
      </c>
      <c r="BQ78" s="594"/>
      <c r="BR78" s="594"/>
      <c r="BS78" s="594"/>
      <c r="BT78" s="594"/>
      <c r="BU78" s="594"/>
      <c r="BV78" s="594"/>
      <c r="BW78" s="594"/>
      <c r="BX78" s="594"/>
      <c r="BY78" s="594"/>
      <c r="BZ78" s="594"/>
      <c r="CA78" s="594"/>
      <c r="CB78" s="595"/>
      <c r="CC78" s="593">
        <v>175135</v>
      </c>
      <c r="CD78" s="594"/>
      <c r="CE78" s="594"/>
      <c r="CF78" s="594"/>
      <c r="CG78" s="594"/>
      <c r="CH78" s="594"/>
      <c r="CI78" s="594"/>
      <c r="CJ78" s="594"/>
      <c r="CK78" s="594"/>
      <c r="CL78" s="594"/>
      <c r="CM78" s="594"/>
      <c r="CN78" s="595"/>
      <c r="CO78" s="593">
        <v>0</v>
      </c>
      <c r="CP78" s="594"/>
      <c r="CQ78" s="594"/>
      <c r="CR78" s="594"/>
      <c r="CS78" s="594"/>
      <c r="CT78" s="594"/>
      <c r="CU78" s="594"/>
      <c r="CV78" s="594"/>
      <c r="CW78" s="594"/>
      <c r="CX78" s="594"/>
      <c r="CY78" s="594"/>
      <c r="CZ78" s="595"/>
      <c r="DA78" s="593">
        <f>X78+BC78-CC78</f>
        <v>0</v>
      </c>
      <c r="DB78" s="594"/>
      <c r="DC78" s="594"/>
      <c r="DD78" s="594"/>
      <c r="DE78" s="594"/>
      <c r="DF78" s="594"/>
      <c r="DG78" s="594"/>
      <c r="DH78" s="594"/>
      <c r="DI78" s="594"/>
      <c r="DJ78" s="594"/>
      <c r="DK78" s="595"/>
      <c r="DL78" s="593"/>
      <c r="DM78" s="594"/>
      <c r="DN78" s="594"/>
      <c r="DO78" s="594"/>
      <c r="DP78" s="594"/>
      <c r="DQ78" s="594"/>
      <c r="DR78" s="594"/>
      <c r="DS78" s="594"/>
      <c r="DT78" s="594"/>
      <c r="DU78" s="595"/>
      <c r="DV78" s="593"/>
      <c r="DW78" s="594"/>
      <c r="DX78" s="594"/>
      <c r="DY78" s="594"/>
      <c r="DZ78" s="594"/>
      <c r="EA78" s="594"/>
      <c r="EB78" s="594"/>
      <c r="EC78" s="594"/>
      <c r="ED78" s="594"/>
      <c r="EE78" s="595"/>
      <c r="EF78" s="593"/>
      <c r="EG78" s="594"/>
      <c r="EH78" s="594"/>
      <c r="EI78" s="594"/>
      <c r="EJ78" s="594"/>
      <c r="EK78" s="594"/>
      <c r="EL78" s="594"/>
      <c r="EM78" s="594"/>
      <c r="EN78" s="594"/>
      <c r="EO78" s="594"/>
      <c r="EP78" s="594"/>
      <c r="EQ78" s="595"/>
      <c r="ER78" s="593"/>
      <c r="ES78" s="594"/>
      <c r="ET78" s="594"/>
      <c r="EU78" s="594"/>
      <c r="EV78" s="594"/>
      <c r="EW78" s="594"/>
      <c r="EX78" s="594"/>
      <c r="EY78" s="594"/>
      <c r="EZ78" s="594"/>
      <c r="FA78" s="595"/>
      <c r="FB78" s="593"/>
      <c r="FC78" s="594"/>
      <c r="FD78" s="594"/>
      <c r="FE78" s="594"/>
      <c r="FF78" s="594"/>
      <c r="FG78" s="594"/>
      <c r="FH78" s="594"/>
      <c r="FI78" s="594"/>
      <c r="FJ78" s="594"/>
      <c r="FK78" s="597"/>
    </row>
    <row r="79" spans="1:167" s="45" customFormat="1" ht="21" customHeight="1" thickTop="1" thickBot="1">
      <c r="A79" s="600" t="s">
        <v>128</v>
      </c>
      <c r="B79" s="601"/>
      <c r="C79" s="601"/>
      <c r="D79" s="601"/>
      <c r="E79" s="601"/>
      <c r="F79" s="601"/>
      <c r="G79" s="601"/>
      <c r="H79" s="601"/>
      <c r="I79" s="601"/>
      <c r="J79" s="601"/>
      <c r="K79" s="601"/>
      <c r="L79" s="46"/>
      <c r="M79" s="602">
        <v>120812000</v>
      </c>
      <c r="N79" s="603"/>
      <c r="O79" s="603"/>
      <c r="P79" s="603"/>
      <c r="Q79" s="603"/>
      <c r="R79" s="603"/>
      <c r="S79" s="603"/>
      <c r="T79" s="603"/>
      <c r="U79" s="603"/>
      <c r="V79" s="603"/>
      <c r="W79" s="604"/>
      <c r="X79" s="586">
        <f>X78</f>
        <v>0</v>
      </c>
      <c r="Y79" s="586"/>
      <c r="Z79" s="586"/>
      <c r="AA79" s="586"/>
      <c r="AB79" s="586"/>
      <c r="AC79" s="586"/>
      <c r="AD79" s="586"/>
      <c r="AE79" s="586"/>
      <c r="AF79" s="586"/>
      <c r="AG79" s="586"/>
      <c r="AH79" s="587"/>
      <c r="AI79" s="585"/>
      <c r="AJ79" s="586"/>
      <c r="AK79" s="586"/>
      <c r="AL79" s="586"/>
      <c r="AM79" s="586"/>
      <c r="AN79" s="586"/>
      <c r="AO79" s="586"/>
      <c r="AP79" s="586"/>
      <c r="AQ79" s="586"/>
      <c r="AR79" s="587"/>
      <c r="AS79" s="585"/>
      <c r="AT79" s="586"/>
      <c r="AU79" s="586"/>
      <c r="AV79" s="586"/>
      <c r="AW79" s="586"/>
      <c r="AX79" s="586"/>
      <c r="AY79" s="586"/>
      <c r="AZ79" s="586"/>
      <c r="BA79" s="586"/>
      <c r="BB79" s="587"/>
      <c r="BC79" s="598">
        <f>BC78</f>
        <v>175135</v>
      </c>
      <c r="BD79" s="588"/>
      <c r="BE79" s="588"/>
      <c r="BF79" s="588"/>
      <c r="BG79" s="588"/>
      <c r="BH79" s="588"/>
      <c r="BI79" s="588"/>
      <c r="BJ79" s="588"/>
      <c r="BK79" s="588"/>
      <c r="BL79" s="588"/>
      <c r="BM79" s="588"/>
      <c r="BN79" s="588"/>
      <c r="BO79" s="589"/>
      <c r="BP79" s="598">
        <f>BP78</f>
        <v>0</v>
      </c>
      <c r="BQ79" s="588"/>
      <c r="BR79" s="588"/>
      <c r="BS79" s="588"/>
      <c r="BT79" s="588"/>
      <c r="BU79" s="588"/>
      <c r="BV79" s="588"/>
      <c r="BW79" s="588"/>
      <c r="BX79" s="588"/>
      <c r="BY79" s="588"/>
      <c r="BZ79" s="588"/>
      <c r="CA79" s="588"/>
      <c r="CB79" s="589"/>
      <c r="CC79" s="598">
        <f>CC78</f>
        <v>175135</v>
      </c>
      <c r="CD79" s="588"/>
      <c r="CE79" s="588"/>
      <c r="CF79" s="588"/>
      <c r="CG79" s="588"/>
      <c r="CH79" s="588"/>
      <c r="CI79" s="588"/>
      <c r="CJ79" s="588"/>
      <c r="CK79" s="588"/>
      <c r="CL79" s="588"/>
      <c r="CM79" s="588"/>
      <c r="CN79" s="589"/>
      <c r="CO79" s="598">
        <f>CO78</f>
        <v>0</v>
      </c>
      <c r="CP79" s="588"/>
      <c r="CQ79" s="588"/>
      <c r="CR79" s="588"/>
      <c r="CS79" s="588"/>
      <c r="CT79" s="588"/>
      <c r="CU79" s="588"/>
      <c r="CV79" s="588"/>
      <c r="CW79" s="588"/>
      <c r="CX79" s="588"/>
      <c r="CY79" s="588"/>
      <c r="CZ79" s="589"/>
      <c r="DA79" s="588">
        <f>DA78</f>
        <v>0</v>
      </c>
      <c r="DB79" s="588"/>
      <c r="DC79" s="588"/>
      <c r="DD79" s="588"/>
      <c r="DE79" s="588"/>
      <c r="DF79" s="588"/>
      <c r="DG79" s="588"/>
      <c r="DH79" s="588"/>
      <c r="DI79" s="588"/>
      <c r="DJ79" s="588"/>
      <c r="DK79" s="589"/>
      <c r="DL79" s="585"/>
      <c r="DM79" s="586"/>
      <c r="DN79" s="586"/>
      <c r="DO79" s="586"/>
      <c r="DP79" s="586"/>
      <c r="DQ79" s="586"/>
      <c r="DR79" s="586"/>
      <c r="DS79" s="586"/>
      <c r="DT79" s="586"/>
      <c r="DU79" s="587"/>
      <c r="DV79" s="585"/>
      <c r="DW79" s="586"/>
      <c r="DX79" s="586"/>
      <c r="DY79" s="586"/>
      <c r="DZ79" s="586"/>
      <c r="EA79" s="586"/>
      <c r="EB79" s="586"/>
      <c r="EC79" s="586"/>
      <c r="ED79" s="586"/>
      <c r="EE79" s="587"/>
      <c r="EF79" s="588">
        <v>0</v>
      </c>
      <c r="EG79" s="588"/>
      <c r="EH79" s="588"/>
      <c r="EI79" s="588"/>
      <c r="EJ79" s="588"/>
      <c r="EK79" s="588"/>
      <c r="EL79" s="588"/>
      <c r="EM79" s="588"/>
      <c r="EN79" s="588"/>
      <c r="EO79" s="588"/>
      <c r="EP79" s="588"/>
      <c r="EQ79" s="589"/>
      <c r="ER79" s="585"/>
      <c r="ES79" s="586"/>
      <c r="ET79" s="586"/>
      <c r="EU79" s="586"/>
      <c r="EV79" s="586"/>
      <c r="EW79" s="586"/>
      <c r="EX79" s="586"/>
      <c r="EY79" s="586"/>
      <c r="EZ79" s="586"/>
      <c r="FA79" s="587"/>
      <c r="FB79" s="585"/>
      <c r="FC79" s="586"/>
      <c r="FD79" s="586"/>
      <c r="FE79" s="586"/>
      <c r="FF79" s="586"/>
      <c r="FG79" s="586"/>
      <c r="FH79" s="586"/>
      <c r="FI79" s="586"/>
      <c r="FJ79" s="586"/>
      <c r="FK79" s="599"/>
    </row>
    <row r="80" spans="1:167" s="45" customFormat="1" ht="14.25" customHeight="1" thickTop="1" thickBot="1">
      <c r="A80" s="695" t="s">
        <v>625</v>
      </c>
      <c r="B80" s="675"/>
      <c r="C80" s="675"/>
      <c r="D80" s="675"/>
      <c r="E80" s="675"/>
      <c r="F80" s="675"/>
      <c r="G80" s="675"/>
      <c r="H80" s="675"/>
      <c r="I80" s="675"/>
      <c r="J80" s="675"/>
      <c r="K80" s="675"/>
      <c r="L80" s="675"/>
      <c r="M80" s="675"/>
      <c r="N80" s="675"/>
      <c r="O80" s="675"/>
      <c r="P80" s="675"/>
      <c r="Q80" s="675"/>
      <c r="R80" s="675"/>
      <c r="S80" s="675"/>
      <c r="T80" s="675"/>
      <c r="U80" s="675"/>
      <c r="V80" s="675"/>
      <c r="W80" s="676"/>
      <c r="X80" s="593">
        <v>0</v>
      </c>
      <c r="Y80" s="594"/>
      <c r="Z80" s="594"/>
      <c r="AA80" s="594"/>
      <c r="AB80" s="594"/>
      <c r="AC80" s="594"/>
      <c r="AD80" s="594"/>
      <c r="AE80" s="594"/>
      <c r="AF80" s="594"/>
      <c r="AG80" s="594"/>
      <c r="AH80" s="595"/>
      <c r="AI80" s="593"/>
      <c r="AJ80" s="594"/>
      <c r="AK80" s="594"/>
      <c r="AL80" s="594"/>
      <c r="AM80" s="594"/>
      <c r="AN80" s="594"/>
      <c r="AO80" s="594"/>
      <c r="AP80" s="594"/>
      <c r="AQ80" s="594"/>
      <c r="AR80" s="595"/>
      <c r="AS80" s="593"/>
      <c r="AT80" s="594"/>
      <c r="AU80" s="594"/>
      <c r="AV80" s="594"/>
      <c r="AW80" s="594"/>
      <c r="AX80" s="594"/>
      <c r="AY80" s="594"/>
      <c r="AZ80" s="594"/>
      <c r="BA80" s="594"/>
      <c r="BB80" s="595"/>
      <c r="BC80" s="593">
        <v>45545.440000000002</v>
      </c>
      <c r="BD80" s="594"/>
      <c r="BE80" s="594"/>
      <c r="BF80" s="594"/>
      <c r="BG80" s="594"/>
      <c r="BH80" s="594"/>
      <c r="BI80" s="594"/>
      <c r="BJ80" s="594"/>
      <c r="BK80" s="594"/>
      <c r="BL80" s="594"/>
      <c r="BM80" s="594"/>
      <c r="BN80" s="594"/>
      <c r="BO80" s="595"/>
      <c r="BP80" s="593">
        <v>0</v>
      </c>
      <c r="BQ80" s="594"/>
      <c r="BR80" s="594"/>
      <c r="BS80" s="594"/>
      <c r="BT80" s="594"/>
      <c r="BU80" s="594"/>
      <c r="BV80" s="594"/>
      <c r="BW80" s="594"/>
      <c r="BX80" s="594"/>
      <c r="BY80" s="594"/>
      <c r="BZ80" s="594"/>
      <c r="CA80" s="594"/>
      <c r="CB80" s="595"/>
      <c r="CC80" s="593">
        <v>45545.440000000002</v>
      </c>
      <c r="CD80" s="594"/>
      <c r="CE80" s="594"/>
      <c r="CF80" s="594"/>
      <c r="CG80" s="594"/>
      <c r="CH80" s="594"/>
      <c r="CI80" s="594"/>
      <c r="CJ80" s="594"/>
      <c r="CK80" s="594"/>
      <c r="CL80" s="594"/>
      <c r="CM80" s="594"/>
      <c r="CN80" s="595"/>
      <c r="CO80" s="593">
        <v>0</v>
      </c>
      <c r="CP80" s="594"/>
      <c r="CQ80" s="594"/>
      <c r="CR80" s="594"/>
      <c r="CS80" s="594"/>
      <c r="CT80" s="594"/>
      <c r="CU80" s="594"/>
      <c r="CV80" s="594"/>
      <c r="CW80" s="594"/>
      <c r="CX80" s="594"/>
      <c r="CY80" s="594"/>
      <c r="CZ80" s="595"/>
      <c r="DA80" s="593">
        <f>X80+BC80-CC80</f>
        <v>0</v>
      </c>
      <c r="DB80" s="594"/>
      <c r="DC80" s="594"/>
      <c r="DD80" s="594"/>
      <c r="DE80" s="594"/>
      <c r="DF80" s="594"/>
      <c r="DG80" s="594"/>
      <c r="DH80" s="594"/>
      <c r="DI80" s="594"/>
      <c r="DJ80" s="594"/>
      <c r="DK80" s="595"/>
      <c r="DL80" s="593"/>
      <c r="DM80" s="594"/>
      <c r="DN80" s="594"/>
      <c r="DO80" s="594"/>
      <c r="DP80" s="594"/>
      <c r="DQ80" s="594"/>
      <c r="DR80" s="594"/>
      <c r="DS80" s="594"/>
      <c r="DT80" s="594"/>
      <c r="DU80" s="595"/>
      <c r="DV80" s="593"/>
      <c r="DW80" s="594"/>
      <c r="DX80" s="594"/>
      <c r="DY80" s="594"/>
      <c r="DZ80" s="594"/>
      <c r="EA80" s="594"/>
      <c r="EB80" s="594"/>
      <c r="EC80" s="594"/>
      <c r="ED80" s="594"/>
      <c r="EE80" s="595"/>
      <c r="EF80" s="593"/>
      <c r="EG80" s="594"/>
      <c r="EH80" s="594"/>
      <c r="EI80" s="594"/>
      <c r="EJ80" s="594"/>
      <c r="EK80" s="594"/>
      <c r="EL80" s="594"/>
      <c r="EM80" s="594"/>
      <c r="EN80" s="594"/>
      <c r="EO80" s="594"/>
      <c r="EP80" s="594"/>
      <c r="EQ80" s="595"/>
      <c r="ER80" s="593"/>
      <c r="ES80" s="594"/>
      <c r="ET80" s="594"/>
      <c r="EU80" s="594"/>
      <c r="EV80" s="594"/>
      <c r="EW80" s="594"/>
      <c r="EX80" s="594"/>
      <c r="EY80" s="594"/>
      <c r="EZ80" s="594"/>
      <c r="FA80" s="595"/>
      <c r="FB80" s="593"/>
      <c r="FC80" s="594"/>
      <c r="FD80" s="594"/>
      <c r="FE80" s="594"/>
      <c r="FF80" s="594"/>
      <c r="FG80" s="594"/>
      <c r="FH80" s="594"/>
      <c r="FI80" s="594"/>
      <c r="FJ80" s="594"/>
      <c r="FK80" s="597"/>
    </row>
    <row r="81" spans="1:167" s="45" customFormat="1" ht="21" customHeight="1" thickTop="1" thickBot="1">
      <c r="A81" s="600" t="s">
        <v>128</v>
      </c>
      <c r="B81" s="601"/>
      <c r="C81" s="601"/>
      <c r="D81" s="601"/>
      <c r="E81" s="601"/>
      <c r="F81" s="601"/>
      <c r="G81" s="601"/>
      <c r="H81" s="601"/>
      <c r="I81" s="601"/>
      <c r="J81" s="601"/>
      <c r="K81" s="601"/>
      <c r="L81" s="46"/>
      <c r="M81" s="602">
        <v>120821000</v>
      </c>
      <c r="N81" s="603"/>
      <c r="O81" s="603"/>
      <c r="P81" s="603"/>
      <c r="Q81" s="603"/>
      <c r="R81" s="603"/>
      <c r="S81" s="603"/>
      <c r="T81" s="603"/>
      <c r="U81" s="603"/>
      <c r="V81" s="603"/>
      <c r="W81" s="604"/>
      <c r="X81" s="694">
        <f>SUM(X80:AH80)</f>
        <v>0</v>
      </c>
      <c r="Y81" s="588"/>
      <c r="Z81" s="588"/>
      <c r="AA81" s="588"/>
      <c r="AB81" s="588"/>
      <c r="AC81" s="588"/>
      <c r="AD81" s="588"/>
      <c r="AE81" s="588"/>
      <c r="AF81" s="588"/>
      <c r="AG81" s="588"/>
      <c r="AH81" s="589"/>
      <c r="AI81" s="585"/>
      <c r="AJ81" s="586"/>
      <c r="AK81" s="586"/>
      <c r="AL81" s="586"/>
      <c r="AM81" s="586"/>
      <c r="AN81" s="586"/>
      <c r="AO81" s="586"/>
      <c r="AP81" s="586"/>
      <c r="AQ81" s="586"/>
      <c r="AR81" s="587"/>
      <c r="AS81" s="585"/>
      <c r="AT81" s="586"/>
      <c r="AU81" s="586"/>
      <c r="AV81" s="586"/>
      <c r="AW81" s="586"/>
      <c r="AX81" s="586"/>
      <c r="AY81" s="586"/>
      <c r="AZ81" s="586"/>
      <c r="BA81" s="586"/>
      <c r="BB81" s="587"/>
      <c r="BC81" s="598">
        <f>BC80</f>
        <v>45545.440000000002</v>
      </c>
      <c r="BD81" s="588"/>
      <c r="BE81" s="588"/>
      <c r="BF81" s="588"/>
      <c r="BG81" s="588"/>
      <c r="BH81" s="588"/>
      <c r="BI81" s="588"/>
      <c r="BJ81" s="588"/>
      <c r="BK81" s="588"/>
      <c r="BL81" s="588"/>
      <c r="BM81" s="588"/>
      <c r="BN81" s="588"/>
      <c r="BO81" s="589"/>
      <c r="BP81" s="598">
        <f>BP80</f>
        <v>0</v>
      </c>
      <c r="BQ81" s="588"/>
      <c r="BR81" s="588"/>
      <c r="BS81" s="588"/>
      <c r="BT81" s="588"/>
      <c r="BU81" s="588"/>
      <c r="BV81" s="588"/>
      <c r="BW81" s="588"/>
      <c r="BX81" s="588"/>
      <c r="BY81" s="588"/>
      <c r="BZ81" s="588"/>
      <c r="CA81" s="588"/>
      <c r="CB81" s="589"/>
      <c r="CC81" s="598">
        <f>CC80</f>
        <v>45545.440000000002</v>
      </c>
      <c r="CD81" s="588"/>
      <c r="CE81" s="588"/>
      <c r="CF81" s="588"/>
      <c r="CG81" s="588"/>
      <c r="CH81" s="588"/>
      <c r="CI81" s="588"/>
      <c r="CJ81" s="588"/>
      <c r="CK81" s="588"/>
      <c r="CL81" s="588"/>
      <c r="CM81" s="588"/>
      <c r="CN81" s="589"/>
      <c r="CO81" s="598">
        <f>CO80</f>
        <v>0</v>
      </c>
      <c r="CP81" s="588"/>
      <c r="CQ81" s="588"/>
      <c r="CR81" s="588"/>
      <c r="CS81" s="588"/>
      <c r="CT81" s="588"/>
      <c r="CU81" s="588"/>
      <c r="CV81" s="588"/>
      <c r="CW81" s="588"/>
      <c r="CX81" s="588"/>
      <c r="CY81" s="588"/>
      <c r="CZ81" s="589"/>
      <c r="DA81" s="598">
        <f>SUM(DA80:DK80)</f>
        <v>0</v>
      </c>
      <c r="DB81" s="588"/>
      <c r="DC81" s="588"/>
      <c r="DD81" s="588"/>
      <c r="DE81" s="588"/>
      <c r="DF81" s="588"/>
      <c r="DG81" s="588"/>
      <c r="DH81" s="588"/>
      <c r="DI81" s="588"/>
      <c r="DJ81" s="588"/>
      <c r="DK81" s="589"/>
      <c r="DL81" s="585"/>
      <c r="DM81" s="586"/>
      <c r="DN81" s="586"/>
      <c r="DO81" s="586"/>
      <c r="DP81" s="586"/>
      <c r="DQ81" s="586"/>
      <c r="DR81" s="586"/>
      <c r="DS81" s="586"/>
      <c r="DT81" s="586"/>
      <c r="DU81" s="587"/>
      <c r="DV81" s="585"/>
      <c r="DW81" s="586"/>
      <c r="DX81" s="586"/>
      <c r="DY81" s="586"/>
      <c r="DZ81" s="586"/>
      <c r="EA81" s="586"/>
      <c r="EB81" s="586"/>
      <c r="EC81" s="586"/>
      <c r="ED81" s="586"/>
      <c r="EE81" s="587"/>
      <c r="EF81" s="598">
        <v>0</v>
      </c>
      <c r="EG81" s="588"/>
      <c r="EH81" s="588"/>
      <c r="EI81" s="588"/>
      <c r="EJ81" s="588"/>
      <c r="EK81" s="588"/>
      <c r="EL81" s="588"/>
      <c r="EM81" s="588"/>
      <c r="EN81" s="588"/>
      <c r="EO81" s="588"/>
      <c r="EP81" s="588"/>
      <c r="EQ81" s="589"/>
      <c r="ER81" s="585"/>
      <c r="ES81" s="586"/>
      <c r="ET81" s="586"/>
      <c r="EU81" s="586"/>
      <c r="EV81" s="586"/>
      <c r="EW81" s="586"/>
      <c r="EX81" s="586"/>
      <c r="EY81" s="586"/>
      <c r="EZ81" s="586"/>
      <c r="FA81" s="587"/>
      <c r="FB81" s="585"/>
      <c r="FC81" s="586"/>
      <c r="FD81" s="586"/>
      <c r="FE81" s="586"/>
      <c r="FF81" s="586"/>
      <c r="FG81" s="586"/>
      <c r="FH81" s="586"/>
      <c r="FI81" s="586"/>
      <c r="FJ81" s="586"/>
      <c r="FK81" s="599"/>
    </row>
    <row r="82" spans="1:167" s="45" customFormat="1" ht="14.25" customHeight="1" thickTop="1" thickBot="1">
      <c r="A82" s="695" t="s">
        <v>626</v>
      </c>
      <c r="B82" s="675"/>
      <c r="C82" s="675"/>
      <c r="D82" s="675"/>
      <c r="E82" s="675"/>
      <c r="F82" s="675"/>
      <c r="G82" s="675"/>
      <c r="H82" s="675"/>
      <c r="I82" s="675"/>
      <c r="J82" s="675"/>
      <c r="K82" s="675"/>
      <c r="L82" s="675"/>
      <c r="M82" s="675"/>
      <c r="N82" s="675"/>
      <c r="O82" s="675"/>
      <c r="P82" s="675"/>
      <c r="Q82" s="675"/>
      <c r="R82" s="675"/>
      <c r="S82" s="675"/>
      <c r="T82" s="675"/>
      <c r="U82" s="675"/>
      <c r="V82" s="675"/>
      <c r="W82" s="676"/>
      <c r="X82" s="593">
        <v>0</v>
      </c>
      <c r="Y82" s="594"/>
      <c r="Z82" s="594"/>
      <c r="AA82" s="594"/>
      <c r="AB82" s="594"/>
      <c r="AC82" s="594"/>
      <c r="AD82" s="594"/>
      <c r="AE82" s="594"/>
      <c r="AF82" s="594"/>
      <c r="AG82" s="594"/>
      <c r="AH82" s="595"/>
      <c r="AI82" s="593"/>
      <c r="AJ82" s="594"/>
      <c r="AK82" s="594"/>
      <c r="AL82" s="594"/>
      <c r="AM82" s="594"/>
      <c r="AN82" s="594"/>
      <c r="AO82" s="594"/>
      <c r="AP82" s="594"/>
      <c r="AQ82" s="594"/>
      <c r="AR82" s="595"/>
      <c r="AS82" s="593"/>
      <c r="AT82" s="594"/>
      <c r="AU82" s="594"/>
      <c r="AV82" s="594"/>
      <c r="AW82" s="594"/>
      <c r="AX82" s="594"/>
      <c r="AY82" s="594"/>
      <c r="AZ82" s="594"/>
      <c r="BA82" s="594"/>
      <c r="BB82" s="595"/>
      <c r="BC82" s="593">
        <v>1665</v>
      </c>
      <c r="BD82" s="594"/>
      <c r="BE82" s="594"/>
      <c r="BF82" s="594"/>
      <c r="BG82" s="594"/>
      <c r="BH82" s="594"/>
      <c r="BI82" s="594"/>
      <c r="BJ82" s="594"/>
      <c r="BK82" s="594"/>
      <c r="BL82" s="594"/>
      <c r="BM82" s="594"/>
      <c r="BN82" s="594"/>
      <c r="BO82" s="595"/>
      <c r="BP82" s="593">
        <v>0</v>
      </c>
      <c r="BQ82" s="594"/>
      <c r="BR82" s="594"/>
      <c r="BS82" s="594"/>
      <c r="BT82" s="594"/>
      <c r="BU82" s="594"/>
      <c r="BV82" s="594"/>
      <c r="BW82" s="594"/>
      <c r="BX82" s="594"/>
      <c r="BY82" s="594"/>
      <c r="BZ82" s="594"/>
      <c r="CA82" s="594"/>
      <c r="CB82" s="595"/>
      <c r="CC82" s="593">
        <v>1665</v>
      </c>
      <c r="CD82" s="594"/>
      <c r="CE82" s="594"/>
      <c r="CF82" s="594"/>
      <c r="CG82" s="594"/>
      <c r="CH82" s="594"/>
      <c r="CI82" s="594"/>
      <c r="CJ82" s="594"/>
      <c r="CK82" s="594"/>
      <c r="CL82" s="594"/>
      <c r="CM82" s="594"/>
      <c r="CN82" s="595"/>
      <c r="CO82" s="593">
        <v>0</v>
      </c>
      <c r="CP82" s="594"/>
      <c r="CQ82" s="594"/>
      <c r="CR82" s="594"/>
      <c r="CS82" s="594"/>
      <c r="CT82" s="594"/>
      <c r="CU82" s="594"/>
      <c r="CV82" s="594"/>
      <c r="CW82" s="594"/>
      <c r="CX82" s="594"/>
      <c r="CY82" s="594"/>
      <c r="CZ82" s="595"/>
      <c r="DA82" s="593">
        <f>X82+BC82-CC82</f>
        <v>0</v>
      </c>
      <c r="DB82" s="594"/>
      <c r="DC82" s="594"/>
      <c r="DD82" s="594"/>
      <c r="DE82" s="594"/>
      <c r="DF82" s="594"/>
      <c r="DG82" s="594"/>
      <c r="DH82" s="594"/>
      <c r="DI82" s="594"/>
      <c r="DJ82" s="594"/>
      <c r="DK82" s="595"/>
      <c r="DL82" s="593"/>
      <c r="DM82" s="594"/>
      <c r="DN82" s="594"/>
      <c r="DO82" s="594"/>
      <c r="DP82" s="594"/>
      <c r="DQ82" s="594"/>
      <c r="DR82" s="594"/>
      <c r="DS82" s="594"/>
      <c r="DT82" s="594"/>
      <c r="DU82" s="595"/>
      <c r="DV82" s="593"/>
      <c r="DW82" s="594"/>
      <c r="DX82" s="594"/>
      <c r="DY82" s="594"/>
      <c r="DZ82" s="594"/>
      <c r="EA82" s="594"/>
      <c r="EB82" s="594"/>
      <c r="EC82" s="594"/>
      <c r="ED82" s="594"/>
      <c r="EE82" s="595"/>
      <c r="EF82" s="593"/>
      <c r="EG82" s="594"/>
      <c r="EH82" s="594"/>
      <c r="EI82" s="594"/>
      <c r="EJ82" s="594"/>
      <c r="EK82" s="594"/>
      <c r="EL82" s="594"/>
      <c r="EM82" s="594"/>
      <c r="EN82" s="594"/>
      <c r="EO82" s="594"/>
      <c r="EP82" s="594"/>
      <c r="EQ82" s="595"/>
      <c r="ER82" s="593"/>
      <c r="ES82" s="594"/>
      <c r="ET82" s="594"/>
      <c r="EU82" s="594"/>
      <c r="EV82" s="594"/>
      <c r="EW82" s="594"/>
      <c r="EX82" s="594"/>
      <c r="EY82" s="594"/>
      <c r="EZ82" s="594"/>
      <c r="FA82" s="595"/>
      <c r="FB82" s="593"/>
      <c r="FC82" s="594"/>
      <c r="FD82" s="594"/>
      <c r="FE82" s="594"/>
      <c r="FF82" s="594"/>
      <c r="FG82" s="594"/>
      <c r="FH82" s="594"/>
      <c r="FI82" s="594"/>
      <c r="FJ82" s="594"/>
      <c r="FK82" s="597"/>
    </row>
    <row r="83" spans="1:167" s="45" customFormat="1" ht="21" customHeight="1" thickTop="1" thickBot="1">
      <c r="A83" s="600" t="s">
        <v>128</v>
      </c>
      <c r="B83" s="601"/>
      <c r="C83" s="601"/>
      <c r="D83" s="601"/>
      <c r="E83" s="601"/>
      <c r="F83" s="601"/>
      <c r="G83" s="601"/>
      <c r="H83" s="601"/>
      <c r="I83" s="601"/>
      <c r="J83" s="601"/>
      <c r="K83" s="601"/>
      <c r="L83" s="46"/>
      <c r="M83" s="602">
        <v>120825000</v>
      </c>
      <c r="N83" s="603"/>
      <c r="O83" s="603"/>
      <c r="P83" s="603"/>
      <c r="Q83" s="603"/>
      <c r="R83" s="603"/>
      <c r="S83" s="603"/>
      <c r="T83" s="603"/>
      <c r="U83" s="603"/>
      <c r="V83" s="603"/>
      <c r="W83" s="604"/>
      <c r="X83" s="694">
        <f>SUM(X82:AH82)</f>
        <v>0</v>
      </c>
      <c r="Y83" s="588"/>
      <c r="Z83" s="588"/>
      <c r="AA83" s="588"/>
      <c r="AB83" s="588"/>
      <c r="AC83" s="588"/>
      <c r="AD83" s="588"/>
      <c r="AE83" s="588"/>
      <c r="AF83" s="588"/>
      <c r="AG83" s="588"/>
      <c r="AH83" s="589"/>
      <c r="AI83" s="585"/>
      <c r="AJ83" s="586"/>
      <c r="AK83" s="586"/>
      <c r="AL83" s="586"/>
      <c r="AM83" s="586"/>
      <c r="AN83" s="586"/>
      <c r="AO83" s="586"/>
      <c r="AP83" s="586"/>
      <c r="AQ83" s="586"/>
      <c r="AR83" s="587"/>
      <c r="AS83" s="585"/>
      <c r="AT83" s="586"/>
      <c r="AU83" s="586"/>
      <c r="AV83" s="586"/>
      <c r="AW83" s="586"/>
      <c r="AX83" s="586"/>
      <c r="AY83" s="586"/>
      <c r="AZ83" s="586"/>
      <c r="BA83" s="586"/>
      <c r="BB83" s="587"/>
      <c r="BC83" s="598">
        <f>BC82</f>
        <v>1665</v>
      </c>
      <c r="BD83" s="588"/>
      <c r="BE83" s="588"/>
      <c r="BF83" s="588"/>
      <c r="BG83" s="588"/>
      <c r="BH83" s="588"/>
      <c r="BI83" s="588"/>
      <c r="BJ83" s="588"/>
      <c r="BK83" s="588"/>
      <c r="BL83" s="588"/>
      <c r="BM83" s="588"/>
      <c r="BN83" s="588"/>
      <c r="BO83" s="589"/>
      <c r="BP83" s="598">
        <f>BP82</f>
        <v>0</v>
      </c>
      <c r="BQ83" s="588"/>
      <c r="BR83" s="588"/>
      <c r="BS83" s="588"/>
      <c r="BT83" s="588"/>
      <c r="BU83" s="588"/>
      <c r="BV83" s="588"/>
      <c r="BW83" s="588"/>
      <c r="BX83" s="588"/>
      <c r="BY83" s="588"/>
      <c r="BZ83" s="588"/>
      <c r="CA83" s="588"/>
      <c r="CB83" s="589"/>
      <c r="CC83" s="598">
        <f>CC82</f>
        <v>1665</v>
      </c>
      <c r="CD83" s="588"/>
      <c r="CE83" s="588"/>
      <c r="CF83" s="588"/>
      <c r="CG83" s="588"/>
      <c r="CH83" s="588"/>
      <c r="CI83" s="588"/>
      <c r="CJ83" s="588"/>
      <c r="CK83" s="588"/>
      <c r="CL83" s="588"/>
      <c r="CM83" s="588"/>
      <c r="CN83" s="589"/>
      <c r="CO83" s="598">
        <f>CO82</f>
        <v>0</v>
      </c>
      <c r="CP83" s="588"/>
      <c r="CQ83" s="588"/>
      <c r="CR83" s="588"/>
      <c r="CS83" s="588"/>
      <c r="CT83" s="588"/>
      <c r="CU83" s="588"/>
      <c r="CV83" s="588"/>
      <c r="CW83" s="588"/>
      <c r="CX83" s="588"/>
      <c r="CY83" s="588"/>
      <c r="CZ83" s="589"/>
      <c r="DA83" s="598">
        <f>SUM(DA82:DK82)</f>
        <v>0</v>
      </c>
      <c r="DB83" s="588"/>
      <c r="DC83" s="588"/>
      <c r="DD83" s="588"/>
      <c r="DE83" s="588"/>
      <c r="DF83" s="588"/>
      <c r="DG83" s="588"/>
      <c r="DH83" s="588"/>
      <c r="DI83" s="588"/>
      <c r="DJ83" s="588"/>
      <c r="DK83" s="589"/>
      <c r="DL83" s="585"/>
      <c r="DM83" s="586"/>
      <c r="DN83" s="586"/>
      <c r="DO83" s="586"/>
      <c r="DP83" s="586"/>
      <c r="DQ83" s="586"/>
      <c r="DR83" s="586"/>
      <c r="DS83" s="586"/>
      <c r="DT83" s="586"/>
      <c r="DU83" s="587"/>
      <c r="DV83" s="585"/>
      <c r="DW83" s="586"/>
      <c r="DX83" s="586"/>
      <c r="DY83" s="586"/>
      <c r="DZ83" s="586"/>
      <c r="EA83" s="586"/>
      <c r="EB83" s="586"/>
      <c r="EC83" s="586"/>
      <c r="ED83" s="586"/>
      <c r="EE83" s="587"/>
      <c r="EF83" s="598">
        <v>0</v>
      </c>
      <c r="EG83" s="588"/>
      <c r="EH83" s="588"/>
      <c r="EI83" s="588"/>
      <c r="EJ83" s="588"/>
      <c r="EK83" s="588"/>
      <c r="EL83" s="588"/>
      <c r="EM83" s="588"/>
      <c r="EN83" s="588"/>
      <c r="EO83" s="588"/>
      <c r="EP83" s="588"/>
      <c r="EQ83" s="589"/>
      <c r="ER83" s="585"/>
      <c r="ES83" s="586"/>
      <c r="ET83" s="586"/>
      <c r="EU83" s="586"/>
      <c r="EV83" s="586"/>
      <c r="EW83" s="586"/>
      <c r="EX83" s="586"/>
      <c r="EY83" s="586"/>
      <c r="EZ83" s="586"/>
      <c r="FA83" s="587"/>
      <c r="FB83" s="585"/>
      <c r="FC83" s="586"/>
      <c r="FD83" s="586"/>
      <c r="FE83" s="586"/>
      <c r="FF83" s="586"/>
      <c r="FG83" s="586"/>
      <c r="FH83" s="586"/>
      <c r="FI83" s="586"/>
      <c r="FJ83" s="586"/>
      <c r="FK83" s="599"/>
    </row>
    <row r="84" spans="1:167" s="45" customFormat="1" ht="14.25" customHeight="1" thickTop="1" thickBot="1">
      <c r="A84" s="695" t="s">
        <v>627</v>
      </c>
      <c r="B84" s="675"/>
      <c r="C84" s="675"/>
      <c r="D84" s="675"/>
      <c r="E84" s="675"/>
      <c r="F84" s="675"/>
      <c r="G84" s="675"/>
      <c r="H84" s="675"/>
      <c r="I84" s="675"/>
      <c r="J84" s="675"/>
      <c r="K84" s="675"/>
      <c r="L84" s="675"/>
      <c r="M84" s="675"/>
      <c r="N84" s="675"/>
      <c r="O84" s="675"/>
      <c r="P84" s="675"/>
      <c r="Q84" s="675"/>
      <c r="R84" s="675"/>
      <c r="S84" s="675"/>
      <c r="T84" s="675"/>
      <c r="U84" s="675"/>
      <c r="V84" s="675"/>
      <c r="W84" s="676"/>
      <c r="X84" s="593">
        <v>0</v>
      </c>
      <c r="Y84" s="594"/>
      <c r="Z84" s="594"/>
      <c r="AA84" s="594"/>
      <c r="AB84" s="594"/>
      <c r="AC84" s="594"/>
      <c r="AD84" s="594"/>
      <c r="AE84" s="594"/>
      <c r="AF84" s="594"/>
      <c r="AG84" s="594"/>
      <c r="AH84" s="595"/>
      <c r="AI84" s="593"/>
      <c r="AJ84" s="594"/>
      <c r="AK84" s="594"/>
      <c r="AL84" s="594"/>
      <c r="AM84" s="594"/>
      <c r="AN84" s="594"/>
      <c r="AO84" s="594"/>
      <c r="AP84" s="594"/>
      <c r="AQ84" s="594"/>
      <c r="AR84" s="595"/>
      <c r="AS84" s="593"/>
      <c r="AT84" s="594"/>
      <c r="AU84" s="594"/>
      <c r="AV84" s="594"/>
      <c r="AW84" s="594"/>
      <c r="AX84" s="594"/>
      <c r="AY84" s="594"/>
      <c r="AZ84" s="594"/>
      <c r="BA84" s="594"/>
      <c r="BB84" s="595"/>
      <c r="BC84" s="593">
        <v>30200</v>
      </c>
      <c r="BD84" s="594"/>
      <c r="BE84" s="594"/>
      <c r="BF84" s="594"/>
      <c r="BG84" s="594"/>
      <c r="BH84" s="594"/>
      <c r="BI84" s="594"/>
      <c r="BJ84" s="594"/>
      <c r="BK84" s="594"/>
      <c r="BL84" s="594"/>
      <c r="BM84" s="594"/>
      <c r="BN84" s="594"/>
      <c r="BO84" s="595"/>
      <c r="BP84" s="593">
        <v>0</v>
      </c>
      <c r="BQ84" s="594"/>
      <c r="BR84" s="594"/>
      <c r="BS84" s="594"/>
      <c r="BT84" s="594"/>
      <c r="BU84" s="594"/>
      <c r="BV84" s="594"/>
      <c r="BW84" s="594"/>
      <c r="BX84" s="594"/>
      <c r="BY84" s="594"/>
      <c r="BZ84" s="594"/>
      <c r="CA84" s="594"/>
      <c r="CB84" s="595"/>
      <c r="CC84" s="593">
        <v>30200</v>
      </c>
      <c r="CD84" s="594"/>
      <c r="CE84" s="594"/>
      <c r="CF84" s="594"/>
      <c r="CG84" s="594"/>
      <c r="CH84" s="594"/>
      <c r="CI84" s="594"/>
      <c r="CJ84" s="594"/>
      <c r="CK84" s="594"/>
      <c r="CL84" s="594"/>
      <c r="CM84" s="594"/>
      <c r="CN84" s="595"/>
      <c r="CO84" s="593">
        <v>0</v>
      </c>
      <c r="CP84" s="594"/>
      <c r="CQ84" s="594"/>
      <c r="CR84" s="594"/>
      <c r="CS84" s="594"/>
      <c r="CT84" s="594"/>
      <c r="CU84" s="594"/>
      <c r="CV84" s="594"/>
      <c r="CW84" s="594"/>
      <c r="CX84" s="594"/>
      <c r="CY84" s="594"/>
      <c r="CZ84" s="595"/>
      <c r="DA84" s="593">
        <f>X84+BC84-CC84</f>
        <v>0</v>
      </c>
      <c r="DB84" s="594"/>
      <c r="DC84" s="594"/>
      <c r="DD84" s="594"/>
      <c r="DE84" s="594"/>
      <c r="DF84" s="594"/>
      <c r="DG84" s="594"/>
      <c r="DH84" s="594"/>
      <c r="DI84" s="594"/>
      <c r="DJ84" s="594"/>
      <c r="DK84" s="595"/>
      <c r="DL84" s="593"/>
      <c r="DM84" s="594"/>
      <c r="DN84" s="594"/>
      <c r="DO84" s="594"/>
      <c r="DP84" s="594"/>
      <c r="DQ84" s="594"/>
      <c r="DR84" s="594"/>
      <c r="DS84" s="594"/>
      <c r="DT84" s="594"/>
      <c r="DU84" s="595"/>
      <c r="DV84" s="593"/>
      <c r="DW84" s="594"/>
      <c r="DX84" s="594"/>
      <c r="DY84" s="594"/>
      <c r="DZ84" s="594"/>
      <c r="EA84" s="594"/>
      <c r="EB84" s="594"/>
      <c r="EC84" s="594"/>
      <c r="ED84" s="594"/>
      <c r="EE84" s="595"/>
      <c r="EF84" s="593"/>
      <c r="EG84" s="594"/>
      <c r="EH84" s="594"/>
      <c r="EI84" s="594"/>
      <c r="EJ84" s="594"/>
      <c r="EK84" s="594"/>
      <c r="EL84" s="594"/>
      <c r="EM84" s="594"/>
      <c r="EN84" s="594"/>
      <c r="EO84" s="594"/>
      <c r="EP84" s="594"/>
      <c r="EQ84" s="595"/>
      <c r="ER84" s="593"/>
      <c r="ES84" s="594"/>
      <c r="ET84" s="594"/>
      <c r="EU84" s="594"/>
      <c r="EV84" s="594"/>
      <c r="EW84" s="594"/>
      <c r="EX84" s="594"/>
      <c r="EY84" s="594"/>
      <c r="EZ84" s="594"/>
      <c r="FA84" s="595"/>
      <c r="FB84" s="593"/>
      <c r="FC84" s="594"/>
      <c r="FD84" s="594"/>
      <c r="FE84" s="594"/>
      <c r="FF84" s="594"/>
      <c r="FG84" s="594"/>
      <c r="FH84" s="594"/>
      <c r="FI84" s="594"/>
      <c r="FJ84" s="594"/>
      <c r="FK84" s="597"/>
    </row>
    <row r="85" spans="1:167" s="45" customFormat="1" ht="21" customHeight="1" thickTop="1" thickBot="1">
      <c r="A85" s="600" t="s">
        <v>128</v>
      </c>
      <c r="B85" s="601"/>
      <c r="C85" s="601"/>
      <c r="D85" s="601"/>
      <c r="E85" s="601"/>
      <c r="F85" s="601"/>
      <c r="G85" s="601"/>
      <c r="H85" s="601"/>
      <c r="I85" s="601"/>
      <c r="J85" s="601"/>
      <c r="K85" s="601"/>
      <c r="L85" s="46"/>
      <c r="M85" s="602">
        <v>120826000</v>
      </c>
      <c r="N85" s="603"/>
      <c r="O85" s="603"/>
      <c r="P85" s="603"/>
      <c r="Q85" s="603"/>
      <c r="R85" s="603"/>
      <c r="S85" s="603"/>
      <c r="T85" s="603"/>
      <c r="U85" s="603"/>
      <c r="V85" s="603"/>
      <c r="W85" s="604"/>
      <c r="X85" s="694">
        <f>X84</f>
        <v>0</v>
      </c>
      <c r="Y85" s="588"/>
      <c r="Z85" s="588"/>
      <c r="AA85" s="588"/>
      <c r="AB85" s="588"/>
      <c r="AC85" s="588"/>
      <c r="AD85" s="588"/>
      <c r="AE85" s="588"/>
      <c r="AF85" s="588"/>
      <c r="AG85" s="588"/>
      <c r="AH85" s="589"/>
      <c r="AI85" s="585"/>
      <c r="AJ85" s="586"/>
      <c r="AK85" s="586"/>
      <c r="AL85" s="586"/>
      <c r="AM85" s="586"/>
      <c r="AN85" s="586"/>
      <c r="AO85" s="586"/>
      <c r="AP85" s="586"/>
      <c r="AQ85" s="586"/>
      <c r="AR85" s="587"/>
      <c r="AS85" s="585"/>
      <c r="AT85" s="586"/>
      <c r="AU85" s="586"/>
      <c r="AV85" s="586"/>
      <c r="AW85" s="586"/>
      <c r="AX85" s="586"/>
      <c r="AY85" s="586"/>
      <c r="AZ85" s="586"/>
      <c r="BA85" s="586"/>
      <c r="BB85" s="587"/>
      <c r="BC85" s="598">
        <f>BC84</f>
        <v>30200</v>
      </c>
      <c r="BD85" s="588"/>
      <c r="BE85" s="588"/>
      <c r="BF85" s="588"/>
      <c r="BG85" s="588"/>
      <c r="BH85" s="588"/>
      <c r="BI85" s="588"/>
      <c r="BJ85" s="588"/>
      <c r="BK85" s="588"/>
      <c r="BL85" s="588"/>
      <c r="BM85" s="588"/>
      <c r="BN85" s="588"/>
      <c r="BO85" s="589"/>
      <c r="BP85" s="598">
        <f>BP84</f>
        <v>0</v>
      </c>
      <c r="BQ85" s="588"/>
      <c r="BR85" s="588"/>
      <c r="BS85" s="588"/>
      <c r="BT85" s="588"/>
      <c r="BU85" s="588"/>
      <c r="BV85" s="588"/>
      <c r="BW85" s="588"/>
      <c r="BX85" s="588"/>
      <c r="BY85" s="588"/>
      <c r="BZ85" s="588"/>
      <c r="CA85" s="588"/>
      <c r="CB85" s="589"/>
      <c r="CC85" s="598">
        <f>CC84</f>
        <v>30200</v>
      </c>
      <c r="CD85" s="588"/>
      <c r="CE85" s="588"/>
      <c r="CF85" s="588"/>
      <c r="CG85" s="588"/>
      <c r="CH85" s="588"/>
      <c r="CI85" s="588"/>
      <c r="CJ85" s="588"/>
      <c r="CK85" s="588"/>
      <c r="CL85" s="588"/>
      <c r="CM85" s="588"/>
      <c r="CN85" s="589"/>
      <c r="CO85" s="598">
        <f>CO84</f>
        <v>0</v>
      </c>
      <c r="CP85" s="588"/>
      <c r="CQ85" s="588"/>
      <c r="CR85" s="588"/>
      <c r="CS85" s="588"/>
      <c r="CT85" s="588"/>
      <c r="CU85" s="588"/>
      <c r="CV85" s="588"/>
      <c r="CW85" s="588"/>
      <c r="CX85" s="588"/>
      <c r="CY85" s="588"/>
      <c r="CZ85" s="589"/>
      <c r="DA85" s="598">
        <f>DA84</f>
        <v>0</v>
      </c>
      <c r="DB85" s="588"/>
      <c r="DC85" s="588"/>
      <c r="DD85" s="588"/>
      <c r="DE85" s="588"/>
      <c r="DF85" s="588"/>
      <c r="DG85" s="588"/>
      <c r="DH85" s="588"/>
      <c r="DI85" s="588"/>
      <c r="DJ85" s="588"/>
      <c r="DK85" s="589"/>
      <c r="DL85" s="585"/>
      <c r="DM85" s="586"/>
      <c r="DN85" s="586"/>
      <c r="DO85" s="586"/>
      <c r="DP85" s="586"/>
      <c r="DQ85" s="586"/>
      <c r="DR85" s="586"/>
      <c r="DS85" s="586"/>
      <c r="DT85" s="586"/>
      <c r="DU85" s="587"/>
      <c r="DV85" s="585"/>
      <c r="DW85" s="586"/>
      <c r="DX85" s="586"/>
      <c r="DY85" s="586"/>
      <c r="DZ85" s="586"/>
      <c r="EA85" s="586"/>
      <c r="EB85" s="586"/>
      <c r="EC85" s="586"/>
      <c r="ED85" s="586"/>
      <c r="EE85" s="587"/>
      <c r="EF85" s="598">
        <v>0</v>
      </c>
      <c r="EG85" s="588"/>
      <c r="EH85" s="588"/>
      <c r="EI85" s="588"/>
      <c r="EJ85" s="588"/>
      <c r="EK85" s="588"/>
      <c r="EL85" s="588"/>
      <c r="EM85" s="588"/>
      <c r="EN85" s="588"/>
      <c r="EO85" s="588"/>
      <c r="EP85" s="588"/>
      <c r="EQ85" s="589"/>
      <c r="ER85" s="585"/>
      <c r="ES85" s="586"/>
      <c r="ET85" s="586"/>
      <c r="EU85" s="586"/>
      <c r="EV85" s="586"/>
      <c r="EW85" s="586"/>
      <c r="EX85" s="586"/>
      <c r="EY85" s="586"/>
      <c r="EZ85" s="586"/>
      <c r="FA85" s="587"/>
      <c r="FB85" s="585"/>
      <c r="FC85" s="586"/>
      <c r="FD85" s="586"/>
      <c r="FE85" s="586"/>
      <c r="FF85" s="586"/>
      <c r="FG85" s="586"/>
      <c r="FH85" s="586"/>
      <c r="FI85" s="586"/>
      <c r="FJ85" s="586"/>
      <c r="FK85" s="599"/>
    </row>
    <row r="86" spans="1:167" s="45" customFormat="1" ht="14.25" customHeight="1" thickTop="1" thickBot="1">
      <c r="A86" s="695" t="s">
        <v>628</v>
      </c>
      <c r="B86" s="675"/>
      <c r="C86" s="675"/>
      <c r="D86" s="675"/>
      <c r="E86" s="675"/>
      <c r="F86" s="675"/>
      <c r="G86" s="675"/>
      <c r="H86" s="675"/>
      <c r="I86" s="675"/>
      <c r="J86" s="675"/>
      <c r="K86" s="675"/>
      <c r="L86" s="675"/>
      <c r="M86" s="675"/>
      <c r="N86" s="675"/>
      <c r="O86" s="675"/>
      <c r="P86" s="675"/>
      <c r="Q86" s="675"/>
      <c r="R86" s="675"/>
      <c r="S86" s="675"/>
      <c r="T86" s="675"/>
      <c r="U86" s="675"/>
      <c r="V86" s="675"/>
      <c r="W86" s="676"/>
      <c r="X86" s="593">
        <v>0</v>
      </c>
      <c r="Y86" s="594"/>
      <c r="Z86" s="594"/>
      <c r="AA86" s="594"/>
      <c r="AB86" s="594"/>
      <c r="AC86" s="594"/>
      <c r="AD86" s="594"/>
      <c r="AE86" s="594"/>
      <c r="AF86" s="594"/>
      <c r="AG86" s="594"/>
      <c r="AH86" s="595"/>
      <c r="AI86" s="593"/>
      <c r="AJ86" s="594"/>
      <c r="AK86" s="594"/>
      <c r="AL86" s="594"/>
      <c r="AM86" s="594"/>
      <c r="AN86" s="594"/>
      <c r="AO86" s="594"/>
      <c r="AP86" s="594"/>
      <c r="AQ86" s="594"/>
      <c r="AR86" s="595"/>
      <c r="AS86" s="593"/>
      <c r="AT86" s="594"/>
      <c r="AU86" s="594"/>
      <c r="AV86" s="594"/>
      <c r="AW86" s="594"/>
      <c r="AX86" s="594"/>
      <c r="AY86" s="594"/>
      <c r="AZ86" s="594"/>
      <c r="BA86" s="594"/>
      <c r="BB86" s="595"/>
      <c r="BC86" s="677">
        <v>3939</v>
      </c>
      <c r="BD86" s="678"/>
      <c r="BE86" s="678"/>
      <c r="BF86" s="678"/>
      <c r="BG86" s="678"/>
      <c r="BH86" s="678"/>
      <c r="BI86" s="678"/>
      <c r="BJ86" s="678"/>
      <c r="BK86" s="678"/>
      <c r="BL86" s="678"/>
      <c r="BM86" s="678"/>
      <c r="BN86" s="678"/>
      <c r="BO86" s="679"/>
      <c r="BP86" s="677">
        <v>0</v>
      </c>
      <c r="BQ86" s="678"/>
      <c r="BR86" s="678"/>
      <c r="BS86" s="678"/>
      <c r="BT86" s="678"/>
      <c r="BU86" s="678"/>
      <c r="BV86" s="678"/>
      <c r="BW86" s="678"/>
      <c r="BX86" s="678"/>
      <c r="BY86" s="678"/>
      <c r="BZ86" s="678"/>
      <c r="CA86" s="678"/>
      <c r="CB86" s="679"/>
      <c r="CC86" s="593">
        <v>3939</v>
      </c>
      <c r="CD86" s="594"/>
      <c r="CE86" s="594"/>
      <c r="CF86" s="594"/>
      <c r="CG86" s="594"/>
      <c r="CH86" s="594"/>
      <c r="CI86" s="594"/>
      <c r="CJ86" s="594"/>
      <c r="CK86" s="594"/>
      <c r="CL86" s="594"/>
      <c r="CM86" s="594"/>
      <c r="CN86" s="595"/>
      <c r="CO86" s="593">
        <v>0</v>
      </c>
      <c r="CP86" s="594"/>
      <c r="CQ86" s="594"/>
      <c r="CR86" s="594"/>
      <c r="CS86" s="594"/>
      <c r="CT86" s="594"/>
      <c r="CU86" s="594"/>
      <c r="CV86" s="594"/>
      <c r="CW86" s="594"/>
      <c r="CX86" s="594"/>
      <c r="CY86" s="594"/>
      <c r="CZ86" s="595"/>
      <c r="DA86" s="593">
        <f>X86+BC86-CC86</f>
        <v>0</v>
      </c>
      <c r="DB86" s="594"/>
      <c r="DC86" s="594"/>
      <c r="DD86" s="594"/>
      <c r="DE86" s="594"/>
      <c r="DF86" s="594"/>
      <c r="DG86" s="594"/>
      <c r="DH86" s="594"/>
      <c r="DI86" s="594"/>
      <c r="DJ86" s="594"/>
      <c r="DK86" s="595"/>
      <c r="DL86" s="593"/>
      <c r="DM86" s="594"/>
      <c r="DN86" s="594"/>
      <c r="DO86" s="594"/>
      <c r="DP86" s="594"/>
      <c r="DQ86" s="594"/>
      <c r="DR86" s="594"/>
      <c r="DS86" s="594"/>
      <c r="DT86" s="594"/>
      <c r="DU86" s="595"/>
      <c r="DV86" s="593"/>
      <c r="DW86" s="594"/>
      <c r="DX86" s="594"/>
      <c r="DY86" s="594"/>
      <c r="DZ86" s="594"/>
      <c r="EA86" s="594"/>
      <c r="EB86" s="594"/>
      <c r="EC86" s="594"/>
      <c r="ED86" s="594"/>
      <c r="EE86" s="595"/>
      <c r="EF86" s="593"/>
      <c r="EG86" s="594"/>
      <c r="EH86" s="594"/>
      <c r="EI86" s="594"/>
      <c r="EJ86" s="594"/>
      <c r="EK86" s="594"/>
      <c r="EL86" s="594"/>
      <c r="EM86" s="594"/>
      <c r="EN86" s="594"/>
      <c r="EO86" s="594"/>
      <c r="EP86" s="594"/>
      <c r="EQ86" s="595"/>
      <c r="ER86" s="593"/>
      <c r="ES86" s="594"/>
      <c r="ET86" s="594"/>
      <c r="EU86" s="594"/>
      <c r="EV86" s="594"/>
      <c r="EW86" s="594"/>
      <c r="EX86" s="594"/>
      <c r="EY86" s="594"/>
      <c r="EZ86" s="594"/>
      <c r="FA86" s="595"/>
      <c r="FB86" s="593"/>
      <c r="FC86" s="594"/>
      <c r="FD86" s="594"/>
      <c r="FE86" s="594"/>
      <c r="FF86" s="594"/>
      <c r="FG86" s="594"/>
      <c r="FH86" s="594"/>
      <c r="FI86" s="594"/>
      <c r="FJ86" s="594"/>
      <c r="FK86" s="597"/>
    </row>
    <row r="87" spans="1:167" s="45" customFormat="1" ht="21" customHeight="1" thickTop="1" thickBot="1">
      <c r="A87" s="600" t="s">
        <v>128</v>
      </c>
      <c r="B87" s="601"/>
      <c r="C87" s="601"/>
      <c r="D87" s="601"/>
      <c r="E87" s="601"/>
      <c r="F87" s="601"/>
      <c r="G87" s="601"/>
      <c r="H87" s="601"/>
      <c r="I87" s="601"/>
      <c r="J87" s="601"/>
      <c r="K87" s="601"/>
      <c r="L87" s="46"/>
      <c r="M87" s="602">
        <v>120834000</v>
      </c>
      <c r="N87" s="603"/>
      <c r="O87" s="603"/>
      <c r="P87" s="603"/>
      <c r="Q87" s="603"/>
      <c r="R87" s="603"/>
      <c r="S87" s="603"/>
      <c r="T87" s="603"/>
      <c r="U87" s="603"/>
      <c r="V87" s="603"/>
      <c r="W87" s="604"/>
      <c r="X87" s="694">
        <f>SUM(X86:AH86)</f>
        <v>0</v>
      </c>
      <c r="Y87" s="588"/>
      <c r="Z87" s="588"/>
      <c r="AA87" s="588"/>
      <c r="AB87" s="588"/>
      <c r="AC87" s="588"/>
      <c r="AD87" s="588"/>
      <c r="AE87" s="588"/>
      <c r="AF87" s="588"/>
      <c r="AG87" s="588"/>
      <c r="AH87" s="589"/>
      <c r="AI87" s="585"/>
      <c r="AJ87" s="586"/>
      <c r="AK87" s="586"/>
      <c r="AL87" s="586"/>
      <c r="AM87" s="586"/>
      <c r="AN87" s="586"/>
      <c r="AO87" s="586"/>
      <c r="AP87" s="586"/>
      <c r="AQ87" s="586"/>
      <c r="AR87" s="587"/>
      <c r="AS87" s="585"/>
      <c r="AT87" s="586"/>
      <c r="AU87" s="586"/>
      <c r="AV87" s="586"/>
      <c r="AW87" s="586"/>
      <c r="AX87" s="586"/>
      <c r="AY87" s="586"/>
      <c r="AZ87" s="586"/>
      <c r="BA87" s="586"/>
      <c r="BB87" s="587"/>
      <c r="BC87" s="598">
        <f>BC86</f>
        <v>3939</v>
      </c>
      <c r="BD87" s="588"/>
      <c r="BE87" s="588"/>
      <c r="BF87" s="588"/>
      <c r="BG87" s="588"/>
      <c r="BH87" s="588"/>
      <c r="BI87" s="588"/>
      <c r="BJ87" s="588"/>
      <c r="BK87" s="588"/>
      <c r="BL87" s="588"/>
      <c r="BM87" s="588"/>
      <c r="BN87" s="588"/>
      <c r="BO87" s="589"/>
      <c r="BP87" s="598">
        <f>BP86</f>
        <v>0</v>
      </c>
      <c r="BQ87" s="588"/>
      <c r="BR87" s="588"/>
      <c r="BS87" s="588"/>
      <c r="BT87" s="588"/>
      <c r="BU87" s="588"/>
      <c r="BV87" s="588"/>
      <c r="BW87" s="588"/>
      <c r="BX87" s="588"/>
      <c r="BY87" s="588"/>
      <c r="BZ87" s="588"/>
      <c r="CA87" s="588"/>
      <c r="CB87" s="589"/>
      <c r="CC87" s="598">
        <f>CC86</f>
        <v>3939</v>
      </c>
      <c r="CD87" s="588"/>
      <c r="CE87" s="588"/>
      <c r="CF87" s="588"/>
      <c r="CG87" s="588"/>
      <c r="CH87" s="588"/>
      <c r="CI87" s="588"/>
      <c r="CJ87" s="588"/>
      <c r="CK87" s="588"/>
      <c r="CL87" s="588"/>
      <c r="CM87" s="588"/>
      <c r="CN87" s="589"/>
      <c r="CO87" s="598">
        <f>CO86</f>
        <v>0</v>
      </c>
      <c r="CP87" s="588"/>
      <c r="CQ87" s="588"/>
      <c r="CR87" s="588"/>
      <c r="CS87" s="588"/>
      <c r="CT87" s="588"/>
      <c r="CU87" s="588"/>
      <c r="CV87" s="588"/>
      <c r="CW87" s="588"/>
      <c r="CX87" s="588"/>
      <c r="CY87" s="588"/>
      <c r="CZ87" s="589"/>
      <c r="DA87" s="598">
        <f>SUM(DA86:DK86)</f>
        <v>0</v>
      </c>
      <c r="DB87" s="588"/>
      <c r="DC87" s="588"/>
      <c r="DD87" s="588"/>
      <c r="DE87" s="588"/>
      <c r="DF87" s="588"/>
      <c r="DG87" s="588"/>
      <c r="DH87" s="588"/>
      <c r="DI87" s="588"/>
      <c r="DJ87" s="588"/>
      <c r="DK87" s="589"/>
      <c r="DL87" s="585"/>
      <c r="DM87" s="586"/>
      <c r="DN87" s="586"/>
      <c r="DO87" s="586"/>
      <c r="DP87" s="586"/>
      <c r="DQ87" s="586"/>
      <c r="DR87" s="586"/>
      <c r="DS87" s="586"/>
      <c r="DT87" s="586"/>
      <c r="DU87" s="587"/>
      <c r="DV87" s="585"/>
      <c r="DW87" s="586"/>
      <c r="DX87" s="586"/>
      <c r="DY87" s="586"/>
      <c r="DZ87" s="586"/>
      <c r="EA87" s="586"/>
      <c r="EB87" s="586"/>
      <c r="EC87" s="586"/>
      <c r="ED87" s="586"/>
      <c r="EE87" s="587"/>
      <c r="EF87" s="598">
        <v>0</v>
      </c>
      <c r="EG87" s="588"/>
      <c r="EH87" s="588"/>
      <c r="EI87" s="588"/>
      <c r="EJ87" s="588"/>
      <c r="EK87" s="588"/>
      <c r="EL87" s="588"/>
      <c r="EM87" s="588"/>
      <c r="EN87" s="588"/>
      <c r="EO87" s="588"/>
      <c r="EP87" s="588"/>
      <c r="EQ87" s="589"/>
      <c r="ER87" s="585"/>
      <c r="ES87" s="586"/>
      <c r="ET87" s="586"/>
      <c r="EU87" s="586"/>
      <c r="EV87" s="586"/>
      <c r="EW87" s="586"/>
      <c r="EX87" s="586"/>
      <c r="EY87" s="586"/>
      <c r="EZ87" s="586"/>
      <c r="FA87" s="587"/>
      <c r="FB87" s="585"/>
      <c r="FC87" s="586"/>
      <c r="FD87" s="586"/>
      <c r="FE87" s="586"/>
      <c r="FF87" s="586"/>
      <c r="FG87" s="586"/>
      <c r="FH87" s="586"/>
      <c r="FI87" s="586"/>
      <c r="FJ87" s="586"/>
      <c r="FK87" s="599"/>
    </row>
    <row r="88" spans="1:167" s="45" customFormat="1" ht="14.25" customHeight="1" thickTop="1" thickBot="1">
      <c r="A88" s="695" t="s">
        <v>715</v>
      </c>
      <c r="B88" s="675"/>
      <c r="C88" s="675"/>
      <c r="D88" s="675"/>
      <c r="E88" s="675"/>
      <c r="F88" s="675"/>
      <c r="G88" s="675"/>
      <c r="H88" s="675"/>
      <c r="I88" s="675"/>
      <c r="J88" s="675"/>
      <c r="K88" s="675"/>
      <c r="L88" s="675"/>
      <c r="M88" s="675"/>
      <c r="N88" s="675"/>
      <c r="O88" s="675"/>
      <c r="P88" s="675"/>
      <c r="Q88" s="675"/>
      <c r="R88" s="675"/>
      <c r="S88" s="675"/>
      <c r="T88" s="675"/>
      <c r="U88" s="675"/>
      <c r="V88" s="675"/>
      <c r="W88" s="676"/>
      <c r="X88" s="593">
        <v>0</v>
      </c>
      <c r="Y88" s="594"/>
      <c r="Z88" s="594"/>
      <c r="AA88" s="594"/>
      <c r="AB88" s="594"/>
      <c r="AC88" s="594"/>
      <c r="AD88" s="594"/>
      <c r="AE88" s="594"/>
      <c r="AF88" s="594"/>
      <c r="AG88" s="594"/>
      <c r="AH88" s="595"/>
      <c r="AI88" s="593"/>
      <c r="AJ88" s="594"/>
      <c r="AK88" s="594"/>
      <c r="AL88" s="594"/>
      <c r="AM88" s="594"/>
      <c r="AN88" s="594"/>
      <c r="AO88" s="594"/>
      <c r="AP88" s="594"/>
      <c r="AQ88" s="594"/>
      <c r="AR88" s="595"/>
      <c r="AS88" s="593"/>
      <c r="AT88" s="594"/>
      <c r="AU88" s="594"/>
      <c r="AV88" s="594"/>
      <c r="AW88" s="594"/>
      <c r="AX88" s="594"/>
      <c r="AY88" s="594"/>
      <c r="AZ88" s="594"/>
      <c r="BA88" s="594"/>
      <c r="BB88" s="595"/>
      <c r="BC88" s="677">
        <v>1858.3</v>
      </c>
      <c r="BD88" s="678"/>
      <c r="BE88" s="678"/>
      <c r="BF88" s="678"/>
      <c r="BG88" s="678"/>
      <c r="BH88" s="678"/>
      <c r="BI88" s="678"/>
      <c r="BJ88" s="678"/>
      <c r="BK88" s="678"/>
      <c r="BL88" s="678"/>
      <c r="BM88" s="678"/>
      <c r="BN88" s="678"/>
      <c r="BO88" s="679"/>
      <c r="BP88" s="677">
        <v>0</v>
      </c>
      <c r="BQ88" s="678"/>
      <c r="BR88" s="678"/>
      <c r="BS88" s="678"/>
      <c r="BT88" s="678"/>
      <c r="BU88" s="678"/>
      <c r="BV88" s="678"/>
      <c r="BW88" s="678"/>
      <c r="BX88" s="678"/>
      <c r="BY88" s="678"/>
      <c r="BZ88" s="678"/>
      <c r="CA88" s="678"/>
      <c r="CB88" s="679"/>
      <c r="CC88" s="593">
        <v>1858.3</v>
      </c>
      <c r="CD88" s="594"/>
      <c r="CE88" s="594"/>
      <c r="CF88" s="594"/>
      <c r="CG88" s="594"/>
      <c r="CH88" s="594"/>
      <c r="CI88" s="594"/>
      <c r="CJ88" s="594"/>
      <c r="CK88" s="594"/>
      <c r="CL88" s="594"/>
      <c r="CM88" s="594"/>
      <c r="CN88" s="595"/>
      <c r="CO88" s="593">
        <v>0</v>
      </c>
      <c r="CP88" s="594"/>
      <c r="CQ88" s="594"/>
      <c r="CR88" s="594"/>
      <c r="CS88" s="594"/>
      <c r="CT88" s="594"/>
      <c r="CU88" s="594"/>
      <c r="CV88" s="594"/>
      <c r="CW88" s="594"/>
      <c r="CX88" s="594"/>
      <c r="CY88" s="594"/>
      <c r="CZ88" s="595"/>
      <c r="DA88" s="593">
        <f>X88+BC88-CC88</f>
        <v>0</v>
      </c>
      <c r="DB88" s="594"/>
      <c r="DC88" s="594"/>
      <c r="DD88" s="594"/>
      <c r="DE88" s="594"/>
      <c r="DF88" s="594"/>
      <c r="DG88" s="594"/>
      <c r="DH88" s="594"/>
      <c r="DI88" s="594"/>
      <c r="DJ88" s="594"/>
      <c r="DK88" s="595"/>
      <c r="DL88" s="593"/>
      <c r="DM88" s="594"/>
      <c r="DN88" s="594"/>
      <c r="DO88" s="594"/>
      <c r="DP88" s="594"/>
      <c r="DQ88" s="594"/>
      <c r="DR88" s="594"/>
      <c r="DS88" s="594"/>
      <c r="DT88" s="594"/>
      <c r="DU88" s="595"/>
      <c r="DV88" s="593"/>
      <c r="DW88" s="594"/>
      <c r="DX88" s="594"/>
      <c r="DY88" s="594"/>
      <c r="DZ88" s="594"/>
      <c r="EA88" s="594"/>
      <c r="EB88" s="594"/>
      <c r="EC88" s="594"/>
      <c r="ED88" s="594"/>
      <c r="EE88" s="595"/>
      <c r="EF88" s="593"/>
      <c r="EG88" s="594"/>
      <c r="EH88" s="594"/>
      <c r="EI88" s="594"/>
      <c r="EJ88" s="594"/>
      <c r="EK88" s="594"/>
      <c r="EL88" s="594"/>
      <c r="EM88" s="594"/>
      <c r="EN88" s="594"/>
      <c r="EO88" s="594"/>
      <c r="EP88" s="594"/>
      <c r="EQ88" s="595"/>
      <c r="ER88" s="593"/>
      <c r="ES88" s="594"/>
      <c r="ET88" s="594"/>
      <c r="EU88" s="594"/>
      <c r="EV88" s="594"/>
      <c r="EW88" s="594"/>
      <c r="EX88" s="594"/>
      <c r="EY88" s="594"/>
      <c r="EZ88" s="594"/>
      <c r="FA88" s="595"/>
      <c r="FB88" s="593"/>
      <c r="FC88" s="594"/>
      <c r="FD88" s="594"/>
      <c r="FE88" s="594"/>
      <c r="FF88" s="594"/>
      <c r="FG88" s="594"/>
      <c r="FH88" s="594"/>
      <c r="FI88" s="594"/>
      <c r="FJ88" s="594"/>
      <c r="FK88" s="597"/>
    </row>
    <row r="89" spans="1:167" s="45" customFormat="1" ht="21" customHeight="1" thickTop="1" thickBot="1">
      <c r="A89" s="600" t="s">
        <v>128</v>
      </c>
      <c r="B89" s="601"/>
      <c r="C89" s="601"/>
      <c r="D89" s="601"/>
      <c r="E89" s="601"/>
      <c r="F89" s="601"/>
      <c r="G89" s="601"/>
      <c r="H89" s="601"/>
      <c r="I89" s="601"/>
      <c r="J89" s="601"/>
      <c r="K89" s="601"/>
      <c r="L89" s="46"/>
      <c r="M89" s="602">
        <v>120891000</v>
      </c>
      <c r="N89" s="603"/>
      <c r="O89" s="603"/>
      <c r="P89" s="603"/>
      <c r="Q89" s="603"/>
      <c r="R89" s="603"/>
      <c r="S89" s="603"/>
      <c r="T89" s="603"/>
      <c r="U89" s="603"/>
      <c r="V89" s="603"/>
      <c r="W89" s="604"/>
      <c r="X89" s="694">
        <f>SUM(X88:AH88)</f>
        <v>0</v>
      </c>
      <c r="Y89" s="588"/>
      <c r="Z89" s="588"/>
      <c r="AA89" s="588"/>
      <c r="AB89" s="588"/>
      <c r="AC89" s="588"/>
      <c r="AD89" s="588"/>
      <c r="AE89" s="588"/>
      <c r="AF89" s="588"/>
      <c r="AG89" s="588"/>
      <c r="AH89" s="589"/>
      <c r="AI89" s="585"/>
      <c r="AJ89" s="586"/>
      <c r="AK89" s="586"/>
      <c r="AL89" s="586"/>
      <c r="AM89" s="586"/>
      <c r="AN89" s="586"/>
      <c r="AO89" s="586"/>
      <c r="AP89" s="586"/>
      <c r="AQ89" s="586"/>
      <c r="AR89" s="587"/>
      <c r="AS89" s="585"/>
      <c r="AT89" s="586"/>
      <c r="AU89" s="586"/>
      <c r="AV89" s="586"/>
      <c r="AW89" s="586"/>
      <c r="AX89" s="586"/>
      <c r="AY89" s="586"/>
      <c r="AZ89" s="586"/>
      <c r="BA89" s="586"/>
      <c r="BB89" s="587"/>
      <c r="BC89" s="598">
        <f>BC88</f>
        <v>1858.3</v>
      </c>
      <c r="BD89" s="588"/>
      <c r="BE89" s="588"/>
      <c r="BF89" s="588"/>
      <c r="BG89" s="588"/>
      <c r="BH89" s="588"/>
      <c r="BI89" s="588"/>
      <c r="BJ89" s="588"/>
      <c r="BK89" s="588"/>
      <c r="BL89" s="588"/>
      <c r="BM89" s="588"/>
      <c r="BN89" s="588"/>
      <c r="BO89" s="589"/>
      <c r="BP89" s="598">
        <f>BP88</f>
        <v>0</v>
      </c>
      <c r="BQ89" s="588"/>
      <c r="BR89" s="588"/>
      <c r="BS89" s="588"/>
      <c r="BT89" s="588"/>
      <c r="BU89" s="588"/>
      <c r="BV89" s="588"/>
      <c r="BW89" s="588"/>
      <c r="BX89" s="588"/>
      <c r="BY89" s="588"/>
      <c r="BZ89" s="588"/>
      <c r="CA89" s="588"/>
      <c r="CB89" s="589"/>
      <c r="CC89" s="598">
        <f>CC88</f>
        <v>1858.3</v>
      </c>
      <c r="CD89" s="588"/>
      <c r="CE89" s="588"/>
      <c r="CF89" s="588"/>
      <c r="CG89" s="588"/>
      <c r="CH89" s="588"/>
      <c r="CI89" s="588"/>
      <c r="CJ89" s="588"/>
      <c r="CK89" s="588"/>
      <c r="CL89" s="588"/>
      <c r="CM89" s="588"/>
      <c r="CN89" s="589"/>
      <c r="CO89" s="598">
        <f>CO88</f>
        <v>0</v>
      </c>
      <c r="CP89" s="588"/>
      <c r="CQ89" s="588"/>
      <c r="CR89" s="588"/>
      <c r="CS89" s="588"/>
      <c r="CT89" s="588"/>
      <c r="CU89" s="588"/>
      <c r="CV89" s="588"/>
      <c r="CW89" s="588"/>
      <c r="CX89" s="588"/>
      <c r="CY89" s="588"/>
      <c r="CZ89" s="589"/>
      <c r="DA89" s="598">
        <f>SUM(DA88:DK88)</f>
        <v>0</v>
      </c>
      <c r="DB89" s="588"/>
      <c r="DC89" s="588"/>
      <c r="DD89" s="588"/>
      <c r="DE89" s="588"/>
      <c r="DF89" s="588"/>
      <c r="DG89" s="588"/>
      <c r="DH89" s="588"/>
      <c r="DI89" s="588"/>
      <c r="DJ89" s="588"/>
      <c r="DK89" s="589"/>
      <c r="DL89" s="585"/>
      <c r="DM89" s="586"/>
      <c r="DN89" s="586"/>
      <c r="DO89" s="586"/>
      <c r="DP89" s="586"/>
      <c r="DQ89" s="586"/>
      <c r="DR89" s="586"/>
      <c r="DS89" s="586"/>
      <c r="DT89" s="586"/>
      <c r="DU89" s="587"/>
      <c r="DV89" s="585"/>
      <c r="DW89" s="586"/>
      <c r="DX89" s="586"/>
      <c r="DY89" s="586"/>
      <c r="DZ89" s="586"/>
      <c r="EA89" s="586"/>
      <c r="EB89" s="586"/>
      <c r="EC89" s="586"/>
      <c r="ED89" s="586"/>
      <c r="EE89" s="587"/>
      <c r="EF89" s="598">
        <v>0</v>
      </c>
      <c r="EG89" s="588"/>
      <c r="EH89" s="588"/>
      <c r="EI89" s="588"/>
      <c r="EJ89" s="588"/>
      <c r="EK89" s="588"/>
      <c r="EL89" s="588"/>
      <c r="EM89" s="588"/>
      <c r="EN89" s="588"/>
      <c r="EO89" s="588"/>
      <c r="EP89" s="588"/>
      <c r="EQ89" s="589"/>
      <c r="ER89" s="585"/>
      <c r="ES89" s="586"/>
      <c r="ET89" s="586"/>
      <c r="EU89" s="586"/>
      <c r="EV89" s="586"/>
      <c r="EW89" s="586"/>
      <c r="EX89" s="586"/>
      <c r="EY89" s="586"/>
      <c r="EZ89" s="586"/>
      <c r="FA89" s="587"/>
      <c r="FB89" s="585"/>
      <c r="FC89" s="586"/>
      <c r="FD89" s="586"/>
      <c r="FE89" s="586"/>
      <c r="FF89" s="586"/>
      <c r="FG89" s="586"/>
      <c r="FH89" s="586"/>
      <c r="FI89" s="586"/>
      <c r="FJ89" s="586"/>
      <c r="FK89" s="599"/>
    </row>
    <row r="90" spans="1:167" s="45" customFormat="1" ht="36" customHeight="1" thickTop="1" thickBot="1">
      <c r="A90" s="600" t="s">
        <v>713</v>
      </c>
      <c r="B90" s="601"/>
      <c r="C90" s="601"/>
      <c r="D90" s="601"/>
      <c r="E90" s="601"/>
      <c r="F90" s="601"/>
      <c r="G90" s="601"/>
      <c r="H90" s="601"/>
      <c r="I90" s="601"/>
      <c r="J90" s="601"/>
      <c r="K90" s="601"/>
      <c r="L90" s="46"/>
      <c r="M90" s="602">
        <v>120800000</v>
      </c>
      <c r="N90" s="603"/>
      <c r="O90" s="603"/>
      <c r="P90" s="603"/>
      <c r="Q90" s="603"/>
      <c r="R90" s="603"/>
      <c r="S90" s="603"/>
      <c r="T90" s="603"/>
      <c r="U90" s="603"/>
      <c r="V90" s="603"/>
      <c r="W90" s="604"/>
      <c r="X90" s="588">
        <f>X79+X81+X83+X85+X87+X89</f>
        <v>0</v>
      </c>
      <c r="Y90" s="588"/>
      <c r="Z90" s="588"/>
      <c r="AA90" s="588"/>
      <c r="AB90" s="588"/>
      <c r="AC90" s="588"/>
      <c r="AD90" s="588"/>
      <c r="AE90" s="588"/>
      <c r="AF90" s="588"/>
      <c r="AG90" s="588"/>
      <c r="AH90" s="589"/>
      <c r="AI90" s="585"/>
      <c r="AJ90" s="586"/>
      <c r="AK90" s="586"/>
      <c r="AL90" s="586"/>
      <c r="AM90" s="586"/>
      <c r="AN90" s="586"/>
      <c r="AO90" s="586"/>
      <c r="AP90" s="586"/>
      <c r="AQ90" s="586"/>
      <c r="AR90" s="587"/>
      <c r="AS90" s="585"/>
      <c r="AT90" s="586"/>
      <c r="AU90" s="586"/>
      <c r="AV90" s="586"/>
      <c r="AW90" s="586"/>
      <c r="AX90" s="586"/>
      <c r="AY90" s="586"/>
      <c r="AZ90" s="586"/>
      <c r="BA90" s="586"/>
      <c r="BB90" s="587"/>
      <c r="BC90" s="598">
        <f>BC79+BC81+BC83+BC85+BC87+BC89</f>
        <v>258342.74</v>
      </c>
      <c r="BD90" s="588"/>
      <c r="BE90" s="588"/>
      <c r="BF90" s="588"/>
      <c r="BG90" s="588"/>
      <c r="BH90" s="588"/>
      <c r="BI90" s="588"/>
      <c r="BJ90" s="588"/>
      <c r="BK90" s="588"/>
      <c r="BL90" s="588"/>
      <c r="BM90" s="588"/>
      <c r="BN90" s="588"/>
      <c r="BO90" s="589"/>
      <c r="BP90" s="598">
        <f>BP79+BP81+BP83+BP85+BP87+BP89</f>
        <v>0</v>
      </c>
      <c r="BQ90" s="588"/>
      <c r="BR90" s="588"/>
      <c r="BS90" s="588"/>
      <c r="BT90" s="588"/>
      <c r="BU90" s="588"/>
      <c r="BV90" s="588"/>
      <c r="BW90" s="588"/>
      <c r="BX90" s="588"/>
      <c r="BY90" s="588"/>
      <c r="BZ90" s="588"/>
      <c r="CA90" s="588"/>
      <c r="CB90" s="589"/>
      <c r="CC90" s="598">
        <f>CC79+CC81+CC83+CC85+CC87+CC89</f>
        <v>258342.74</v>
      </c>
      <c r="CD90" s="588"/>
      <c r="CE90" s="588"/>
      <c r="CF90" s="588"/>
      <c r="CG90" s="588"/>
      <c r="CH90" s="588"/>
      <c r="CI90" s="588"/>
      <c r="CJ90" s="588"/>
      <c r="CK90" s="588"/>
      <c r="CL90" s="588"/>
      <c r="CM90" s="588"/>
      <c r="CN90" s="589"/>
      <c r="CO90" s="598">
        <f>CO79+CO81+CO83+CO85+CO87+CO89</f>
        <v>0</v>
      </c>
      <c r="CP90" s="588"/>
      <c r="CQ90" s="588"/>
      <c r="CR90" s="588"/>
      <c r="CS90" s="588"/>
      <c r="CT90" s="588"/>
      <c r="CU90" s="588"/>
      <c r="CV90" s="588"/>
      <c r="CW90" s="588"/>
      <c r="CX90" s="588"/>
      <c r="CY90" s="588"/>
      <c r="CZ90" s="589"/>
      <c r="DA90" s="588">
        <f>DA79+DA81+DA83+DA85+DA87+DA89</f>
        <v>0</v>
      </c>
      <c r="DB90" s="588"/>
      <c r="DC90" s="588"/>
      <c r="DD90" s="588"/>
      <c r="DE90" s="588"/>
      <c r="DF90" s="588"/>
      <c r="DG90" s="588"/>
      <c r="DH90" s="588"/>
      <c r="DI90" s="588"/>
      <c r="DJ90" s="588"/>
      <c r="DK90" s="589"/>
      <c r="DL90" s="585"/>
      <c r="DM90" s="586"/>
      <c r="DN90" s="586"/>
      <c r="DO90" s="586"/>
      <c r="DP90" s="586"/>
      <c r="DQ90" s="586"/>
      <c r="DR90" s="586"/>
      <c r="DS90" s="586"/>
      <c r="DT90" s="586"/>
      <c r="DU90" s="587"/>
      <c r="DV90" s="585"/>
      <c r="DW90" s="586"/>
      <c r="DX90" s="586"/>
      <c r="DY90" s="586"/>
      <c r="DZ90" s="586"/>
      <c r="EA90" s="586"/>
      <c r="EB90" s="586"/>
      <c r="EC90" s="586"/>
      <c r="ED90" s="586"/>
      <c r="EE90" s="587"/>
      <c r="EF90" s="588">
        <f>X90</f>
        <v>0</v>
      </c>
      <c r="EG90" s="588"/>
      <c r="EH90" s="588"/>
      <c r="EI90" s="588"/>
      <c r="EJ90" s="588"/>
      <c r="EK90" s="588"/>
      <c r="EL90" s="588"/>
      <c r="EM90" s="588"/>
      <c r="EN90" s="588"/>
      <c r="EO90" s="588"/>
      <c r="EP90" s="588"/>
      <c r="EQ90" s="589"/>
      <c r="ER90" s="585"/>
      <c r="ES90" s="586"/>
      <c r="ET90" s="586"/>
      <c r="EU90" s="586"/>
      <c r="EV90" s="586"/>
      <c r="EW90" s="586"/>
      <c r="EX90" s="586"/>
      <c r="EY90" s="586"/>
      <c r="EZ90" s="586"/>
      <c r="FA90" s="587"/>
      <c r="FB90" s="585"/>
      <c r="FC90" s="586"/>
      <c r="FD90" s="586"/>
      <c r="FE90" s="586"/>
      <c r="FF90" s="586"/>
      <c r="FG90" s="586"/>
      <c r="FH90" s="586"/>
      <c r="FI90" s="586"/>
      <c r="FJ90" s="586"/>
      <c r="FK90" s="599"/>
    </row>
    <row r="91" spans="1:167" s="45" customFormat="1" ht="14.25" customHeight="1" thickTop="1" thickBot="1">
      <c r="A91" s="695" t="s">
        <v>716</v>
      </c>
      <c r="B91" s="675"/>
      <c r="C91" s="675"/>
      <c r="D91" s="675"/>
      <c r="E91" s="675"/>
      <c r="F91" s="675"/>
      <c r="G91" s="675"/>
      <c r="H91" s="675"/>
      <c r="I91" s="675"/>
      <c r="J91" s="675"/>
      <c r="K91" s="675"/>
      <c r="L91" s="675"/>
      <c r="M91" s="675"/>
      <c r="N91" s="675"/>
      <c r="O91" s="675"/>
      <c r="P91" s="675"/>
      <c r="Q91" s="675"/>
      <c r="R91" s="675"/>
      <c r="S91" s="675"/>
      <c r="T91" s="675"/>
      <c r="U91" s="675"/>
      <c r="V91" s="675"/>
      <c r="W91" s="676"/>
      <c r="X91" s="593">
        <v>0</v>
      </c>
      <c r="Y91" s="594"/>
      <c r="Z91" s="594"/>
      <c r="AA91" s="594"/>
      <c r="AB91" s="594"/>
      <c r="AC91" s="594"/>
      <c r="AD91" s="594"/>
      <c r="AE91" s="594"/>
      <c r="AF91" s="594"/>
      <c r="AG91" s="594"/>
      <c r="AH91" s="595"/>
      <c r="AI91" s="593"/>
      <c r="AJ91" s="594"/>
      <c r="AK91" s="594"/>
      <c r="AL91" s="594"/>
      <c r="AM91" s="594"/>
      <c r="AN91" s="594"/>
      <c r="AO91" s="594"/>
      <c r="AP91" s="594"/>
      <c r="AQ91" s="594"/>
      <c r="AR91" s="595"/>
      <c r="AS91" s="593"/>
      <c r="AT91" s="594"/>
      <c r="AU91" s="594"/>
      <c r="AV91" s="594"/>
      <c r="AW91" s="594"/>
      <c r="AX91" s="594"/>
      <c r="AY91" s="594"/>
      <c r="AZ91" s="594"/>
      <c r="BA91" s="594"/>
      <c r="BB91" s="595"/>
      <c r="BC91" s="677">
        <f>263+27686.4</f>
        <v>27949.4</v>
      </c>
      <c r="BD91" s="678"/>
      <c r="BE91" s="678"/>
      <c r="BF91" s="678"/>
      <c r="BG91" s="678"/>
      <c r="BH91" s="678"/>
      <c r="BI91" s="678"/>
      <c r="BJ91" s="678"/>
      <c r="BK91" s="678"/>
      <c r="BL91" s="678"/>
      <c r="BM91" s="678"/>
      <c r="BN91" s="678"/>
      <c r="BO91" s="679"/>
      <c r="BP91" s="677">
        <v>0</v>
      </c>
      <c r="BQ91" s="678"/>
      <c r="BR91" s="678"/>
      <c r="BS91" s="678"/>
      <c r="BT91" s="678"/>
      <c r="BU91" s="678"/>
      <c r="BV91" s="678"/>
      <c r="BW91" s="678"/>
      <c r="BX91" s="678"/>
      <c r="BY91" s="678"/>
      <c r="BZ91" s="678"/>
      <c r="CA91" s="678"/>
      <c r="CB91" s="679"/>
      <c r="CC91" s="593">
        <v>263</v>
      </c>
      <c r="CD91" s="594"/>
      <c r="CE91" s="594"/>
      <c r="CF91" s="594"/>
      <c r="CG91" s="594"/>
      <c r="CH91" s="594"/>
      <c r="CI91" s="594"/>
      <c r="CJ91" s="594"/>
      <c r="CK91" s="594"/>
      <c r="CL91" s="594"/>
      <c r="CM91" s="594"/>
      <c r="CN91" s="595"/>
      <c r="CO91" s="593">
        <v>0</v>
      </c>
      <c r="CP91" s="594"/>
      <c r="CQ91" s="594"/>
      <c r="CR91" s="594"/>
      <c r="CS91" s="594"/>
      <c r="CT91" s="594"/>
      <c r="CU91" s="594"/>
      <c r="CV91" s="594"/>
      <c r="CW91" s="594"/>
      <c r="CX91" s="594"/>
      <c r="CY91" s="594"/>
      <c r="CZ91" s="595"/>
      <c r="DA91" s="593">
        <f>X91+BC91-CC91</f>
        <v>27686.400000000001</v>
      </c>
      <c r="DB91" s="594"/>
      <c r="DC91" s="594"/>
      <c r="DD91" s="594"/>
      <c r="DE91" s="594"/>
      <c r="DF91" s="594"/>
      <c r="DG91" s="594"/>
      <c r="DH91" s="594"/>
      <c r="DI91" s="594"/>
      <c r="DJ91" s="594"/>
      <c r="DK91" s="595"/>
      <c r="DL91" s="593"/>
      <c r="DM91" s="594"/>
      <c r="DN91" s="594"/>
      <c r="DO91" s="594"/>
      <c r="DP91" s="594"/>
      <c r="DQ91" s="594"/>
      <c r="DR91" s="594"/>
      <c r="DS91" s="594"/>
      <c r="DT91" s="594"/>
      <c r="DU91" s="595"/>
      <c r="DV91" s="593"/>
      <c r="DW91" s="594"/>
      <c r="DX91" s="594"/>
      <c r="DY91" s="594"/>
      <c r="DZ91" s="594"/>
      <c r="EA91" s="594"/>
      <c r="EB91" s="594"/>
      <c r="EC91" s="594"/>
      <c r="ED91" s="594"/>
      <c r="EE91" s="595"/>
      <c r="EF91" s="593">
        <v>0</v>
      </c>
      <c r="EG91" s="594"/>
      <c r="EH91" s="594"/>
      <c r="EI91" s="594"/>
      <c r="EJ91" s="594"/>
      <c r="EK91" s="594"/>
      <c r="EL91" s="594"/>
      <c r="EM91" s="594"/>
      <c r="EN91" s="594"/>
      <c r="EO91" s="594"/>
      <c r="EP91" s="594"/>
      <c r="EQ91" s="595"/>
      <c r="ER91" s="593"/>
      <c r="ES91" s="594"/>
      <c r="ET91" s="594"/>
      <c r="EU91" s="594"/>
      <c r="EV91" s="594"/>
      <c r="EW91" s="594"/>
      <c r="EX91" s="594"/>
      <c r="EY91" s="594"/>
      <c r="EZ91" s="594"/>
      <c r="FA91" s="595"/>
      <c r="FB91" s="593"/>
      <c r="FC91" s="594"/>
      <c r="FD91" s="594"/>
      <c r="FE91" s="594"/>
      <c r="FF91" s="594"/>
      <c r="FG91" s="594"/>
      <c r="FH91" s="594"/>
      <c r="FI91" s="594"/>
      <c r="FJ91" s="594"/>
      <c r="FK91" s="597"/>
    </row>
    <row r="92" spans="1:167" s="45" customFormat="1" ht="21" customHeight="1" thickTop="1" thickBot="1">
      <c r="A92" s="600" t="s">
        <v>128</v>
      </c>
      <c r="B92" s="601"/>
      <c r="C92" s="601"/>
      <c r="D92" s="601"/>
      <c r="E92" s="601"/>
      <c r="F92" s="601"/>
      <c r="G92" s="601"/>
      <c r="H92" s="601"/>
      <c r="I92" s="601"/>
      <c r="J92" s="601"/>
      <c r="K92" s="601"/>
      <c r="L92" s="46"/>
      <c r="M92" s="602">
        <v>120930000</v>
      </c>
      <c r="N92" s="603"/>
      <c r="O92" s="603"/>
      <c r="P92" s="603"/>
      <c r="Q92" s="603"/>
      <c r="R92" s="603"/>
      <c r="S92" s="603"/>
      <c r="T92" s="603"/>
      <c r="U92" s="603"/>
      <c r="V92" s="603"/>
      <c r="W92" s="604"/>
      <c r="X92" s="694">
        <f>X91</f>
        <v>0</v>
      </c>
      <c r="Y92" s="588"/>
      <c r="Z92" s="588"/>
      <c r="AA92" s="588"/>
      <c r="AB92" s="588"/>
      <c r="AC92" s="588"/>
      <c r="AD92" s="588"/>
      <c r="AE92" s="588"/>
      <c r="AF92" s="588"/>
      <c r="AG92" s="588"/>
      <c r="AH92" s="589"/>
      <c r="AI92" s="585"/>
      <c r="AJ92" s="586"/>
      <c r="AK92" s="586"/>
      <c r="AL92" s="586"/>
      <c r="AM92" s="586"/>
      <c r="AN92" s="586"/>
      <c r="AO92" s="586"/>
      <c r="AP92" s="586"/>
      <c r="AQ92" s="586"/>
      <c r="AR92" s="587"/>
      <c r="AS92" s="585"/>
      <c r="AT92" s="586"/>
      <c r="AU92" s="586"/>
      <c r="AV92" s="586"/>
      <c r="AW92" s="586"/>
      <c r="AX92" s="586"/>
      <c r="AY92" s="586"/>
      <c r="AZ92" s="586"/>
      <c r="BA92" s="586"/>
      <c r="BB92" s="587"/>
      <c r="BC92" s="598">
        <f>BC91</f>
        <v>27949.4</v>
      </c>
      <c r="BD92" s="588"/>
      <c r="BE92" s="588"/>
      <c r="BF92" s="588"/>
      <c r="BG92" s="588"/>
      <c r="BH92" s="588"/>
      <c r="BI92" s="588"/>
      <c r="BJ92" s="588"/>
      <c r="BK92" s="588"/>
      <c r="BL92" s="588"/>
      <c r="BM92" s="588"/>
      <c r="BN92" s="588"/>
      <c r="BO92" s="589"/>
      <c r="BP92" s="598">
        <f>BP91</f>
        <v>0</v>
      </c>
      <c r="BQ92" s="588"/>
      <c r="BR92" s="588"/>
      <c r="BS92" s="588"/>
      <c r="BT92" s="588"/>
      <c r="BU92" s="588"/>
      <c r="BV92" s="588"/>
      <c r="BW92" s="588"/>
      <c r="BX92" s="588"/>
      <c r="BY92" s="588"/>
      <c r="BZ92" s="588"/>
      <c r="CA92" s="588"/>
      <c r="CB92" s="589"/>
      <c r="CC92" s="598">
        <f>CC91</f>
        <v>263</v>
      </c>
      <c r="CD92" s="588"/>
      <c r="CE92" s="588"/>
      <c r="CF92" s="588"/>
      <c r="CG92" s="588"/>
      <c r="CH92" s="588"/>
      <c r="CI92" s="588"/>
      <c r="CJ92" s="588"/>
      <c r="CK92" s="588"/>
      <c r="CL92" s="588"/>
      <c r="CM92" s="588"/>
      <c r="CN92" s="589"/>
      <c r="CO92" s="598">
        <f>CO91</f>
        <v>0</v>
      </c>
      <c r="CP92" s="588"/>
      <c r="CQ92" s="588"/>
      <c r="CR92" s="588"/>
      <c r="CS92" s="588"/>
      <c r="CT92" s="588"/>
      <c r="CU92" s="588"/>
      <c r="CV92" s="588"/>
      <c r="CW92" s="588"/>
      <c r="CX92" s="588"/>
      <c r="CY92" s="588"/>
      <c r="CZ92" s="589"/>
      <c r="DA92" s="598">
        <f>DA91</f>
        <v>27686.400000000001</v>
      </c>
      <c r="DB92" s="588"/>
      <c r="DC92" s="588"/>
      <c r="DD92" s="588"/>
      <c r="DE92" s="588"/>
      <c r="DF92" s="588"/>
      <c r="DG92" s="588"/>
      <c r="DH92" s="588"/>
      <c r="DI92" s="588"/>
      <c r="DJ92" s="588"/>
      <c r="DK92" s="589"/>
      <c r="DL92" s="585"/>
      <c r="DM92" s="586"/>
      <c r="DN92" s="586"/>
      <c r="DO92" s="586"/>
      <c r="DP92" s="586"/>
      <c r="DQ92" s="586"/>
      <c r="DR92" s="586"/>
      <c r="DS92" s="586"/>
      <c r="DT92" s="586"/>
      <c r="DU92" s="587"/>
      <c r="DV92" s="585"/>
      <c r="DW92" s="586"/>
      <c r="DX92" s="586"/>
      <c r="DY92" s="586"/>
      <c r="DZ92" s="586"/>
      <c r="EA92" s="586"/>
      <c r="EB92" s="586"/>
      <c r="EC92" s="586"/>
      <c r="ED92" s="586"/>
      <c r="EE92" s="587"/>
      <c r="EF92" s="598">
        <f>EF91</f>
        <v>0</v>
      </c>
      <c r="EG92" s="588"/>
      <c r="EH92" s="588"/>
      <c r="EI92" s="588"/>
      <c r="EJ92" s="588"/>
      <c r="EK92" s="588"/>
      <c r="EL92" s="588"/>
      <c r="EM92" s="588"/>
      <c r="EN92" s="588"/>
      <c r="EO92" s="588"/>
      <c r="EP92" s="588"/>
      <c r="EQ92" s="589"/>
      <c r="ER92" s="585"/>
      <c r="ES92" s="586"/>
      <c r="ET92" s="586"/>
      <c r="EU92" s="586"/>
      <c r="EV92" s="586"/>
      <c r="EW92" s="586"/>
      <c r="EX92" s="586"/>
      <c r="EY92" s="586"/>
      <c r="EZ92" s="586"/>
      <c r="FA92" s="587"/>
      <c r="FB92" s="585"/>
      <c r="FC92" s="586"/>
      <c r="FD92" s="586"/>
      <c r="FE92" s="586"/>
      <c r="FF92" s="586"/>
      <c r="FG92" s="586"/>
      <c r="FH92" s="586"/>
      <c r="FI92" s="586"/>
      <c r="FJ92" s="586"/>
      <c r="FK92" s="599"/>
    </row>
    <row r="93" spans="1:167" s="45" customFormat="1" ht="14.25" customHeight="1" thickTop="1" thickBot="1">
      <c r="A93" s="695" t="s">
        <v>717</v>
      </c>
      <c r="B93" s="675"/>
      <c r="C93" s="675"/>
      <c r="D93" s="675"/>
      <c r="E93" s="675"/>
      <c r="F93" s="675"/>
      <c r="G93" s="675"/>
      <c r="H93" s="675"/>
      <c r="I93" s="675"/>
      <c r="J93" s="675"/>
      <c r="K93" s="675"/>
      <c r="L93" s="675"/>
      <c r="M93" s="675"/>
      <c r="N93" s="675"/>
      <c r="O93" s="675"/>
      <c r="P93" s="675"/>
      <c r="Q93" s="675"/>
      <c r="R93" s="675"/>
      <c r="S93" s="675"/>
      <c r="T93" s="675"/>
      <c r="U93" s="675"/>
      <c r="V93" s="675"/>
      <c r="W93" s="676"/>
      <c r="X93" s="593">
        <v>0</v>
      </c>
      <c r="Y93" s="594"/>
      <c r="Z93" s="594"/>
      <c r="AA93" s="594"/>
      <c r="AB93" s="594"/>
      <c r="AC93" s="594"/>
      <c r="AD93" s="594"/>
      <c r="AE93" s="594"/>
      <c r="AF93" s="594"/>
      <c r="AG93" s="594"/>
      <c r="AH93" s="595"/>
      <c r="AI93" s="593"/>
      <c r="AJ93" s="594"/>
      <c r="AK93" s="594"/>
      <c r="AL93" s="594"/>
      <c r="AM93" s="594"/>
      <c r="AN93" s="594"/>
      <c r="AO93" s="594"/>
      <c r="AP93" s="594"/>
      <c r="AQ93" s="594"/>
      <c r="AR93" s="595"/>
      <c r="AS93" s="593"/>
      <c r="AT93" s="594"/>
      <c r="AU93" s="594"/>
      <c r="AV93" s="594"/>
      <c r="AW93" s="594"/>
      <c r="AX93" s="594"/>
      <c r="AY93" s="594"/>
      <c r="AZ93" s="594"/>
      <c r="BA93" s="594"/>
      <c r="BB93" s="595"/>
      <c r="BC93" s="578">
        <v>285152.51</v>
      </c>
      <c r="BD93" s="579"/>
      <c r="BE93" s="579"/>
      <c r="BF93" s="579"/>
      <c r="BG93" s="579"/>
      <c r="BH93" s="579"/>
      <c r="BI93" s="579"/>
      <c r="BJ93" s="579"/>
      <c r="BK93" s="579"/>
      <c r="BL93" s="579"/>
      <c r="BM93" s="579"/>
      <c r="BN93" s="579"/>
      <c r="BO93" s="580"/>
      <c r="BP93" s="578">
        <v>0</v>
      </c>
      <c r="BQ93" s="579"/>
      <c r="BR93" s="579"/>
      <c r="BS93" s="579"/>
      <c r="BT93" s="579"/>
      <c r="BU93" s="579"/>
      <c r="BV93" s="579"/>
      <c r="BW93" s="579"/>
      <c r="BX93" s="579"/>
      <c r="BY93" s="579"/>
      <c r="BZ93" s="579"/>
      <c r="CA93" s="579"/>
      <c r="CB93" s="580"/>
      <c r="CC93" s="593">
        <v>285152.51</v>
      </c>
      <c r="CD93" s="594"/>
      <c r="CE93" s="594"/>
      <c r="CF93" s="594"/>
      <c r="CG93" s="594"/>
      <c r="CH93" s="594"/>
      <c r="CI93" s="594"/>
      <c r="CJ93" s="594"/>
      <c r="CK93" s="594"/>
      <c r="CL93" s="594"/>
      <c r="CM93" s="594"/>
      <c r="CN93" s="595"/>
      <c r="CO93" s="593">
        <v>0</v>
      </c>
      <c r="CP93" s="594"/>
      <c r="CQ93" s="594"/>
      <c r="CR93" s="594"/>
      <c r="CS93" s="594"/>
      <c r="CT93" s="594"/>
      <c r="CU93" s="594"/>
      <c r="CV93" s="594"/>
      <c r="CW93" s="594"/>
      <c r="CX93" s="594"/>
      <c r="CY93" s="594"/>
      <c r="CZ93" s="595"/>
      <c r="DA93" s="593">
        <f>X93+BC93-CC93</f>
        <v>0</v>
      </c>
      <c r="DB93" s="594"/>
      <c r="DC93" s="594"/>
      <c r="DD93" s="594"/>
      <c r="DE93" s="594"/>
      <c r="DF93" s="594"/>
      <c r="DG93" s="594"/>
      <c r="DH93" s="594"/>
      <c r="DI93" s="594"/>
      <c r="DJ93" s="594"/>
      <c r="DK93" s="595"/>
      <c r="DL93" s="593"/>
      <c r="DM93" s="594"/>
      <c r="DN93" s="594"/>
      <c r="DO93" s="594"/>
      <c r="DP93" s="594"/>
      <c r="DQ93" s="594"/>
      <c r="DR93" s="594"/>
      <c r="DS93" s="594"/>
      <c r="DT93" s="594"/>
      <c r="DU93" s="595"/>
      <c r="DV93" s="593"/>
      <c r="DW93" s="594"/>
      <c r="DX93" s="594"/>
      <c r="DY93" s="594"/>
      <c r="DZ93" s="594"/>
      <c r="EA93" s="594"/>
      <c r="EB93" s="594"/>
      <c r="EC93" s="594"/>
      <c r="ED93" s="594"/>
      <c r="EE93" s="595"/>
      <c r="EF93" s="593"/>
      <c r="EG93" s="594"/>
      <c r="EH93" s="594"/>
      <c r="EI93" s="594"/>
      <c r="EJ93" s="594"/>
      <c r="EK93" s="594"/>
      <c r="EL93" s="594"/>
      <c r="EM93" s="594"/>
      <c r="EN93" s="594"/>
      <c r="EO93" s="594"/>
      <c r="EP93" s="594"/>
      <c r="EQ93" s="595"/>
      <c r="ER93" s="593"/>
      <c r="ES93" s="594"/>
      <c r="ET93" s="594"/>
      <c r="EU93" s="594"/>
      <c r="EV93" s="594"/>
      <c r="EW93" s="594"/>
      <c r="EX93" s="594"/>
      <c r="EY93" s="594"/>
      <c r="EZ93" s="594"/>
      <c r="FA93" s="595"/>
      <c r="FB93" s="593"/>
      <c r="FC93" s="594"/>
      <c r="FD93" s="594"/>
      <c r="FE93" s="594"/>
      <c r="FF93" s="594"/>
      <c r="FG93" s="594"/>
      <c r="FH93" s="594"/>
      <c r="FI93" s="594"/>
      <c r="FJ93" s="594"/>
      <c r="FK93" s="597"/>
    </row>
    <row r="94" spans="1:167" s="45" customFormat="1" ht="21" customHeight="1" thickTop="1" thickBot="1">
      <c r="A94" s="600" t="s">
        <v>128</v>
      </c>
      <c r="B94" s="601"/>
      <c r="C94" s="601"/>
      <c r="D94" s="601"/>
      <c r="E94" s="601"/>
      <c r="F94" s="601"/>
      <c r="G94" s="601"/>
      <c r="H94" s="601"/>
      <c r="I94" s="601"/>
      <c r="J94" s="601"/>
      <c r="K94" s="601"/>
      <c r="L94" s="46"/>
      <c r="M94" s="602">
        <v>120940000</v>
      </c>
      <c r="N94" s="603"/>
      <c r="O94" s="603"/>
      <c r="P94" s="603"/>
      <c r="Q94" s="603"/>
      <c r="R94" s="603"/>
      <c r="S94" s="603"/>
      <c r="T94" s="603"/>
      <c r="U94" s="603"/>
      <c r="V94" s="603"/>
      <c r="W94" s="604"/>
      <c r="X94" s="694">
        <f>X93</f>
        <v>0</v>
      </c>
      <c r="Y94" s="588"/>
      <c r="Z94" s="588"/>
      <c r="AA94" s="588"/>
      <c r="AB94" s="588"/>
      <c r="AC94" s="588"/>
      <c r="AD94" s="588"/>
      <c r="AE94" s="588"/>
      <c r="AF94" s="588"/>
      <c r="AG94" s="588"/>
      <c r="AH94" s="589"/>
      <c r="AI94" s="585"/>
      <c r="AJ94" s="586"/>
      <c r="AK94" s="586"/>
      <c r="AL94" s="586"/>
      <c r="AM94" s="586"/>
      <c r="AN94" s="586"/>
      <c r="AO94" s="586"/>
      <c r="AP94" s="586"/>
      <c r="AQ94" s="586"/>
      <c r="AR94" s="587"/>
      <c r="AS94" s="585"/>
      <c r="AT94" s="586"/>
      <c r="AU94" s="586"/>
      <c r="AV94" s="586"/>
      <c r="AW94" s="586"/>
      <c r="AX94" s="586"/>
      <c r="AY94" s="586"/>
      <c r="AZ94" s="586"/>
      <c r="BA94" s="586"/>
      <c r="BB94" s="587"/>
      <c r="BC94" s="598">
        <f>BC93</f>
        <v>285152.51</v>
      </c>
      <c r="BD94" s="588"/>
      <c r="BE94" s="588"/>
      <c r="BF94" s="588"/>
      <c r="BG94" s="588"/>
      <c r="BH94" s="588"/>
      <c r="BI94" s="588"/>
      <c r="BJ94" s="588"/>
      <c r="BK94" s="588"/>
      <c r="BL94" s="588"/>
      <c r="BM94" s="588"/>
      <c r="BN94" s="588"/>
      <c r="BO94" s="589"/>
      <c r="BP94" s="598">
        <f>BP93</f>
        <v>0</v>
      </c>
      <c r="BQ94" s="588"/>
      <c r="BR94" s="588"/>
      <c r="BS94" s="588"/>
      <c r="BT94" s="588"/>
      <c r="BU94" s="588"/>
      <c r="BV94" s="588"/>
      <c r="BW94" s="588"/>
      <c r="BX94" s="588"/>
      <c r="BY94" s="588"/>
      <c r="BZ94" s="588"/>
      <c r="CA94" s="588"/>
      <c r="CB94" s="589"/>
      <c r="CC94" s="598">
        <f>CC93</f>
        <v>285152.51</v>
      </c>
      <c r="CD94" s="588"/>
      <c r="CE94" s="588"/>
      <c r="CF94" s="588"/>
      <c r="CG94" s="588"/>
      <c r="CH94" s="588"/>
      <c r="CI94" s="588"/>
      <c r="CJ94" s="588"/>
      <c r="CK94" s="588"/>
      <c r="CL94" s="588"/>
      <c r="CM94" s="588"/>
      <c r="CN94" s="589"/>
      <c r="CO94" s="598">
        <f>CO93</f>
        <v>0</v>
      </c>
      <c r="CP94" s="588"/>
      <c r="CQ94" s="588"/>
      <c r="CR94" s="588"/>
      <c r="CS94" s="588"/>
      <c r="CT94" s="588"/>
      <c r="CU94" s="588"/>
      <c r="CV94" s="588"/>
      <c r="CW94" s="588"/>
      <c r="CX94" s="588"/>
      <c r="CY94" s="588"/>
      <c r="CZ94" s="589"/>
      <c r="DA94" s="598">
        <f>DA93</f>
        <v>0</v>
      </c>
      <c r="DB94" s="588"/>
      <c r="DC94" s="588"/>
      <c r="DD94" s="588"/>
      <c r="DE94" s="588"/>
      <c r="DF94" s="588"/>
      <c r="DG94" s="588"/>
      <c r="DH94" s="588"/>
      <c r="DI94" s="588"/>
      <c r="DJ94" s="588"/>
      <c r="DK94" s="589"/>
      <c r="DL94" s="585"/>
      <c r="DM94" s="586"/>
      <c r="DN94" s="586"/>
      <c r="DO94" s="586"/>
      <c r="DP94" s="586"/>
      <c r="DQ94" s="586"/>
      <c r="DR94" s="586"/>
      <c r="DS94" s="586"/>
      <c r="DT94" s="586"/>
      <c r="DU94" s="587"/>
      <c r="DV94" s="585"/>
      <c r="DW94" s="586"/>
      <c r="DX94" s="586"/>
      <c r="DY94" s="586"/>
      <c r="DZ94" s="586"/>
      <c r="EA94" s="586"/>
      <c r="EB94" s="586"/>
      <c r="EC94" s="586"/>
      <c r="ED94" s="586"/>
      <c r="EE94" s="587"/>
      <c r="EF94" s="598">
        <f>EF93</f>
        <v>0</v>
      </c>
      <c r="EG94" s="588"/>
      <c r="EH94" s="588"/>
      <c r="EI94" s="588"/>
      <c r="EJ94" s="588"/>
      <c r="EK94" s="588"/>
      <c r="EL94" s="588"/>
      <c r="EM94" s="588"/>
      <c r="EN94" s="588"/>
      <c r="EO94" s="588"/>
      <c r="EP94" s="588"/>
      <c r="EQ94" s="589"/>
      <c r="ER94" s="585"/>
      <c r="ES94" s="586"/>
      <c r="ET94" s="586"/>
      <c r="EU94" s="586"/>
      <c r="EV94" s="586"/>
      <c r="EW94" s="586"/>
      <c r="EX94" s="586"/>
      <c r="EY94" s="586"/>
      <c r="EZ94" s="586"/>
      <c r="FA94" s="587"/>
      <c r="FB94" s="585"/>
      <c r="FC94" s="586"/>
      <c r="FD94" s="586"/>
      <c r="FE94" s="586"/>
      <c r="FF94" s="586"/>
      <c r="FG94" s="586"/>
      <c r="FH94" s="586"/>
      <c r="FI94" s="586"/>
      <c r="FJ94" s="586"/>
      <c r="FK94" s="599"/>
    </row>
    <row r="95" spans="1:167" s="45" customFormat="1" ht="36" customHeight="1" thickTop="1" thickBot="1">
      <c r="A95" s="600" t="s">
        <v>713</v>
      </c>
      <c r="B95" s="601"/>
      <c r="C95" s="601"/>
      <c r="D95" s="601"/>
      <c r="E95" s="601"/>
      <c r="F95" s="601"/>
      <c r="G95" s="601"/>
      <c r="H95" s="601"/>
      <c r="I95" s="601"/>
      <c r="J95" s="601"/>
      <c r="K95" s="601"/>
      <c r="L95" s="46"/>
      <c r="M95" s="602">
        <v>120900000</v>
      </c>
      <c r="N95" s="603"/>
      <c r="O95" s="603"/>
      <c r="P95" s="603"/>
      <c r="Q95" s="603"/>
      <c r="R95" s="603"/>
      <c r="S95" s="603"/>
      <c r="T95" s="603"/>
      <c r="U95" s="603"/>
      <c r="V95" s="603"/>
      <c r="W95" s="604"/>
      <c r="X95" s="588">
        <f>X92</f>
        <v>0</v>
      </c>
      <c r="Y95" s="588"/>
      <c r="Z95" s="588"/>
      <c r="AA95" s="588"/>
      <c r="AB95" s="588"/>
      <c r="AC95" s="588"/>
      <c r="AD95" s="588"/>
      <c r="AE95" s="588"/>
      <c r="AF95" s="588"/>
      <c r="AG95" s="588"/>
      <c r="AH95" s="589"/>
      <c r="AI95" s="585"/>
      <c r="AJ95" s="586"/>
      <c r="AK95" s="586"/>
      <c r="AL95" s="586"/>
      <c r="AM95" s="586"/>
      <c r="AN95" s="586"/>
      <c r="AO95" s="586"/>
      <c r="AP95" s="586"/>
      <c r="AQ95" s="586"/>
      <c r="AR95" s="587"/>
      <c r="AS95" s="585"/>
      <c r="AT95" s="586"/>
      <c r="AU95" s="586"/>
      <c r="AV95" s="586"/>
      <c r="AW95" s="586"/>
      <c r="AX95" s="586"/>
      <c r="AY95" s="586"/>
      <c r="AZ95" s="586"/>
      <c r="BA95" s="586"/>
      <c r="BB95" s="587"/>
      <c r="BC95" s="598">
        <f>BC92+BC94</f>
        <v>313101.91000000003</v>
      </c>
      <c r="BD95" s="588"/>
      <c r="BE95" s="588"/>
      <c r="BF95" s="588"/>
      <c r="BG95" s="588"/>
      <c r="BH95" s="588"/>
      <c r="BI95" s="588"/>
      <c r="BJ95" s="588"/>
      <c r="BK95" s="588"/>
      <c r="BL95" s="588"/>
      <c r="BM95" s="588"/>
      <c r="BN95" s="588"/>
      <c r="BO95" s="589"/>
      <c r="BP95" s="598">
        <f>BP92+BP94</f>
        <v>0</v>
      </c>
      <c r="BQ95" s="588"/>
      <c r="BR95" s="588"/>
      <c r="BS95" s="588"/>
      <c r="BT95" s="588"/>
      <c r="BU95" s="588"/>
      <c r="BV95" s="588"/>
      <c r="BW95" s="588"/>
      <c r="BX95" s="588"/>
      <c r="BY95" s="588"/>
      <c r="BZ95" s="588"/>
      <c r="CA95" s="588"/>
      <c r="CB95" s="589"/>
      <c r="CC95" s="598">
        <f>CC92+CC94</f>
        <v>285415.51</v>
      </c>
      <c r="CD95" s="588"/>
      <c r="CE95" s="588"/>
      <c r="CF95" s="588"/>
      <c r="CG95" s="588"/>
      <c r="CH95" s="588"/>
      <c r="CI95" s="588"/>
      <c r="CJ95" s="588"/>
      <c r="CK95" s="588"/>
      <c r="CL95" s="588"/>
      <c r="CM95" s="588"/>
      <c r="CN95" s="589"/>
      <c r="CO95" s="598">
        <f>CO92+CO94</f>
        <v>0</v>
      </c>
      <c r="CP95" s="588"/>
      <c r="CQ95" s="588"/>
      <c r="CR95" s="588"/>
      <c r="CS95" s="588"/>
      <c r="CT95" s="588"/>
      <c r="CU95" s="588"/>
      <c r="CV95" s="588"/>
      <c r="CW95" s="588"/>
      <c r="CX95" s="588"/>
      <c r="CY95" s="588"/>
      <c r="CZ95" s="589"/>
      <c r="DA95" s="588">
        <f>DA92+DA94</f>
        <v>27686.400000000001</v>
      </c>
      <c r="DB95" s="588"/>
      <c r="DC95" s="588"/>
      <c r="DD95" s="588"/>
      <c r="DE95" s="588"/>
      <c r="DF95" s="588"/>
      <c r="DG95" s="588"/>
      <c r="DH95" s="588"/>
      <c r="DI95" s="588"/>
      <c r="DJ95" s="588"/>
      <c r="DK95" s="589"/>
      <c r="DL95" s="585"/>
      <c r="DM95" s="586"/>
      <c r="DN95" s="586"/>
      <c r="DO95" s="586"/>
      <c r="DP95" s="586"/>
      <c r="DQ95" s="586"/>
      <c r="DR95" s="586"/>
      <c r="DS95" s="586"/>
      <c r="DT95" s="586"/>
      <c r="DU95" s="587"/>
      <c r="DV95" s="585"/>
      <c r="DW95" s="586"/>
      <c r="DX95" s="586"/>
      <c r="DY95" s="586"/>
      <c r="DZ95" s="586"/>
      <c r="EA95" s="586"/>
      <c r="EB95" s="586"/>
      <c r="EC95" s="586"/>
      <c r="ED95" s="586"/>
      <c r="EE95" s="587"/>
      <c r="EF95" s="588">
        <f>X95</f>
        <v>0</v>
      </c>
      <c r="EG95" s="588"/>
      <c r="EH95" s="588"/>
      <c r="EI95" s="588"/>
      <c r="EJ95" s="588"/>
      <c r="EK95" s="588"/>
      <c r="EL95" s="588"/>
      <c r="EM95" s="588"/>
      <c r="EN95" s="588"/>
      <c r="EO95" s="588"/>
      <c r="EP95" s="588"/>
      <c r="EQ95" s="589"/>
      <c r="ER95" s="585"/>
      <c r="ES95" s="586"/>
      <c r="ET95" s="586"/>
      <c r="EU95" s="586"/>
      <c r="EV95" s="586"/>
      <c r="EW95" s="586"/>
      <c r="EX95" s="586"/>
      <c r="EY95" s="586"/>
      <c r="EZ95" s="586"/>
      <c r="FA95" s="587"/>
      <c r="FB95" s="585"/>
      <c r="FC95" s="586"/>
      <c r="FD95" s="586"/>
      <c r="FE95" s="586"/>
      <c r="FF95" s="586"/>
      <c r="FG95" s="586"/>
      <c r="FH95" s="586"/>
      <c r="FI95" s="586"/>
      <c r="FJ95" s="586"/>
      <c r="FK95" s="599"/>
    </row>
    <row r="96" spans="1:167" s="45" customFormat="1" ht="14.25" customHeight="1" thickTop="1">
      <c r="A96" s="582" t="s">
        <v>629</v>
      </c>
      <c r="B96" s="583"/>
      <c r="C96" s="583"/>
      <c r="D96" s="583"/>
      <c r="E96" s="583"/>
      <c r="F96" s="583"/>
      <c r="G96" s="583"/>
      <c r="H96" s="583"/>
      <c r="I96" s="583"/>
      <c r="J96" s="583"/>
      <c r="K96" s="583"/>
      <c r="L96" s="583"/>
      <c r="M96" s="583"/>
      <c r="N96" s="583"/>
      <c r="O96" s="583"/>
      <c r="P96" s="583"/>
      <c r="Q96" s="583"/>
      <c r="R96" s="583"/>
      <c r="S96" s="583"/>
      <c r="T96" s="583"/>
      <c r="U96" s="583"/>
      <c r="V96" s="583"/>
      <c r="W96" s="584"/>
      <c r="X96" s="578">
        <v>1473062.45</v>
      </c>
      <c r="Y96" s="579"/>
      <c r="Z96" s="579"/>
      <c r="AA96" s="579"/>
      <c r="AB96" s="579"/>
      <c r="AC96" s="579"/>
      <c r="AD96" s="579"/>
      <c r="AE96" s="579"/>
      <c r="AF96" s="579"/>
      <c r="AG96" s="579"/>
      <c r="AH96" s="580"/>
      <c r="AI96" s="578"/>
      <c r="AJ96" s="579"/>
      <c r="AK96" s="579"/>
      <c r="AL96" s="579"/>
      <c r="AM96" s="579"/>
      <c r="AN96" s="579"/>
      <c r="AO96" s="579"/>
      <c r="AP96" s="579"/>
      <c r="AQ96" s="579"/>
      <c r="AR96" s="580"/>
      <c r="AS96" s="578"/>
      <c r="AT96" s="579"/>
      <c r="AU96" s="579"/>
      <c r="AV96" s="579"/>
      <c r="AW96" s="579"/>
      <c r="AX96" s="579"/>
      <c r="AY96" s="579"/>
      <c r="AZ96" s="579"/>
      <c r="BA96" s="579"/>
      <c r="BB96" s="580"/>
      <c r="BC96" s="578">
        <v>0</v>
      </c>
      <c r="BD96" s="579"/>
      <c r="BE96" s="579"/>
      <c r="BF96" s="579"/>
      <c r="BG96" s="579"/>
      <c r="BH96" s="579"/>
      <c r="BI96" s="579"/>
      <c r="BJ96" s="579"/>
      <c r="BK96" s="579"/>
      <c r="BL96" s="579"/>
      <c r="BM96" s="579"/>
      <c r="BN96" s="579"/>
      <c r="BO96" s="580"/>
      <c r="BP96" s="578">
        <v>0</v>
      </c>
      <c r="BQ96" s="579"/>
      <c r="BR96" s="579"/>
      <c r="BS96" s="579"/>
      <c r="BT96" s="579"/>
      <c r="BU96" s="579"/>
      <c r="BV96" s="579"/>
      <c r="BW96" s="579"/>
      <c r="BX96" s="579"/>
      <c r="BY96" s="579"/>
      <c r="BZ96" s="579"/>
      <c r="CA96" s="579"/>
      <c r="CB96" s="580"/>
      <c r="CC96" s="578">
        <v>1473062.45</v>
      </c>
      <c r="CD96" s="579"/>
      <c r="CE96" s="579"/>
      <c r="CF96" s="579"/>
      <c r="CG96" s="579"/>
      <c r="CH96" s="579"/>
      <c r="CI96" s="579"/>
      <c r="CJ96" s="579"/>
      <c r="CK96" s="579"/>
      <c r="CL96" s="579"/>
      <c r="CM96" s="579"/>
      <c r="CN96" s="580"/>
      <c r="CO96" s="578">
        <v>0</v>
      </c>
      <c r="CP96" s="579"/>
      <c r="CQ96" s="579"/>
      <c r="CR96" s="579"/>
      <c r="CS96" s="579"/>
      <c r="CT96" s="579"/>
      <c r="CU96" s="579"/>
      <c r="CV96" s="579"/>
      <c r="CW96" s="579"/>
      <c r="CX96" s="579"/>
      <c r="CY96" s="579"/>
      <c r="CZ96" s="580"/>
      <c r="DA96" s="578">
        <f>X96+BC96-CC96</f>
        <v>0</v>
      </c>
      <c r="DB96" s="579"/>
      <c r="DC96" s="579"/>
      <c r="DD96" s="579"/>
      <c r="DE96" s="579"/>
      <c r="DF96" s="579"/>
      <c r="DG96" s="579"/>
      <c r="DH96" s="579"/>
      <c r="DI96" s="579"/>
      <c r="DJ96" s="579"/>
      <c r="DK96" s="580"/>
      <c r="DL96" s="578"/>
      <c r="DM96" s="579"/>
      <c r="DN96" s="579"/>
      <c r="DO96" s="579"/>
      <c r="DP96" s="579"/>
      <c r="DQ96" s="579"/>
      <c r="DR96" s="579"/>
      <c r="DS96" s="579"/>
      <c r="DT96" s="579"/>
      <c r="DU96" s="580"/>
      <c r="DV96" s="578"/>
      <c r="DW96" s="579"/>
      <c r="DX96" s="579"/>
      <c r="DY96" s="579"/>
      <c r="DZ96" s="579"/>
      <c r="EA96" s="579"/>
      <c r="EB96" s="579"/>
      <c r="EC96" s="579"/>
      <c r="ED96" s="579"/>
      <c r="EE96" s="580"/>
      <c r="EF96" s="578"/>
      <c r="EG96" s="579"/>
      <c r="EH96" s="579"/>
      <c r="EI96" s="579"/>
      <c r="EJ96" s="579"/>
      <c r="EK96" s="579"/>
      <c r="EL96" s="579"/>
      <c r="EM96" s="579"/>
      <c r="EN96" s="579"/>
      <c r="EO96" s="579"/>
      <c r="EP96" s="579"/>
      <c r="EQ96" s="580"/>
      <c r="ER96" s="578"/>
      <c r="ES96" s="579"/>
      <c r="ET96" s="579"/>
      <c r="EU96" s="579"/>
      <c r="EV96" s="579"/>
      <c r="EW96" s="579"/>
      <c r="EX96" s="579"/>
      <c r="EY96" s="579"/>
      <c r="EZ96" s="579"/>
      <c r="FA96" s="580"/>
      <c r="FB96" s="578"/>
      <c r="FC96" s="579"/>
      <c r="FD96" s="579"/>
      <c r="FE96" s="579"/>
      <c r="FF96" s="579"/>
      <c r="FG96" s="579"/>
      <c r="FH96" s="579"/>
      <c r="FI96" s="579"/>
      <c r="FJ96" s="579"/>
      <c r="FK96" s="581"/>
    </row>
    <row r="97" spans="1:167" s="45" customFormat="1" ht="14.25" customHeight="1">
      <c r="A97" s="590" t="s">
        <v>630</v>
      </c>
      <c r="B97" s="591"/>
      <c r="C97" s="591"/>
      <c r="D97" s="591"/>
      <c r="E97" s="591"/>
      <c r="F97" s="591"/>
      <c r="G97" s="591"/>
      <c r="H97" s="591"/>
      <c r="I97" s="591"/>
      <c r="J97" s="591"/>
      <c r="K97" s="591"/>
      <c r="L97" s="591"/>
      <c r="M97" s="591"/>
      <c r="N97" s="591"/>
      <c r="O97" s="591"/>
      <c r="P97" s="591"/>
      <c r="Q97" s="591"/>
      <c r="R97" s="591"/>
      <c r="S97" s="591"/>
      <c r="T97" s="591"/>
      <c r="U97" s="591"/>
      <c r="V97" s="591"/>
      <c r="W97" s="592"/>
      <c r="X97" s="593">
        <v>94782.44</v>
      </c>
      <c r="Y97" s="594"/>
      <c r="Z97" s="594"/>
      <c r="AA97" s="594"/>
      <c r="AB97" s="594"/>
      <c r="AC97" s="594"/>
      <c r="AD97" s="594"/>
      <c r="AE97" s="594"/>
      <c r="AF97" s="594"/>
      <c r="AG97" s="594"/>
      <c r="AH97" s="595"/>
      <c r="AI97" s="593"/>
      <c r="AJ97" s="594"/>
      <c r="AK97" s="594"/>
      <c r="AL97" s="594"/>
      <c r="AM97" s="594"/>
      <c r="AN97" s="594"/>
      <c r="AO97" s="594"/>
      <c r="AP97" s="594"/>
      <c r="AQ97" s="594"/>
      <c r="AR97" s="595"/>
      <c r="AS97" s="593"/>
      <c r="AT97" s="594"/>
      <c r="AU97" s="594"/>
      <c r="AV97" s="594"/>
      <c r="AW97" s="594"/>
      <c r="AX97" s="594"/>
      <c r="AY97" s="594"/>
      <c r="AZ97" s="594"/>
      <c r="BA97" s="594"/>
      <c r="BB97" s="595"/>
      <c r="BC97" s="593">
        <v>0</v>
      </c>
      <c r="BD97" s="594"/>
      <c r="BE97" s="594"/>
      <c r="BF97" s="594"/>
      <c r="BG97" s="594"/>
      <c r="BH97" s="594"/>
      <c r="BI97" s="594"/>
      <c r="BJ97" s="594"/>
      <c r="BK97" s="594"/>
      <c r="BL97" s="594"/>
      <c r="BM97" s="594"/>
      <c r="BN97" s="594"/>
      <c r="BO97" s="595"/>
      <c r="BP97" s="593">
        <v>0</v>
      </c>
      <c r="BQ97" s="594"/>
      <c r="BR97" s="594"/>
      <c r="BS97" s="594"/>
      <c r="BT97" s="594"/>
      <c r="BU97" s="594"/>
      <c r="BV97" s="594"/>
      <c r="BW97" s="594"/>
      <c r="BX97" s="594"/>
      <c r="BY97" s="594"/>
      <c r="BZ97" s="594"/>
      <c r="CA97" s="594"/>
      <c r="CB97" s="595"/>
      <c r="CC97" s="593">
        <v>94782.44</v>
      </c>
      <c r="CD97" s="594"/>
      <c r="CE97" s="594"/>
      <c r="CF97" s="594"/>
      <c r="CG97" s="594"/>
      <c r="CH97" s="594"/>
      <c r="CI97" s="594"/>
      <c r="CJ97" s="594"/>
      <c r="CK97" s="594"/>
      <c r="CL97" s="594"/>
      <c r="CM97" s="594"/>
      <c r="CN97" s="595"/>
      <c r="CO97" s="593">
        <v>0</v>
      </c>
      <c r="CP97" s="594"/>
      <c r="CQ97" s="594"/>
      <c r="CR97" s="594"/>
      <c r="CS97" s="594"/>
      <c r="CT97" s="594"/>
      <c r="CU97" s="594"/>
      <c r="CV97" s="594"/>
      <c r="CW97" s="594"/>
      <c r="CX97" s="594"/>
      <c r="CY97" s="594"/>
      <c r="CZ97" s="595"/>
      <c r="DA97" s="578">
        <f>X97+BC97-CC97</f>
        <v>0</v>
      </c>
      <c r="DB97" s="579"/>
      <c r="DC97" s="579"/>
      <c r="DD97" s="579"/>
      <c r="DE97" s="579"/>
      <c r="DF97" s="579"/>
      <c r="DG97" s="579"/>
      <c r="DH97" s="579"/>
      <c r="DI97" s="579"/>
      <c r="DJ97" s="579"/>
      <c r="DK97" s="580"/>
      <c r="DL97" s="593"/>
      <c r="DM97" s="594"/>
      <c r="DN97" s="594"/>
      <c r="DO97" s="594"/>
      <c r="DP97" s="594"/>
      <c r="DQ97" s="594"/>
      <c r="DR97" s="594"/>
      <c r="DS97" s="594"/>
      <c r="DT97" s="594"/>
      <c r="DU97" s="595"/>
      <c r="DV97" s="593"/>
      <c r="DW97" s="594"/>
      <c r="DX97" s="594"/>
      <c r="DY97" s="594"/>
      <c r="DZ97" s="594"/>
      <c r="EA97" s="594"/>
      <c r="EB97" s="594"/>
      <c r="EC97" s="594"/>
      <c r="ED97" s="594"/>
      <c r="EE97" s="595"/>
      <c r="EF97" s="593"/>
      <c r="EG97" s="594"/>
      <c r="EH97" s="594"/>
      <c r="EI97" s="594"/>
      <c r="EJ97" s="594"/>
      <c r="EK97" s="594"/>
      <c r="EL97" s="594"/>
      <c r="EM97" s="594"/>
      <c r="EN97" s="594"/>
      <c r="EO97" s="594"/>
      <c r="EP97" s="594"/>
      <c r="EQ97" s="595"/>
      <c r="ER97" s="593"/>
      <c r="ES97" s="594"/>
      <c r="ET97" s="594"/>
      <c r="EU97" s="594"/>
      <c r="EV97" s="594"/>
      <c r="EW97" s="594"/>
      <c r="EX97" s="594"/>
      <c r="EY97" s="594"/>
      <c r="EZ97" s="594"/>
      <c r="FA97" s="595"/>
      <c r="FB97" s="593"/>
      <c r="FC97" s="594"/>
      <c r="FD97" s="594"/>
      <c r="FE97" s="594"/>
      <c r="FF97" s="594"/>
      <c r="FG97" s="594"/>
      <c r="FH97" s="594"/>
      <c r="FI97" s="594"/>
      <c r="FJ97" s="594"/>
      <c r="FK97" s="597"/>
    </row>
    <row r="98" spans="1:167" s="45" customFormat="1" ht="14.25" customHeight="1">
      <c r="A98" s="590" t="s">
        <v>631</v>
      </c>
      <c r="B98" s="591"/>
      <c r="C98" s="591"/>
      <c r="D98" s="591"/>
      <c r="E98" s="591"/>
      <c r="F98" s="591"/>
      <c r="G98" s="591"/>
      <c r="H98" s="591"/>
      <c r="I98" s="591"/>
      <c r="J98" s="591"/>
      <c r="K98" s="591"/>
      <c r="L98" s="591"/>
      <c r="M98" s="591"/>
      <c r="N98" s="591"/>
      <c r="O98" s="591"/>
      <c r="P98" s="591"/>
      <c r="Q98" s="591"/>
      <c r="R98" s="591"/>
      <c r="S98" s="591"/>
      <c r="T98" s="591"/>
      <c r="U98" s="591"/>
      <c r="V98" s="591"/>
      <c r="W98" s="592"/>
      <c r="X98" s="593">
        <v>0</v>
      </c>
      <c r="Y98" s="594"/>
      <c r="Z98" s="594"/>
      <c r="AA98" s="594"/>
      <c r="AB98" s="594"/>
      <c r="AC98" s="594"/>
      <c r="AD98" s="594"/>
      <c r="AE98" s="594"/>
      <c r="AF98" s="594"/>
      <c r="AG98" s="594"/>
      <c r="AH98" s="595"/>
      <c r="AI98" s="593"/>
      <c r="AJ98" s="594"/>
      <c r="AK98" s="594"/>
      <c r="AL98" s="594"/>
      <c r="AM98" s="594"/>
      <c r="AN98" s="594"/>
      <c r="AO98" s="594"/>
      <c r="AP98" s="594"/>
      <c r="AQ98" s="594"/>
      <c r="AR98" s="595"/>
      <c r="AS98" s="593"/>
      <c r="AT98" s="594"/>
      <c r="AU98" s="594"/>
      <c r="AV98" s="594"/>
      <c r="AW98" s="594"/>
      <c r="AX98" s="594"/>
      <c r="AY98" s="594"/>
      <c r="AZ98" s="594"/>
      <c r="BA98" s="594"/>
      <c r="BB98" s="595"/>
      <c r="BC98" s="593">
        <v>3401.66</v>
      </c>
      <c r="BD98" s="594"/>
      <c r="BE98" s="594"/>
      <c r="BF98" s="594"/>
      <c r="BG98" s="594"/>
      <c r="BH98" s="594"/>
      <c r="BI98" s="594"/>
      <c r="BJ98" s="594"/>
      <c r="BK98" s="594"/>
      <c r="BL98" s="594"/>
      <c r="BM98" s="594"/>
      <c r="BN98" s="594"/>
      <c r="BO98" s="595"/>
      <c r="BP98" s="593">
        <v>0</v>
      </c>
      <c r="BQ98" s="594"/>
      <c r="BR98" s="594"/>
      <c r="BS98" s="594"/>
      <c r="BT98" s="594"/>
      <c r="BU98" s="594"/>
      <c r="BV98" s="594"/>
      <c r="BW98" s="594"/>
      <c r="BX98" s="594"/>
      <c r="BY98" s="594"/>
      <c r="BZ98" s="594"/>
      <c r="CA98" s="594"/>
      <c r="CB98" s="595"/>
      <c r="CC98" s="593">
        <f>0+CO98</f>
        <v>0</v>
      </c>
      <c r="CD98" s="594"/>
      <c r="CE98" s="594"/>
      <c r="CF98" s="594"/>
      <c r="CG98" s="594"/>
      <c r="CH98" s="594"/>
      <c r="CI98" s="594"/>
      <c r="CJ98" s="594"/>
      <c r="CK98" s="594"/>
      <c r="CL98" s="594"/>
      <c r="CM98" s="594"/>
      <c r="CN98" s="595"/>
      <c r="CO98" s="593">
        <v>0</v>
      </c>
      <c r="CP98" s="594"/>
      <c r="CQ98" s="594"/>
      <c r="CR98" s="594"/>
      <c r="CS98" s="594"/>
      <c r="CT98" s="594"/>
      <c r="CU98" s="594"/>
      <c r="CV98" s="594"/>
      <c r="CW98" s="594"/>
      <c r="CX98" s="594"/>
      <c r="CY98" s="594"/>
      <c r="CZ98" s="595"/>
      <c r="DA98" s="578">
        <f>X98+BC98-CC98</f>
        <v>3401.66</v>
      </c>
      <c r="DB98" s="579"/>
      <c r="DC98" s="579"/>
      <c r="DD98" s="579"/>
      <c r="DE98" s="579"/>
      <c r="DF98" s="579"/>
      <c r="DG98" s="579"/>
      <c r="DH98" s="579"/>
      <c r="DI98" s="579"/>
      <c r="DJ98" s="579"/>
      <c r="DK98" s="580"/>
      <c r="DL98" s="593"/>
      <c r="DM98" s="594"/>
      <c r="DN98" s="594"/>
      <c r="DO98" s="594"/>
      <c r="DP98" s="594"/>
      <c r="DQ98" s="594"/>
      <c r="DR98" s="594"/>
      <c r="DS98" s="594"/>
      <c r="DT98" s="594"/>
      <c r="DU98" s="595"/>
      <c r="DV98" s="593"/>
      <c r="DW98" s="594"/>
      <c r="DX98" s="594"/>
      <c r="DY98" s="594"/>
      <c r="DZ98" s="594"/>
      <c r="EA98" s="594"/>
      <c r="EB98" s="594"/>
      <c r="EC98" s="594"/>
      <c r="ED98" s="594"/>
      <c r="EE98" s="595"/>
      <c r="EF98" s="593"/>
      <c r="EG98" s="594"/>
      <c r="EH98" s="594"/>
      <c r="EI98" s="594"/>
      <c r="EJ98" s="594"/>
      <c r="EK98" s="594"/>
      <c r="EL98" s="594"/>
      <c r="EM98" s="594"/>
      <c r="EN98" s="594"/>
      <c r="EO98" s="594"/>
      <c r="EP98" s="594"/>
      <c r="EQ98" s="595"/>
      <c r="ER98" s="593"/>
      <c r="ES98" s="594"/>
      <c r="ET98" s="594"/>
      <c r="EU98" s="594"/>
      <c r="EV98" s="594"/>
      <c r="EW98" s="594"/>
      <c r="EX98" s="594"/>
      <c r="EY98" s="594"/>
      <c r="EZ98" s="594"/>
      <c r="FA98" s="595"/>
      <c r="FB98" s="593"/>
      <c r="FC98" s="594"/>
      <c r="FD98" s="594"/>
      <c r="FE98" s="594"/>
      <c r="FF98" s="594"/>
      <c r="FG98" s="594"/>
      <c r="FH98" s="594"/>
      <c r="FI98" s="594"/>
      <c r="FJ98" s="594"/>
      <c r="FK98" s="597"/>
    </row>
    <row r="99" spans="1:167" s="45" customFormat="1" ht="14.25" customHeight="1" thickBot="1">
      <c r="A99" s="590" t="s">
        <v>632</v>
      </c>
      <c r="B99" s="591"/>
      <c r="C99" s="591"/>
      <c r="D99" s="591"/>
      <c r="E99" s="591"/>
      <c r="F99" s="591"/>
      <c r="G99" s="591"/>
      <c r="H99" s="591"/>
      <c r="I99" s="591"/>
      <c r="J99" s="591"/>
      <c r="K99" s="591"/>
      <c r="L99" s="591"/>
      <c r="M99" s="591"/>
      <c r="N99" s="591"/>
      <c r="O99" s="591"/>
      <c r="P99" s="591"/>
      <c r="Q99" s="591"/>
      <c r="R99" s="591"/>
      <c r="S99" s="591"/>
      <c r="T99" s="591"/>
      <c r="U99" s="591"/>
      <c r="V99" s="591"/>
      <c r="W99" s="592"/>
      <c r="X99" s="593">
        <v>0</v>
      </c>
      <c r="Y99" s="594"/>
      <c r="Z99" s="594"/>
      <c r="AA99" s="594"/>
      <c r="AB99" s="594"/>
      <c r="AC99" s="594"/>
      <c r="AD99" s="594"/>
      <c r="AE99" s="594"/>
      <c r="AF99" s="594"/>
      <c r="AG99" s="594"/>
      <c r="AH99" s="595"/>
      <c r="AI99" s="593"/>
      <c r="AJ99" s="594"/>
      <c r="AK99" s="594"/>
      <c r="AL99" s="594"/>
      <c r="AM99" s="594"/>
      <c r="AN99" s="594"/>
      <c r="AO99" s="594"/>
      <c r="AP99" s="594"/>
      <c r="AQ99" s="594"/>
      <c r="AR99" s="595"/>
      <c r="AS99" s="593"/>
      <c r="AT99" s="594"/>
      <c r="AU99" s="594"/>
      <c r="AV99" s="594"/>
      <c r="AW99" s="594"/>
      <c r="AX99" s="594"/>
      <c r="AY99" s="594"/>
      <c r="AZ99" s="594"/>
      <c r="BA99" s="594"/>
      <c r="BB99" s="595"/>
      <c r="BC99" s="593">
        <v>1007868.87</v>
      </c>
      <c r="BD99" s="594"/>
      <c r="BE99" s="594"/>
      <c r="BF99" s="594"/>
      <c r="BG99" s="594"/>
      <c r="BH99" s="594"/>
      <c r="BI99" s="594"/>
      <c r="BJ99" s="594"/>
      <c r="BK99" s="594"/>
      <c r="BL99" s="594"/>
      <c r="BM99" s="594"/>
      <c r="BN99" s="594"/>
      <c r="BO99" s="595"/>
      <c r="BP99" s="593">
        <v>0</v>
      </c>
      <c r="BQ99" s="594"/>
      <c r="BR99" s="594"/>
      <c r="BS99" s="594"/>
      <c r="BT99" s="594"/>
      <c r="BU99" s="594"/>
      <c r="BV99" s="594"/>
      <c r="BW99" s="594"/>
      <c r="BX99" s="594"/>
      <c r="BY99" s="594"/>
      <c r="BZ99" s="594"/>
      <c r="CA99" s="594"/>
      <c r="CB99" s="595"/>
      <c r="CC99" s="593">
        <f>0+CO99</f>
        <v>0</v>
      </c>
      <c r="CD99" s="594"/>
      <c r="CE99" s="594"/>
      <c r="CF99" s="594"/>
      <c r="CG99" s="594"/>
      <c r="CH99" s="594"/>
      <c r="CI99" s="594"/>
      <c r="CJ99" s="594"/>
      <c r="CK99" s="594"/>
      <c r="CL99" s="594"/>
      <c r="CM99" s="594"/>
      <c r="CN99" s="595"/>
      <c r="CO99" s="593">
        <v>0</v>
      </c>
      <c r="CP99" s="594"/>
      <c r="CQ99" s="594"/>
      <c r="CR99" s="594"/>
      <c r="CS99" s="594"/>
      <c r="CT99" s="594"/>
      <c r="CU99" s="594"/>
      <c r="CV99" s="594"/>
      <c r="CW99" s="594"/>
      <c r="CX99" s="594"/>
      <c r="CY99" s="594"/>
      <c r="CZ99" s="595"/>
      <c r="DA99" s="578">
        <f>X99+BC99-CC99</f>
        <v>1007868.87</v>
      </c>
      <c r="DB99" s="579"/>
      <c r="DC99" s="579"/>
      <c r="DD99" s="579"/>
      <c r="DE99" s="579"/>
      <c r="DF99" s="579"/>
      <c r="DG99" s="579"/>
      <c r="DH99" s="579"/>
      <c r="DI99" s="579"/>
      <c r="DJ99" s="579"/>
      <c r="DK99" s="580"/>
      <c r="DL99" s="593"/>
      <c r="DM99" s="594"/>
      <c r="DN99" s="594"/>
      <c r="DO99" s="594"/>
      <c r="DP99" s="594"/>
      <c r="DQ99" s="594"/>
      <c r="DR99" s="594"/>
      <c r="DS99" s="594"/>
      <c r="DT99" s="594"/>
      <c r="DU99" s="595"/>
      <c r="DV99" s="593"/>
      <c r="DW99" s="594"/>
      <c r="DX99" s="594"/>
      <c r="DY99" s="594"/>
      <c r="DZ99" s="594"/>
      <c r="EA99" s="594"/>
      <c r="EB99" s="594"/>
      <c r="EC99" s="594"/>
      <c r="ED99" s="594"/>
      <c r="EE99" s="595"/>
      <c r="EF99" s="593"/>
      <c r="EG99" s="594"/>
      <c r="EH99" s="594"/>
      <c r="EI99" s="594"/>
      <c r="EJ99" s="594"/>
      <c r="EK99" s="594"/>
      <c r="EL99" s="594"/>
      <c r="EM99" s="594"/>
      <c r="EN99" s="594"/>
      <c r="EO99" s="594"/>
      <c r="EP99" s="594"/>
      <c r="EQ99" s="595"/>
      <c r="ER99" s="593"/>
      <c r="ES99" s="594"/>
      <c r="ET99" s="594"/>
      <c r="EU99" s="594"/>
      <c r="EV99" s="594"/>
      <c r="EW99" s="594"/>
      <c r="EX99" s="594"/>
      <c r="EY99" s="594"/>
      <c r="EZ99" s="594"/>
      <c r="FA99" s="595"/>
      <c r="FB99" s="593"/>
      <c r="FC99" s="594"/>
      <c r="FD99" s="594"/>
      <c r="FE99" s="594"/>
      <c r="FF99" s="594"/>
      <c r="FG99" s="594"/>
      <c r="FH99" s="594"/>
      <c r="FI99" s="594"/>
      <c r="FJ99" s="594"/>
      <c r="FK99" s="597"/>
    </row>
    <row r="100" spans="1:167" s="45" customFormat="1" ht="21" customHeight="1" thickTop="1" thickBot="1">
      <c r="A100" s="609" t="s">
        <v>128</v>
      </c>
      <c r="B100" s="610"/>
      <c r="C100" s="610"/>
      <c r="D100" s="610"/>
      <c r="E100" s="610"/>
      <c r="F100" s="610"/>
      <c r="G100" s="610"/>
      <c r="H100" s="610"/>
      <c r="I100" s="610"/>
      <c r="J100" s="610"/>
      <c r="K100" s="610"/>
      <c r="L100" s="47"/>
      <c r="M100" s="611">
        <v>130302000</v>
      </c>
      <c r="N100" s="612"/>
      <c r="O100" s="612"/>
      <c r="P100" s="612"/>
      <c r="Q100" s="612"/>
      <c r="R100" s="612"/>
      <c r="S100" s="612"/>
      <c r="T100" s="612"/>
      <c r="U100" s="612"/>
      <c r="V100" s="612"/>
      <c r="W100" s="613"/>
      <c r="X100" s="588">
        <f>SUM(X96:AH99)</f>
        <v>1567844.89</v>
      </c>
      <c r="Y100" s="588"/>
      <c r="Z100" s="588"/>
      <c r="AA100" s="588"/>
      <c r="AB100" s="588"/>
      <c r="AC100" s="588"/>
      <c r="AD100" s="588"/>
      <c r="AE100" s="588"/>
      <c r="AF100" s="588"/>
      <c r="AG100" s="588"/>
      <c r="AH100" s="589"/>
      <c r="AI100" s="585"/>
      <c r="AJ100" s="586"/>
      <c r="AK100" s="586"/>
      <c r="AL100" s="586"/>
      <c r="AM100" s="586"/>
      <c r="AN100" s="586"/>
      <c r="AO100" s="586"/>
      <c r="AP100" s="586"/>
      <c r="AQ100" s="586"/>
      <c r="AR100" s="587"/>
      <c r="AS100" s="585"/>
      <c r="AT100" s="586"/>
      <c r="AU100" s="586"/>
      <c r="AV100" s="586"/>
      <c r="AW100" s="586"/>
      <c r="AX100" s="586"/>
      <c r="AY100" s="586"/>
      <c r="AZ100" s="586"/>
      <c r="BA100" s="586"/>
      <c r="BB100" s="587"/>
      <c r="BC100" s="598">
        <f>SUM(BC96:BO99)</f>
        <v>1011270.53</v>
      </c>
      <c r="BD100" s="588"/>
      <c r="BE100" s="588"/>
      <c r="BF100" s="588"/>
      <c r="BG100" s="588"/>
      <c r="BH100" s="588"/>
      <c r="BI100" s="588"/>
      <c r="BJ100" s="588"/>
      <c r="BK100" s="588"/>
      <c r="BL100" s="588"/>
      <c r="BM100" s="588"/>
      <c r="BN100" s="588"/>
      <c r="BO100" s="589"/>
      <c r="BP100" s="598">
        <f>SUM(BP96:CB99)</f>
        <v>0</v>
      </c>
      <c r="BQ100" s="588"/>
      <c r="BR100" s="588"/>
      <c r="BS100" s="588"/>
      <c r="BT100" s="588"/>
      <c r="BU100" s="588"/>
      <c r="BV100" s="588"/>
      <c r="BW100" s="588"/>
      <c r="BX100" s="588"/>
      <c r="BY100" s="588"/>
      <c r="BZ100" s="588"/>
      <c r="CA100" s="588"/>
      <c r="CB100" s="589"/>
      <c r="CC100" s="598">
        <f>SUM(CC96:CN99)</f>
        <v>1567844.89</v>
      </c>
      <c r="CD100" s="588"/>
      <c r="CE100" s="588"/>
      <c r="CF100" s="588"/>
      <c r="CG100" s="588"/>
      <c r="CH100" s="588"/>
      <c r="CI100" s="588"/>
      <c r="CJ100" s="588"/>
      <c r="CK100" s="588"/>
      <c r="CL100" s="588"/>
      <c r="CM100" s="588"/>
      <c r="CN100" s="589"/>
      <c r="CO100" s="598">
        <f>SUM(CO96:CZ99)</f>
        <v>0</v>
      </c>
      <c r="CP100" s="588"/>
      <c r="CQ100" s="588"/>
      <c r="CR100" s="588"/>
      <c r="CS100" s="588"/>
      <c r="CT100" s="588"/>
      <c r="CU100" s="588"/>
      <c r="CV100" s="588"/>
      <c r="CW100" s="588"/>
      <c r="CX100" s="588"/>
      <c r="CY100" s="588"/>
      <c r="CZ100" s="589"/>
      <c r="DA100" s="588">
        <f>SUM(DA96:DK99)</f>
        <v>1011270.53</v>
      </c>
      <c r="DB100" s="588"/>
      <c r="DC100" s="588"/>
      <c r="DD100" s="588"/>
      <c r="DE100" s="588"/>
      <c r="DF100" s="588"/>
      <c r="DG100" s="588"/>
      <c r="DH100" s="588"/>
      <c r="DI100" s="588"/>
      <c r="DJ100" s="588"/>
      <c r="DK100" s="589"/>
      <c r="DL100" s="585"/>
      <c r="DM100" s="586"/>
      <c r="DN100" s="586"/>
      <c r="DO100" s="586"/>
      <c r="DP100" s="586"/>
      <c r="DQ100" s="586"/>
      <c r="DR100" s="586"/>
      <c r="DS100" s="586"/>
      <c r="DT100" s="586"/>
      <c r="DU100" s="587"/>
      <c r="DV100" s="585"/>
      <c r="DW100" s="586"/>
      <c r="DX100" s="586"/>
      <c r="DY100" s="586"/>
      <c r="DZ100" s="586"/>
      <c r="EA100" s="586"/>
      <c r="EB100" s="586"/>
      <c r="EC100" s="586"/>
      <c r="ED100" s="586"/>
      <c r="EE100" s="587"/>
      <c r="EF100" s="588"/>
      <c r="EG100" s="588"/>
      <c r="EH100" s="588"/>
      <c r="EI100" s="588"/>
      <c r="EJ100" s="588"/>
      <c r="EK100" s="588"/>
      <c r="EL100" s="588"/>
      <c r="EM100" s="588"/>
      <c r="EN100" s="588"/>
      <c r="EO100" s="588"/>
      <c r="EP100" s="588"/>
      <c r="EQ100" s="589"/>
      <c r="ER100" s="585"/>
      <c r="ES100" s="586"/>
      <c r="ET100" s="586"/>
      <c r="EU100" s="586"/>
      <c r="EV100" s="586"/>
      <c r="EW100" s="586"/>
      <c r="EX100" s="586"/>
      <c r="EY100" s="586"/>
      <c r="EZ100" s="586"/>
      <c r="FA100" s="587"/>
      <c r="FB100" s="585"/>
      <c r="FC100" s="586"/>
      <c r="FD100" s="586"/>
      <c r="FE100" s="586"/>
      <c r="FF100" s="586"/>
      <c r="FG100" s="586"/>
      <c r="FH100" s="586"/>
      <c r="FI100" s="586"/>
      <c r="FJ100" s="586"/>
      <c r="FK100" s="599"/>
    </row>
    <row r="101" spans="1:167" s="45" customFormat="1" ht="36" customHeight="1" thickTop="1" thickBot="1">
      <c r="A101" s="600" t="s">
        <v>713</v>
      </c>
      <c r="B101" s="601"/>
      <c r="C101" s="601"/>
      <c r="D101" s="601"/>
      <c r="E101" s="601"/>
      <c r="F101" s="601"/>
      <c r="G101" s="601"/>
      <c r="H101" s="601"/>
      <c r="I101" s="601"/>
      <c r="J101" s="601"/>
      <c r="K101" s="601"/>
      <c r="L101" s="46"/>
      <c r="M101" s="602">
        <v>130300000</v>
      </c>
      <c r="N101" s="603"/>
      <c r="O101" s="603"/>
      <c r="P101" s="603"/>
      <c r="Q101" s="603"/>
      <c r="R101" s="603"/>
      <c r="S101" s="603"/>
      <c r="T101" s="603"/>
      <c r="U101" s="603"/>
      <c r="V101" s="603"/>
      <c r="W101" s="604"/>
      <c r="X101" s="588">
        <f>X100</f>
        <v>1567844.89</v>
      </c>
      <c r="Y101" s="588"/>
      <c r="Z101" s="588"/>
      <c r="AA101" s="588"/>
      <c r="AB101" s="588"/>
      <c r="AC101" s="588"/>
      <c r="AD101" s="588"/>
      <c r="AE101" s="588"/>
      <c r="AF101" s="588"/>
      <c r="AG101" s="588"/>
      <c r="AH101" s="589"/>
      <c r="AI101" s="585"/>
      <c r="AJ101" s="586"/>
      <c r="AK101" s="586"/>
      <c r="AL101" s="586"/>
      <c r="AM101" s="586"/>
      <c r="AN101" s="586"/>
      <c r="AO101" s="586"/>
      <c r="AP101" s="586"/>
      <c r="AQ101" s="586"/>
      <c r="AR101" s="587"/>
      <c r="AS101" s="585"/>
      <c r="AT101" s="586"/>
      <c r="AU101" s="586"/>
      <c r="AV101" s="586"/>
      <c r="AW101" s="586"/>
      <c r="AX101" s="586"/>
      <c r="AY101" s="586"/>
      <c r="AZ101" s="586"/>
      <c r="BA101" s="586"/>
      <c r="BB101" s="587"/>
      <c r="BC101" s="598">
        <f>BC100</f>
        <v>1011270.53</v>
      </c>
      <c r="BD101" s="588"/>
      <c r="BE101" s="588"/>
      <c r="BF101" s="588"/>
      <c r="BG101" s="588"/>
      <c r="BH101" s="588"/>
      <c r="BI101" s="588"/>
      <c r="BJ101" s="588"/>
      <c r="BK101" s="588"/>
      <c r="BL101" s="588"/>
      <c r="BM101" s="588"/>
      <c r="BN101" s="588"/>
      <c r="BO101" s="589"/>
      <c r="BP101" s="598">
        <f>BP100</f>
        <v>0</v>
      </c>
      <c r="BQ101" s="588"/>
      <c r="BR101" s="588"/>
      <c r="BS101" s="588"/>
      <c r="BT101" s="588"/>
      <c r="BU101" s="588"/>
      <c r="BV101" s="588"/>
      <c r="BW101" s="588"/>
      <c r="BX101" s="588"/>
      <c r="BY101" s="588"/>
      <c r="BZ101" s="588"/>
      <c r="CA101" s="588"/>
      <c r="CB101" s="589"/>
      <c r="CC101" s="598">
        <f>CC100</f>
        <v>1567844.89</v>
      </c>
      <c r="CD101" s="588"/>
      <c r="CE101" s="588"/>
      <c r="CF101" s="588"/>
      <c r="CG101" s="588"/>
      <c r="CH101" s="588"/>
      <c r="CI101" s="588"/>
      <c r="CJ101" s="588"/>
      <c r="CK101" s="588"/>
      <c r="CL101" s="588"/>
      <c r="CM101" s="588"/>
      <c r="CN101" s="589"/>
      <c r="CO101" s="598">
        <f>CO100</f>
        <v>0</v>
      </c>
      <c r="CP101" s="588"/>
      <c r="CQ101" s="588"/>
      <c r="CR101" s="588"/>
      <c r="CS101" s="588"/>
      <c r="CT101" s="588"/>
      <c r="CU101" s="588"/>
      <c r="CV101" s="588"/>
      <c r="CW101" s="588"/>
      <c r="CX101" s="588"/>
      <c r="CY101" s="588"/>
      <c r="CZ101" s="589"/>
      <c r="DA101" s="588">
        <f>DA100</f>
        <v>1011270.53</v>
      </c>
      <c r="DB101" s="588"/>
      <c r="DC101" s="588"/>
      <c r="DD101" s="588"/>
      <c r="DE101" s="588"/>
      <c r="DF101" s="588"/>
      <c r="DG101" s="588"/>
      <c r="DH101" s="588"/>
      <c r="DI101" s="588"/>
      <c r="DJ101" s="588"/>
      <c r="DK101" s="589"/>
      <c r="DL101" s="585"/>
      <c r="DM101" s="586"/>
      <c r="DN101" s="586"/>
      <c r="DO101" s="586"/>
      <c r="DP101" s="586"/>
      <c r="DQ101" s="586"/>
      <c r="DR101" s="586"/>
      <c r="DS101" s="586"/>
      <c r="DT101" s="586"/>
      <c r="DU101" s="587"/>
      <c r="DV101" s="585"/>
      <c r="DW101" s="586"/>
      <c r="DX101" s="586"/>
      <c r="DY101" s="586"/>
      <c r="DZ101" s="586"/>
      <c r="EA101" s="586"/>
      <c r="EB101" s="586"/>
      <c r="EC101" s="586"/>
      <c r="ED101" s="586"/>
      <c r="EE101" s="587"/>
      <c r="EF101" s="588">
        <f>X101</f>
        <v>1567844.89</v>
      </c>
      <c r="EG101" s="588"/>
      <c r="EH101" s="588"/>
      <c r="EI101" s="588"/>
      <c r="EJ101" s="588"/>
      <c r="EK101" s="588"/>
      <c r="EL101" s="588"/>
      <c r="EM101" s="588"/>
      <c r="EN101" s="588"/>
      <c r="EO101" s="588"/>
      <c r="EP101" s="588"/>
      <c r="EQ101" s="589"/>
      <c r="ER101" s="585"/>
      <c r="ES101" s="586"/>
      <c r="ET101" s="586"/>
      <c r="EU101" s="586"/>
      <c r="EV101" s="586"/>
      <c r="EW101" s="586"/>
      <c r="EX101" s="586"/>
      <c r="EY101" s="586"/>
      <c r="EZ101" s="586"/>
      <c r="FA101" s="587"/>
      <c r="FB101" s="585"/>
      <c r="FC101" s="586"/>
      <c r="FD101" s="586"/>
      <c r="FE101" s="586"/>
      <c r="FF101" s="586"/>
      <c r="FG101" s="586"/>
      <c r="FH101" s="586"/>
      <c r="FI101" s="586"/>
      <c r="FJ101" s="586"/>
      <c r="FK101" s="599"/>
    </row>
    <row r="102" spans="1:167" ht="8.25" customHeight="1" thickTop="1" thickBot="1">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49"/>
      <c r="CS102" s="49"/>
      <c r="CT102" s="49"/>
      <c r="CU102" s="49"/>
      <c r="CV102" s="49"/>
      <c r="CW102" s="49"/>
      <c r="CX102" s="49"/>
      <c r="CY102" s="49"/>
      <c r="CZ102" s="49"/>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row>
    <row r="103" spans="1:167" s="45" customFormat="1" ht="16.7" customHeight="1" thickBot="1">
      <c r="V103" s="50" t="s">
        <v>56</v>
      </c>
      <c r="X103" s="663">
        <f>X38+X77+X90+X95+X101</f>
        <v>4123091048.1100001</v>
      </c>
      <c r="Y103" s="664"/>
      <c r="Z103" s="664"/>
      <c r="AA103" s="664"/>
      <c r="AB103" s="664"/>
      <c r="AC103" s="664"/>
      <c r="AD103" s="664"/>
      <c r="AE103" s="664"/>
      <c r="AF103" s="664"/>
      <c r="AG103" s="664"/>
      <c r="AH103" s="664"/>
      <c r="AI103" s="665"/>
      <c r="AJ103" s="665"/>
      <c r="AK103" s="665"/>
      <c r="AL103" s="665"/>
      <c r="AM103" s="665"/>
      <c r="AN103" s="665"/>
      <c r="AO103" s="665"/>
      <c r="AP103" s="665"/>
      <c r="AQ103" s="665"/>
      <c r="AR103" s="665"/>
      <c r="AS103" s="665"/>
      <c r="AT103" s="665"/>
      <c r="AU103" s="665"/>
      <c r="AV103" s="665"/>
      <c r="AW103" s="665"/>
      <c r="AX103" s="665"/>
      <c r="AY103" s="665"/>
      <c r="AZ103" s="665"/>
      <c r="BA103" s="665"/>
      <c r="BB103" s="665"/>
      <c r="BC103" s="666">
        <f>BC38+BC77+BC90+BC95+BC101</f>
        <v>183585378666.64999</v>
      </c>
      <c r="BD103" s="664"/>
      <c r="BE103" s="664"/>
      <c r="BF103" s="664"/>
      <c r="BG103" s="664"/>
      <c r="BH103" s="664"/>
      <c r="BI103" s="664"/>
      <c r="BJ103" s="664"/>
      <c r="BK103" s="664"/>
      <c r="BL103" s="664"/>
      <c r="BM103" s="664"/>
      <c r="BN103" s="664"/>
      <c r="BO103" s="664"/>
      <c r="BP103" s="666">
        <f>BP38+BP77+BP90+BP95+BP101</f>
        <v>941983689.80000007</v>
      </c>
      <c r="BQ103" s="664"/>
      <c r="BR103" s="664"/>
      <c r="BS103" s="664"/>
      <c r="BT103" s="664"/>
      <c r="BU103" s="664"/>
      <c r="BV103" s="664"/>
      <c r="BW103" s="664"/>
      <c r="BX103" s="664"/>
      <c r="BY103" s="664"/>
      <c r="BZ103" s="664"/>
      <c r="CA103" s="664"/>
      <c r="CB103" s="664"/>
      <c r="CC103" s="666">
        <f>CC38+CC77+CC90+CC95+CC101</f>
        <v>182215616967.40002</v>
      </c>
      <c r="CD103" s="664"/>
      <c r="CE103" s="664"/>
      <c r="CF103" s="664"/>
      <c r="CG103" s="664"/>
      <c r="CH103" s="664"/>
      <c r="CI103" s="664"/>
      <c r="CJ103" s="664"/>
      <c r="CK103" s="664"/>
      <c r="CL103" s="664"/>
      <c r="CM103" s="664"/>
      <c r="CN103" s="664"/>
      <c r="CO103" s="666">
        <f>CO38+CO77+CO90+CO95+CO101</f>
        <v>78903773658.080017</v>
      </c>
      <c r="CP103" s="664"/>
      <c r="CQ103" s="664"/>
      <c r="CR103" s="664"/>
      <c r="CS103" s="664"/>
      <c r="CT103" s="664"/>
      <c r="CU103" s="664"/>
      <c r="CV103" s="664"/>
      <c r="CW103" s="664"/>
      <c r="CX103" s="664"/>
      <c r="CY103" s="664"/>
      <c r="CZ103" s="664"/>
      <c r="DA103" s="666">
        <f>DA38+DA77+DA90+DA90+DA95+DA101</f>
        <v>5492852747.3600035</v>
      </c>
      <c r="DB103" s="664"/>
      <c r="DC103" s="664"/>
      <c r="DD103" s="664"/>
      <c r="DE103" s="664"/>
      <c r="DF103" s="664"/>
      <c r="DG103" s="664"/>
      <c r="DH103" s="664"/>
      <c r="DI103" s="664"/>
      <c r="DJ103" s="664"/>
      <c r="DK103" s="664"/>
      <c r="DL103" s="665"/>
      <c r="DM103" s="665"/>
      <c r="DN103" s="665"/>
      <c r="DO103" s="665"/>
      <c r="DP103" s="665"/>
      <c r="DQ103" s="665"/>
      <c r="DR103" s="665"/>
      <c r="DS103" s="665"/>
      <c r="DT103" s="665"/>
      <c r="DU103" s="665"/>
      <c r="DV103" s="665"/>
      <c r="DW103" s="665"/>
      <c r="DX103" s="665"/>
      <c r="DY103" s="665"/>
      <c r="DZ103" s="665"/>
      <c r="EA103" s="665"/>
      <c r="EB103" s="665"/>
      <c r="EC103" s="665"/>
      <c r="ED103" s="665"/>
      <c r="EE103" s="665"/>
      <c r="EF103" s="666">
        <f>EF38+EF77+EF90+EF95+EF101</f>
        <v>4123091048.1100001</v>
      </c>
      <c r="EG103" s="664"/>
      <c r="EH103" s="664"/>
      <c r="EI103" s="664"/>
      <c r="EJ103" s="664"/>
      <c r="EK103" s="664"/>
      <c r="EL103" s="664"/>
      <c r="EM103" s="664"/>
      <c r="EN103" s="664"/>
      <c r="EO103" s="664"/>
      <c r="EP103" s="664"/>
      <c r="EQ103" s="664"/>
      <c r="ER103" s="666"/>
      <c r="ES103" s="664"/>
      <c r="ET103" s="664"/>
      <c r="EU103" s="664"/>
      <c r="EV103" s="664"/>
      <c r="EW103" s="664"/>
      <c r="EX103" s="664"/>
      <c r="EY103" s="664"/>
      <c r="EZ103" s="664"/>
      <c r="FA103" s="664"/>
      <c r="FB103" s="665"/>
      <c r="FC103" s="665"/>
      <c r="FD103" s="665"/>
      <c r="FE103" s="665"/>
      <c r="FF103" s="665"/>
      <c r="FG103" s="665"/>
      <c r="FH103" s="665"/>
      <c r="FI103" s="665"/>
      <c r="FJ103" s="665"/>
      <c r="FK103" s="667"/>
    </row>
    <row r="104" spans="1:167" s="45" customFormat="1" ht="16.7" customHeight="1">
      <c r="V104" s="50"/>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49"/>
      <c r="CS104" s="49"/>
      <c r="CT104" s="49"/>
      <c r="CU104" s="49"/>
      <c r="CV104" s="49"/>
      <c r="CW104" s="49"/>
      <c r="CX104" s="49"/>
      <c r="CY104" s="49"/>
      <c r="CZ104" s="49"/>
      <c r="DA104" s="49"/>
      <c r="DB104" s="49"/>
      <c r="DC104" s="49"/>
      <c r="DD104" s="49"/>
      <c r="DE104" s="49"/>
      <c r="DF104" s="49"/>
      <c r="DG104" s="49"/>
      <c r="DH104" s="49"/>
      <c r="DI104" s="49"/>
      <c r="DJ104" s="49"/>
      <c r="DK104" s="49"/>
      <c r="DL104" s="49"/>
      <c r="DM104" s="49"/>
      <c r="DN104" s="49"/>
      <c r="DO104" s="49"/>
      <c r="DP104" s="49"/>
      <c r="DQ104" s="49"/>
      <c r="DR104" s="49"/>
      <c r="DS104" s="49"/>
      <c r="DT104" s="49"/>
      <c r="DU104" s="49"/>
      <c r="DV104" s="49"/>
      <c r="DW104" s="49"/>
      <c r="DX104" s="49"/>
      <c r="DY104" s="49"/>
      <c r="DZ104" s="49"/>
      <c r="EA104" s="49"/>
      <c r="EB104" s="49"/>
      <c r="EC104" s="49"/>
      <c r="ED104" s="49"/>
      <c r="EE104" s="49"/>
      <c r="EF104" s="49"/>
      <c r="EG104" s="49"/>
      <c r="EH104" s="49"/>
      <c r="EI104" s="49"/>
      <c r="EJ104" s="49"/>
      <c r="EK104" s="49"/>
      <c r="EL104" s="49"/>
      <c r="EM104" s="49"/>
      <c r="EN104" s="49"/>
      <c r="EO104" s="49"/>
      <c r="EP104" s="49"/>
      <c r="EQ104" s="49"/>
      <c r="ER104" s="49"/>
      <c r="ES104" s="49"/>
      <c r="ET104" s="49"/>
      <c r="EU104" s="49"/>
      <c r="EV104" s="49"/>
      <c r="EW104" s="49"/>
      <c r="EX104" s="49"/>
      <c r="EY104" s="49"/>
      <c r="EZ104" s="49"/>
      <c r="FA104" s="49"/>
      <c r="FB104" s="49"/>
      <c r="FC104" s="49"/>
      <c r="FD104" s="49"/>
      <c r="FE104" s="49"/>
      <c r="FF104" s="49"/>
      <c r="FG104" s="49"/>
      <c r="FH104" s="49"/>
      <c r="FI104" s="49"/>
      <c r="FJ104" s="49"/>
      <c r="FK104" s="49"/>
    </row>
    <row r="105" spans="1:167" s="42" customFormat="1" ht="12.95" customHeight="1">
      <c r="A105" s="51" t="s">
        <v>523</v>
      </c>
    </row>
    <row r="106" spans="1:167" ht="6" customHeight="1"/>
    <row r="107" spans="1:167" s="52" customFormat="1" ht="13.5" customHeight="1">
      <c r="A107" s="644" t="s">
        <v>127</v>
      </c>
      <c r="B107" s="645"/>
      <c r="C107" s="645"/>
      <c r="D107" s="645"/>
      <c r="E107" s="645"/>
      <c r="F107" s="645"/>
      <c r="G107" s="645"/>
      <c r="H107" s="645"/>
      <c r="I107" s="645"/>
      <c r="J107" s="645"/>
      <c r="K107" s="645"/>
      <c r="L107" s="645"/>
      <c r="M107" s="645"/>
      <c r="N107" s="645"/>
      <c r="O107" s="645"/>
      <c r="P107" s="645"/>
      <c r="Q107" s="645"/>
      <c r="R107" s="645"/>
      <c r="S107" s="645"/>
      <c r="T107" s="645"/>
      <c r="U107" s="645"/>
      <c r="V107" s="645"/>
      <c r="W107" s="646"/>
      <c r="X107" s="644" t="s">
        <v>74</v>
      </c>
      <c r="Y107" s="645"/>
      <c r="Z107" s="645"/>
      <c r="AA107" s="645"/>
      <c r="AB107" s="645"/>
      <c r="AC107" s="645"/>
      <c r="AD107" s="645"/>
      <c r="AE107" s="645"/>
      <c r="AF107" s="645"/>
      <c r="AG107" s="645"/>
      <c r="AH107" s="645"/>
      <c r="AI107" s="645"/>
      <c r="AJ107" s="645"/>
      <c r="AK107" s="645"/>
      <c r="AL107" s="645"/>
      <c r="AM107" s="645"/>
      <c r="AN107" s="645"/>
      <c r="AO107" s="645"/>
      <c r="AP107" s="645"/>
      <c r="AQ107" s="645"/>
      <c r="AR107" s="646"/>
      <c r="AS107" s="653" t="s">
        <v>4</v>
      </c>
      <c r="AT107" s="654"/>
      <c r="AU107" s="654"/>
      <c r="AV107" s="654"/>
      <c r="AW107" s="654"/>
      <c r="AX107" s="654"/>
      <c r="AY107" s="654"/>
      <c r="AZ107" s="654"/>
      <c r="BA107" s="654"/>
      <c r="BB107" s="654"/>
      <c r="BC107" s="654"/>
      <c r="BD107" s="654"/>
      <c r="BE107" s="654"/>
      <c r="BF107" s="654"/>
      <c r="BG107" s="654"/>
      <c r="BH107" s="654"/>
      <c r="BI107" s="654"/>
      <c r="BJ107" s="654"/>
      <c r="BK107" s="654"/>
      <c r="BL107" s="654"/>
      <c r="BM107" s="654"/>
      <c r="BN107" s="654"/>
      <c r="BO107" s="655"/>
      <c r="BP107" s="656" t="s">
        <v>463</v>
      </c>
      <c r="BQ107" s="656"/>
      <c r="BR107" s="656"/>
      <c r="BS107" s="656"/>
      <c r="BT107" s="656"/>
      <c r="BU107" s="656"/>
      <c r="BV107" s="656"/>
      <c r="BW107" s="656"/>
      <c r="BX107" s="656"/>
      <c r="BY107" s="656"/>
      <c r="BZ107" s="656"/>
      <c r="CA107" s="656"/>
      <c r="CB107" s="656"/>
      <c r="CC107" s="656"/>
      <c r="CD107" s="656"/>
      <c r="CE107" s="656"/>
      <c r="CF107" s="656"/>
      <c r="CG107" s="656"/>
      <c r="CH107" s="656"/>
      <c r="CI107" s="656"/>
      <c r="CJ107" s="656"/>
      <c r="CK107" s="656"/>
      <c r="CL107" s="656"/>
      <c r="CM107" s="656"/>
      <c r="CN107" s="656"/>
      <c r="CO107" s="656"/>
      <c r="CP107" s="656"/>
      <c r="CQ107" s="656"/>
      <c r="CR107" s="656"/>
      <c r="CS107" s="656"/>
      <c r="CT107" s="656"/>
      <c r="CU107" s="656"/>
      <c r="CV107" s="656"/>
      <c r="CW107" s="656"/>
      <c r="CX107" s="656"/>
      <c r="CY107" s="656"/>
      <c r="CZ107" s="656"/>
      <c r="DA107" s="656"/>
      <c r="DB107" s="656"/>
      <c r="DC107" s="656"/>
      <c r="DD107" s="656"/>
      <c r="DE107" s="656"/>
      <c r="DF107" s="656"/>
      <c r="DG107" s="656"/>
      <c r="DH107" s="656"/>
      <c r="DI107" s="656"/>
      <c r="DJ107" s="656"/>
      <c r="DK107" s="656"/>
      <c r="DL107" s="656"/>
      <c r="DM107" s="656"/>
      <c r="DN107" s="656"/>
      <c r="DO107" s="656"/>
      <c r="DP107" s="656"/>
      <c r="DQ107" s="656"/>
      <c r="DR107" s="656"/>
      <c r="DS107" s="656"/>
      <c r="DT107" s="656"/>
      <c r="DU107" s="656"/>
      <c r="DV107" s="653" t="s">
        <v>465</v>
      </c>
      <c r="DW107" s="654"/>
      <c r="DX107" s="654"/>
      <c r="DY107" s="654"/>
      <c r="DZ107" s="654"/>
      <c r="EA107" s="654"/>
      <c r="EB107" s="654"/>
      <c r="EC107" s="654"/>
      <c r="ED107" s="654"/>
      <c r="EE107" s="654"/>
      <c r="EF107" s="654"/>
      <c r="EG107" s="654"/>
      <c r="EH107" s="654"/>
      <c r="EI107" s="654"/>
      <c r="EJ107" s="654"/>
      <c r="EK107" s="654"/>
      <c r="EL107" s="654"/>
      <c r="EM107" s="654"/>
      <c r="EN107" s="654"/>
      <c r="EO107" s="654"/>
      <c r="EP107" s="654"/>
      <c r="EQ107" s="654"/>
      <c r="ER107" s="654"/>
      <c r="ES107" s="654"/>
      <c r="ET107" s="654"/>
      <c r="EU107" s="654"/>
      <c r="EV107" s="654"/>
      <c r="EW107" s="654"/>
      <c r="EX107" s="654"/>
      <c r="EY107" s="654"/>
      <c r="EZ107" s="654"/>
      <c r="FA107" s="654"/>
      <c r="FB107" s="654"/>
      <c r="FC107" s="654"/>
      <c r="FD107" s="654"/>
      <c r="FE107" s="654"/>
      <c r="FF107" s="654"/>
      <c r="FG107" s="654"/>
      <c r="FH107" s="654"/>
      <c r="FI107" s="654"/>
      <c r="FJ107" s="654"/>
      <c r="FK107" s="655"/>
    </row>
    <row r="108" spans="1:167" s="52" customFormat="1" ht="36" customHeight="1">
      <c r="A108" s="647"/>
      <c r="B108" s="648"/>
      <c r="C108" s="648"/>
      <c r="D108" s="648"/>
      <c r="E108" s="648"/>
      <c r="F108" s="648"/>
      <c r="G108" s="648"/>
      <c r="H108" s="648"/>
      <c r="I108" s="648"/>
      <c r="J108" s="648"/>
      <c r="K108" s="648"/>
      <c r="L108" s="648"/>
      <c r="M108" s="648"/>
      <c r="N108" s="648"/>
      <c r="O108" s="648"/>
      <c r="P108" s="648"/>
      <c r="Q108" s="648"/>
      <c r="R108" s="648"/>
      <c r="S108" s="648"/>
      <c r="T108" s="648"/>
      <c r="U108" s="648"/>
      <c r="V108" s="648"/>
      <c r="W108" s="649"/>
      <c r="X108" s="650"/>
      <c r="Y108" s="651"/>
      <c r="Z108" s="651"/>
      <c r="AA108" s="651"/>
      <c r="AB108" s="651"/>
      <c r="AC108" s="651"/>
      <c r="AD108" s="651"/>
      <c r="AE108" s="651"/>
      <c r="AF108" s="651"/>
      <c r="AG108" s="651"/>
      <c r="AH108" s="651"/>
      <c r="AI108" s="651"/>
      <c r="AJ108" s="651"/>
      <c r="AK108" s="651"/>
      <c r="AL108" s="651"/>
      <c r="AM108" s="651"/>
      <c r="AN108" s="651"/>
      <c r="AO108" s="651"/>
      <c r="AP108" s="651"/>
      <c r="AQ108" s="651"/>
      <c r="AR108" s="652"/>
      <c r="AS108" s="656" t="s">
        <v>577</v>
      </c>
      <c r="AT108" s="656"/>
      <c r="AU108" s="656"/>
      <c r="AV108" s="656"/>
      <c r="AW108" s="656"/>
      <c r="AX108" s="656"/>
      <c r="AY108" s="656"/>
      <c r="AZ108" s="656"/>
      <c r="BA108" s="656"/>
      <c r="BB108" s="656"/>
      <c r="BC108" s="657" t="s">
        <v>525</v>
      </c>
      <c r="BD108" s="657"/>
      <c r="BE108" s="657"/>
      <c r="BF108" s="657"/>
      <c r="BG108" s="657"/>
      <c r="BH108" s="657"/>
      <c r="BI108" s="657"/>
      <c r="BJ108" s="657"/>
      <c r="BK108" s="657"/>
      <c r="BL108" s="657"/>
      <c r="BM108" s="657"/>
      <c r="BN108" s="657"/>
      <c r="BO108" s="657"/>
      <c r="BP108" s="657" t="s">
        <v>464</v>
      </c>
      <c r="BQ108" s="657"/>
      <c r="BR108" s="657"/>
      <c r="BS108" s="657"/>
      <c r="BT108" s="657"/>
      <c r="BU108" s="657"/>
      <c r="BV108" s="657"/>
      <c r="BW108" s="657"/>
      <c r="BX108" s="657"/>
      <c r="BY108" s="657"/>
      <c r="BZ108" s="657"/>
      <c r="CA108" s="657"/>
      <c r="CB108" s="657"/>
      <c r="CC108" s="656" t="s">
        <v>32</v>
      </c>
      <c r="CD108" s="656"/>
      <c r="CE108" s="656"/>
      <c r="CF108" s="656"/>
      <c r="CG108" s="656"/>
      <c r="CH108" s="656"/>
      <c r="CI108" s="656"/>
      <c r="CJ108" s="656"/>
      <c r="CK108" s="656"/>
      <c r="CL108" s="656"/>
      <c r="CM108" s="656"/>
      <c r="CN108" s="656"/>
      <c r="CO108" s="656"/>
      <c r="CP108" s="656"/>
      <c r="CQ108" s="656"/>
      <c r="CR108" s="656"/>
      <c r="CS108" s="656"/>
      <c r="CT108" s="656"/>
      <c r="CU108" s="656"/>
      <c r="CV108" s="656"/>
      <c r="CW108" s="656"/>
      <c r="CX108" s="656"/>
      <c r="CY108" s="656"/>
      <c r="CZ108" s="656"/>
      <c r="DA108" s="656"/>
      <c r="DB108" s="656"/>
      <c r="DC108" s="656"/>
      <c r="DD108" s="656"/>
      <c r="DE108" s="656"/>
      <c r="DF108" s="656"/>
      <c r="DG108" s="656"/>
      <c r="DH108" s="656"/>
      <c r="DI108" s="656"/>
      <c r="DJ108" s="656"/>
      <c r="DK108" s="656"/>
      <c r="DL108" s="656"/>
      <c r="DM108" s="656"/>
      <c r="DN108" s="656"/>
      <c r="DO108" s="656"/>
      <c r="DP108" s="656"/>
      <c r="DQ108" s="656"/>
      <c r="DR108" s="656"/>
      <c r="DS108" s="656"/>
      <c r="DT108" s="656"/>
      <c r="DU108" s="656"/>
      <c r="DV108" s="656" t="s">
        <v>161</v>
      </c>
      <c r="DW108" s="656"/>
      <c r="DX108" s="656"/>
      <c r="DY108" s="656"/>
      <c r="DZ108" s="656"/>
      <c r="EA108" s="656"/>
      <c r="EB108" s="656"/>
      <c r="EC108" s="656"/>
      <c r="ED108" s="656"/>
      <c r="EE108" s="656"/>
      <c r="EF108" s="653" t="s">
        <v>512</v>
      </c>
      <c r="EG108" s="654"/>
      <c r="EH108" s="654"/>
      <c r="EI108" s="654"/>
      <c r="EJ108" s="654"/>
      <c r="EK108" s="654"/>
      <c r="EL108" s="654"/>
      <c r="EM108" s="654"/>
      <c r="EN108" s="654"/>
      <c r="EO108" s="654"/>
      <c r="EP108" s="654"/>
      <c r="EQ108" s="654"/>
      <c r="ER108" s="654"/>
      <c r="ES108" s="654"/>
      <c r="ET108" s="654"/>
      <c r="EU108" s="654"/>
      <c r="EV108" s="654"/>
      <c r="EW108" s="654"/>
      <c r="EX108" s="654"/>
      <c r="EY108" s="654"/>
      <c r="EZ108" s="654"/>
      <c r="FA108" s="654"/>
      <c r="FB108" s="654"/>
      <c r="FC108" s="654"/>
      <c r="FD108" s="654"/>
      <c r="FE108" s="654"/>
      <c r="FF108" s="654"/>
      <c r="FG108" s="654"/>
      <c r="FH108" s="654"/>
      <c r="FI108" s="654"/>
      <c r="FJ108" s="654"/>
      <c r="FK108" s="655"/>
    </row>
    <row r="109" spans="1:167" s="53" customFormat="1" ht="12" customHeight="1" thickBot="1">
      <c r="A109" s="659">
        <v>1</v>
      </c>
      <c r="B109" s="660"/>
      <c r="C109" s="660"/>
      <c r="D109" s="660"/>
      <c r="E109" s="660"/>
      <c r="F109" s="660"/>
      <c r="G109" s="660"/>
      <c r="H109" s="660"/>
      <c r="I109" s="660"/>
      <c r="J109" s="660"/>
      <c r="K109" s="660"/>
      <c r="L109" s="660"/>
      <c r="M109" s="660"/>
      <c r="N109" s="660"/>
      <c r="O109" s="660"/>
      <c r="P109" s="660"/>
      <c r="Q109" s="660"/>
      <c r="R109" s="660"/>
      <c r="S109" s="660"/>
      <c r="T109" s="660"/>
      <c r="U109" s="660"/>
      <c r="V109" s="660"/>
      <c r="W109" s="661"/>
      <c r="X109" s="659">
        <v>2</v>
      </c>
      <c r="Y109" s="660"/>
      <c r="Z109" s="660"/>
      <c r="AA109" s="660"/>
      <c r="AB109" s="660"/>
      <c r="AC109" s="660"/>
      <c r="AD109" s="660"/>
      <c r="AE109" s="660"/>
      <c r="AF109" s="660"/>
      <c r="AG109" s="660"/>
      <c r="AH109" s="660"/>
      <c r="AI109" s="660"/>
      <c r="AJ109" s="660"/>
      <c r="AK109" s="660"/>
      <c r="AL109" s="660"/>
      <c r="AM109" s="660"/>
      <c r="AN109" s="660"/>
      <c r="AO109" s="660"/>
      <c r="AP109" s="660"/>
      <c r="AQ109" s="660"/>
      <c r="AR109" s="661"/>
      <c r="AS109" s="631">
        <v>3</v>
      </c>
      <c r="AT109" s="631"/>
      <c r="AU109" s="631"/>
      <c r="AV109" s="631"/>
      <c r="AW109" s="631"/>
      <c r="AX109" s="631"/>
      <c r="AY109" s="631"/>
      <c r="AZ109" s="631"/>
      <c r="BA109" s="631"/>
      <c r="BB109" s="631"/>
      <c r="BC109" s="631">
        <v>4</v>
      </c>
      <c r="BD109" s="631"/>
      <c r="BE109" s="631"/>
      <c r="BF109" s="631"/>
      <c r="BG109" s="631"/>
      <c r="BH109" s="631"/>
      <c r="BI109" s="631"/>
      <c r="BJ109" s="631"/>
      <c r="BK109" s="631"/>
      <c r="BL109" s="631"/>
      <c r="BM109" s="631"/>
      <c r="BN109" s="631"/>
      <c r="BO109" s="631"/>
      <c r="BP109" s="631">
        <v>5</v>
      </c>
      <c r="BQ109" s="631"/>
      <c r="BR109" s="631"/>
      <c r="BS109" s="631"/>
      <c r="BT109" s="631"/>
      <c r="BU109" s="631"/>
      <c r="BV109" s="631"/>
      <c r="BW109" s="631"/>
      <c r="BX109" s="631"/>
      <c r="BY109" s="631"/>
      <c r="BZ109" s="631"/>
      <c r="CA109" s="631"/>
      <c r="CB109" s="631"/>
      <c r="CC109" s="662">
        <v>6</v>
      </c>
      <c r="CD109" s="662"/>
      <c r="CE109" s="662"/>
      <c r="CF109" s="662"/>
      <c r="CG109" s="662"/>
      <c r="CH109" s="662"/>
      <c r="CI109" s="662"/>
      <c r="CJ109" s="662"/>
      <c r="CK109" s="662"/>
      <c r="CL109" s="662"/>
      <c r="CM109" s="662"/>
      <c r="CN109" s="662"/>
      <c r="CO109" s="662"/>
      <c r="CP109" s="662"/>
      <c r="CQ109" s="662"/>
      <c r="CR109" s="662"/>
      <c r="CS109" s="662"/>
      <c r="CT109" s="662"/>
      <c r="CU109" s="662"/>
      <c r="CV109" s="662"/>
      <c r="CW109" s="662"/>
      <c r="CX109" s="662"/>
      <c r="CY109" s="662"/>
      <c r="CZ109" s="662"/>
      <c r="DA109" s="662"/>
      <c r="DB109" s="662"/>
      <c r="DC109" s="662"/>
      <c r="DD109" s="662"/>
      <c r="DE109" s="662"/>
      <c r="DF109" s="662"/>
      <c r="DG109" s="662"/>
      <c r="DH109" s="662"/>
      <c r="DI109" s="662"/>
      <c r="DJ109" s="662"/>
      <c r="DK109" s="662"/>
      <c r="DL109" s="662"/>
      <c r="DM109" s="662"/>
      <c r="DN109" s="662"/>
      <c r="DO109" s="662"/>
      <c r="DP109" s="662"/>
      <c r="DQ109" s="662"/>
      <c r="DR109" s="662"/>
      <c r="DS109" s="662"/>
      <c r="DT109" s="662"/>
      <c r="DU109" s="662"/>
      <c r="DV109" s="631">
        <v>7</v>
      </c>
      <c r="DW109" s="631"/>
      <c r="DX109" s="631"/>
      <c r="DY109" s="631"/>
      <c r="DZ109" s="631"/>
      <c r="EA109" s="631"/>
      <c r="EB109" s="631"/>
      <c r="EC109" s="631"/>
      <c r="ED109" s="631"/>
      <c r="EE109" s="631"/>
      <c r="EF109" s="632">
        <v>8</v>
      </c>
      <c r="EG109" s="633"/>
      <c r="EH109" s="633"/>
      <c r="EI109" s="633"/>
      <c r="EJ109" s="633"/>
      <c r="EK109" s="633"/>
      <c r="EL109" s="633"/>
      <c r="EM109" s="633"/>
      <c r="EN109" s="633"/>
      <c r="EO109" s="633"/>
      <c r="EP109" s="633"/>
      <c r="EQ109" s="633"/>
      <c r="ER109" s="633"/>
      <c r="ES109" s="633"/>
      <c r="ET109" s="633"/>
      <c r="EU109" s="633"/>
      <c r="EV109" s="633"/>
      <c r="EW109" s="633"/>
      <c r="EX109" s="633"/>
      <c r="EY109" s="633"/>
      <c r="EZ109" s="633"/>
      <c r="FA109" s="633"/>
      <c r="FB109" s="633"/>
      <c r="FC109" s="633"/>
      <c r="FD109" s="633"/>
      <c r="FE109" s="633"/>
      <c r="FF109" s="633"/>
      <c r="FG109" s="633"/>
      <c r="FH109" s="633"/>
      <c r="FI109" s="633"/>
      <c r="FJ109" s="633"/>
      <c r="FK109" s="634"/>
    </row>
    <row r="110" spans="1:167" s="54" customFormat="1" ht="14.25" customHeight="1">
      <c r="A110" s="635"/>
      <c r="B110" s="636"/>
      <c r="C110" s="636"/>
      <c r="D110" s="636"/>
      <c r="E110" s="636"/>
      <c r="F110" s="636"/>
      <c r="G110" s="636"/>
      <c r="H110" s="636"/>
      <c r="I110" s="636"/>
      <c r="J110" s="636"/>
      <c r="K110" s="636"/>
      <c r="L110" s="636"/>
      <c r="M110" s="636"/>
      <c r="N110" s="636"/>
      <c r="O110" s="636"/>
      <c r="P110" s="636"/>
      <c r="Q110" s="636"/>
      <c r="R110" s="636"/>
      <c r="S110" s="636"/>
      <c r="T110" s="636"/>
      <c r="U110" s="636"/>
      <c r="V110" s="636"/>
      <c r="W110" s="637"/>
      <c r="X110" s="638"/>
      <c r="Y110" s="639"/>
      <c r="Z110" s="639"/>
      <c r="AA110" s="639"/>
      <c r="AB110" s="639"/>
      <c r="AC110" s="639"/>
      <c r="AD110" s="639"/>
      <c r="AE110" s="639"/>
      <c r="AF110" s="639"/>
      <c r="AG110" s="639"/>
      <c r="AH110" s="639"/>
      <c r="AI110" s="639"/>
      <c r="AJ110" s="639"/>
      <c r="AK110" s="639"/>
      <c r="AL110" s="639"/>
      <c r="AM110" s="639"/>
      <c r="AN110" s="639"/>
      <c r="AO110" s="639"/>
      <c r="AP110" s="639"/>
      <c r="AQ110" s="639"/>
      <c r="AR110" s="640"/>
      <c r="AS110" s="641"/>
      <c r="AT110" s="641"/>
      <c r="AU110" s="641"/>
      <c r="AV110" s="641"/>
      <c r="AW110" s="641"/>
      <c r="AX110" s="641"/>
      <c r="AY110" s="641"/>
      <c r="AZ110" s="641"/>
      <c r="BA110" s="641"/>
      <c r="BB110" s="641"/>
      <c r="BC110" s="641"/>
      <c r="BD110" s="641"/>
      <c r="BE110" s="641"/>
      <c r="BF110" s="641"/>
      <c r="BG110" s="641"/>
      <c r="BH110" s="641"/>
      <c r="BI110" s="641"/>
      <c r="BJ110" s="641"/>
      <c r="BK110" s="641"/>
      <c r="BL110" s="641"/>
      <c r="BM110" s="641"/>
      <c r="BN110" s="641"/>
      <c r="BO110" s="641"/>
      <c r="BP110" s="641"/>
      <c r="BQ110" s="641"/>
      <c r="BR110" s="641"/>
      <c r="BS110" s="641"/>
      <c r="BT110" s="641"/>
      <c r="BU110" s="641"/>
      <c r="BV110" s="641"/>
      <c r="BW110" s="641"/>
      <c r="BX110" s="641"/>
      <c r="BY110" s="641"/>
      <c r="BZ110" s="641"/>
      <c r="CA110" s="641"/>
      <c r="CB110" s="642"/>
      <c r="CC110" s="621"/>
      <c r="CD110" s="621"/>
      <c r="CE110" s="621"/>
      <c r="CF110" s="621"/>
      <c r="CG110" s="621"/>
      <c r="CH110" s="621"/>
      <c r="CI110" s="621"/>
      <c r="CJ110" s="621"/>
      <c r="CK110" s="621"/>
      <c r="CL110" s="621"/>
      <c r="CM110" s="621"/>
      <c r="CN110" s="621"/>
      <c r="CO110" s="621"/>
      <c r="CP110" s="621"/>
      <c r="CQ110" s="621"/>
      <c r="CR110" s="621"/>
      <c r="CS110" s="621"/>
      <c r="CT110" s="621"/>
      <c r="CU110" s="621"/>
      <c r="CV110" s="621"/>
      <c r="CW110" s="621"/>
      <c r="CX110" s="621"/>
      <c r="CY110" s="621"/>
      <c r="CZ110" s="621"/>
      <c r="DA110" s="621"/>
      <c r="DB110" s="621"/>
      <c r="DC110" s="621"/>
      <c r="DD110" s="621"/>
      <c r="DE110" s="621"/>
      <c r="DF110" s="621"/>
      <c r="DG110" s="621"/>
      <c r="DH110" s="621"/>
      <c r="DI110" s="621"/>
      <c r="DJ110" s="621"/>
      <c r="DK110" s="621"/>
      <c r="DL110" s="621"/>
      <c r="DM110" s="621"/>
      <c r="DN110" s="621"/>
      <c r="DO110" s="621"/>
      <c r="DP110" s="621"/>
      <c r="DQ110" s="621"/>
      <c r="DR110" s="621"/>
      <c r="DS110" s="621"/>
      <c r="DT110" s="621"/>
      <c r="DU110" s="621"/>
      <c r="DV110" s="658"/>
      <c r="DW110" s="641"/>
      <c r="DX110" s="641"/>
      <c r="DY110" s="641"/>
      <c r="DZ110" s="641"/>
      <c r="EA110" s="641"/>
      <c r="EB110" s="641"/>
      <c r="EC110" s="641"/>
      <c r="ED110" s="641"/>
      <c r="EE110" s="642"/>
      <c r="EF110" s="693"/>
      <c r="EG110" s="621"/>
      <c r="EH110" s="621"/>
      <c r="EI110" s="621"/>
      <c r="EJ110" s="621"/>
      <c r="EK110" s="621"/>
      <c r="EL110" s="621"/>
      <c r="EM110" s="621"/>
      <c r="EN110" s="621"/>
      <c r="EO110" s="621"/>
      <c r="EP110" s="621"/>
      <c r="EQ110" s="621"/>
      <c r="ER110" s="621"/>
      <c r="ES110" s="621"/>
      <c r="ET110" s="621"/>
      <c r="EU110" s="621"/>
      <c r="EV110" s="621"/>
      <c r="EW110" s="621"/>
      <c r="EX110" s="621"/>
      <c r="EY110" s="621"/>
      <c r="EZ110" s="621"/>
      <c r="FA110" s="621"/>
      <c r="FB110" s="621"/>
      <c r="FC110" s="621"/>
      <c r="FD110" s="621"/>
      <c r="FE110" s="621"/>
      <c r="FF110" s="621"/>
      <c r="FG110" s="621"/>
      <c r="FH110" s="621"/>
      <c r="FI110" s="621"/>
      <c r="FJ110" s="621"/>
      <c r="FK110" s="629"/>
    </row>
    <row r="111" spans="1:167" s="54" customFormat="1" ht="14.25" customHeight="1">
      <c r="A111" s="622"/>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623"/>
      <c r="X111" s="624"/>
      <c r="Y111" s="625"/>
      <c r="Z111" s="625"/>
      <c r="AA111" s="625"/>
      <c r="AB111" s="625"/>
      <c r="AC111" s="625"/>
      <c r="AD111" s="625"/>
      <c r="AE111" s="625"/>
      <c r="AF111" s="625"/>
      <c r="AG111" s="625"/>
      <c r="AH111" s="625"/>
      <c r="AI111" s="625"/>
      <c r="AJ111" s="625"/>
      <c r="AK111" s="625"/>
      <c r="AL111" s="625"/>
      <c r="AM111" s="625"/>
      <c r="AN111" s="625"/>
      <c r="AO111" s="625"/>
      <c r="AP111" s="625"/>
      <c r="AQ111" s="625"/>
      <c r="AR111" s="626"/>
      <c r="AS111" s="627"/>
      <c r="AT111" s="627"/>
      <c r="AU111" s="627"/>
      <c r="AV111" s="627"/>
      <c r="AW111" s="627"/>
      <c r="AX111" s="627"/>
      <c r="AY111" s="627"/>
      <c r="AZ111" s="627"/>
      <c r="BA111" s="627"/>
      <c r="BB111" s="627"/>
      <c r="BC111" s="627"/>
      <c r="BD111" s="627"/>
      <c r="BE111" s="627"/>
      <c r="BF111" s="627"/>
      <c r="BG111" s="627"/>
      <c r="BH111" s="627"/>
      <c r="BI111" s="627"/>
      <c r="BJ111" s="627"/>
      <c r="BK111" s="627"/>
      <c r="BL111" s="627"/>
      <c r="BM111" s="627"/>
      <c r="BN111" s="627"/>
      <c r="BO111" s="627"/>
      <c r="BP111" s="627"/>
      <c r="BQ111" s="627"/>
      <c r="BR111" s="627"/>
      <c r="BS111" s="627"/>
      <c r="BT111" s="627"/>
      <c r="BU111" s="627"/>
      <c r="BV111" s="627"/>
      <c r="BW111" s="627"/>
      <c r="BX111" s="627"/>
      <c r="BY111" s="627"/>
      <c r="BZ111" s="627"/>
      <c r="CA111" s="627"/>
      <c r="CB111" s="630"/>
      <c r="CC111" s="621"/>
      <c r="CD111" s="621"/>
      <c r="CE111" s="621"/>
      <c r="CF111" s="621"/>
      <c r="CG111" s="621"/>
      <c r="CH111" s="621"/>
      <c r="CI111" s="621"/>
      <c r="CJ111" s="621"/>
      <c r="CK111" s="621"/>
      <c r="CL111" s="621"/>
      <c r="CM111" s="621"/>
      <c r="CN111" s="621"/>
      <c r="CO111" s="621"/>
      <c r="CP111" s="621"/>
      <c r="CQ111" s="621"/>
      <c r="CR111" s="621"/>
      <c r="CS111" s="621"/>
      <c r="CT111" s="621"/>
      <c r="CU111" s="621"/>
      <c r="CV111" s="621"/>
      <c r="CW111" s="621"/>
      <c r="CX111" s="621"/>
      <c r="CY111" s="621"/>
      <c r="CZ111" s="621"/>
      <c r="DA111" s="621"/>
      <c r="DB111" s="621"/>
      <c r="DC111" s="621"/>
      <c r="DD111" s="621"/>
      <c r="DE111" s="621"/>
      <c r="DF111" s="621"/>
      <c r="DG111" s="621"/>
      <c r="DH111" s="621"/>
      <c r="DI111" s="621"/>
      <c r="DJ111" s="621"/>
      <c r="DK111" s="621"/>
      <c r="DL111" s="621"/>
      <c r="DM111" s="621"/>
      <c r="DN111" s="621"/>
      <c r="DO111" s="621"/>
      <c r="DP111" s="621"/>
      <c r="DQ111" s="621"/>
      <c r="DR111" s="621"/>
      <c r="DS111" s="621"/>
      <c r="DT111" s="621"/>
      <c r="DU111" s="621"/>
      <c r="DV111" s="643"/>
      <c r="DW111" s="627"/>
      <c r="DX111" s="627"/>
      <c r="DY111" s="627"/>
      <c r="DZ111" s="627"/>
      <c r="EA111" s="627"/>
      <c r="EB111" s="627"/>
      <c r="EC111" s="627"/>
      <c r="ED111" s="627"/>
      <c r="EE111" s="630"/>
      <c r="EF111" s="621"/>
      <c r="EG111" s="621"/>
      <c r="EH111" s="621"/>
      <c r="EI111" s="621"/>
      <c r="EJ111" s="621"/>
      <c r="EK111" s="621"/>
      <c r="EL111" s="621"/>
      <c r="EM111" s="621"/>
      <c r="EN111" s="621"/>
      <c r="EO111" s="621"/>
      <c r="EP111" s="621"/>
      <c r="EQ111" s="621"/>
      <c r="ER111" s="621"/>
      <c r="ES111" s="621"/>
      <c r="ET111" s="621"/>
      <c r="EU111" s="621"/>
      <c r="EV111" s="621"/>
      <c r="EW111" s="621"/>
      <c r="EX111" s="621"/>
      <c r="EY111" s="621"/>
      <c r="EZ111" s="621"/>
      <c r="FA111" s="621"/>
      <c r="FB111" s="621"/>
      <c r="FC111" s="621"/>
      <c r="FD111" s="621"/>
      <c r="FE111" s="621"/>
      <c r="FF111" s="621"/>
      <c r="FG111" s="621"/>
      <c r="FH111" s="621"/>
      <c r="FI111" s="621"/>
      <c r="FJ111" s="621"/>
      <c r="FK111" s="629"/>
    </row>
    <row r="112" spans="1:167" s="54" customFormat="1" ht="14.25" customHeight="1">
      <c r="A112" s="622"/>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623"/>
      <c r="X112" s="624"/>
      <c r="Y112" s="625"/>
      <c r="Z112" s="625"/>
      <c r="AA112" s="625"/>
      <c r="AB112" s="625"/>
      <c r="AC112" s="625"/>
      <c r="AD112" s="625"/>
      <c r="AE112" s="625"/>
      <c r="AF112" s="625"/>
      <c r="AG112" s="625"/>
      <c r="AH112" s="625"/>
      <c r="AI112" s="625"/>
      <c r="AJ112" s="625"/>
      <c r="AK112" s="625"/>
      <c r="AL112" s="625"/>
      <c r="AM112" s="625"/>
      <c r="AN112" s="625"/>
      <c r="AO112" s="625"/>
      <c r="AP112" s="625"/>
      <c r="AQ112" s="625"/>
      <c r="AR112" s="626"/>
      <c r="AS112" s="627"/>
      <c r="AT112" s="627"/>
      <c r="AU112" s="627"/>
      <c r="AV112" s="627"/>
      <c r="AW112" s="627"/>
      <c r="AX112" s="627"/>
      <c r="AY112" s="627"/>
      <c r="AZ112" s="627"/>
      <c r="BA112" s="627"/>
      <c r="BB112" s="627"/>
      <c r="BC112" s="627"/>
      <c r="BD112" s="627"/>
      <c r="BE112" s="627"/>
      <c r="BF112" s="627"/>
      <c r="BG112" s="627"/>
      <c r="BH112" s="627"/>
      <c r="BI112" s="627"/>
      <c r="BJ112" s="627"/>
      <c r="BK112" s="627"/>
      <c r="BL112" s="627"/>
      <c r="BM112" s="627"/>
      <c r="BN112" s="627"/>
      <c r="BO112" s="627"/>
      <c r="BP112" s="627"/>
      <c r="BQ112" s="627"/>
      <c r="BR112" s="627"/>
      <c r="BS112" s="627"/>
      <c r="BT112" s="627"/>
      <c r="BU112" s="627"/>
      <c r="BV112" s="627"/>
      <c r="BW112" s="627"/>
      <c r="BX112" s="627"/>
      <c r="BY112" s="627"/>
      <c r="BZ112" s="627"/>
      <c r="CA112" s="627"/>
      <c r="CB112" s="630"/>
      <c r="CC112" s="621"/>
      <c r="CD112" s="621"/>
      <c r="CE112" s="621"/>
      <c r="CF112" s="621"/>
      <c r="CG112" s="621"/>
      <c r="CH112" s="621"/>
      <c r="CI112" s="621"/>
      <c r="CJ112" s="621"/>
      <c r="CK112" s="621"/>
      <c r="CL112" s="621"/>
      <c r="CM112" s="621"/>
      <c r="CN112" s="621"/>
      <c r="CO112" s="621"/>
      <c r="CP112" s="621"/>
      <c r="CQ112" s="621"/>
      <c r="CR112" s="621"/>
      <c r="CS112" s="621"/>
      <c r="CT112" s="621"/>
      <c r="CU112" s="621"/>
      <c r="CV112" s="621"/>
      <c r="CW112" s="621"/>
      <c r="CX112" s="621"/>
      <c r="CY112" s="621"/>
      <c r="CZ112" s="621"/>
      <c r="DA112" s="621"/>
      <c r="DB112" s="621"/>
      <c r="DC112" s="621"/>
      <c r="DD112" s="621"/>
      <c r="DE112" s="621"/>
      <c r="DF112" s="621"/>
      <c r="DG112" s="621"/>
      <c r="DH112" s="621"/>
      <c r="DI112" s="621"/>
      <c r="DJ112" s="621"/>
      <c r="DK112" s="621"/>
      <c r="DL112" s="621"/>
      <c r="DM112" s="621"/>
      <c r="DN112" s="621"/>
      <c r="DO112" s="621"/>
      <c r="DP112" s="621"/>
      <c r="DQ112" s="621"/>
      <c r="DR112" s="621"/>
      <c r="DS112" s="621"/>
      <c r="DT112" s="621"/>
      <c r="DU112" s="621"/>
      <c r="DV112" s="643"/>
      <c r="DW112" s="627"/>
      <c r="DX112" s="627"/>
      <c r="DY112" s="627"/>
      <c r="DZ112" s="627"/>
      <c r="EA112" s="627"/>
      <c r="EB112" s="627"/>
      <c r="EC112" s="627"/>
      <c r="ED112" s="627"/>
      <c r="EE112" s="630"/>
      <c r="EF112" s="621"/>
      <c r="EG112" s="621"/>
      <c r="EH112" s="621"/>
      <c r="EI112" s="621"/>
      <c r="EJ112" s="621"/>
      <c r="EK112" s="621"/>
      <c r="EL112" s="621"/>
      <c r="EM112" s="621"/>
      <c r="EN112" s="621"/>
      <c r="EO112" s="621"/>
      <c r="EP112" s="621"/>
      <c r="EQ112" s="621"/>
      <c r="ER112" s="621"/>
      <c r="ES112" s="621"/>
      <c r="ET112" s="621"/>
      <c r="EU112" s="621"/>
      <c r="EV112" s="621"/>
      <c r="EW112" s="621"/>
      <c r="EX112" s="621"/>
      <c r="EY112" s="621"/>
      <c r="EZ112" s="621"/>
      <c r="FA112" s="621"/>
      <c r="FB112" s="621"/>
      <c r="FC112" s="621"/>
      <c r="FD112" s="621"/>
      <c r="FE112" s="621"/>
      <c r="FF112" s="621"/>
      <c r="FG112" s="621"/>
      <c r="FH112" s="621"/>
      <c r="FI112" s="621"/>
      <c r="FJ112" s="621"/>
      <c r="FK112" s="629"/>
    </row>
    <row r="113" spans="1:167" s="54" customFormat="1" ht="14.25" customHeight="1" thickBot="1">
      <c r="A113" s="614"/>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615"/>
      <c r="X113" s="616"/>
      <c r="Y113" s="617"/>
      <c r="Z113" s="617"/>
      <c r="AA113" s="617"/>
      <c r="AB113" s="617"/>
      <c r="AC113" s="617"/>
      <c r="AD113" s="617"/>
      <c r="AE113" s="617"/>
      <c r="AF113" s="617"/>
      <c r="AG113" s="617"/>
      <c r="AH113" s="617"/>
      <c r="AI113" s="617"/>
      <c r="AJ113" s="617"/>
      <c r="AK113" s="617"/>
      <c r="AL113" s="617"/>
      <c r="AM113" s="617"/>
      <c r="AN113" s="617"/>
      <c r="AO113" s="617"/>
      <c r="AP113" s="617"/>
      <c r="AQ113" s="617"/>
      <c r="AR113" s="618"/>
      <c r="AS113" s="619"/>
      <c r="AT113" s="619"/>
      <c r="AU113" s="619"/>
      <c r="AV113" s="619"/>
      <c r="AW113" s="619"/>
      <c r="AX113" s="619"/>
      <c r="AY113" s="619"/>
      <c r="AZ113" s="619"/>
      <c r="BA113" s="619"/>
      <c r="BB113" s="619"/>
      <c r="BC113" s="619"/>
      <c r="BD113" s="619"/>
      <c r="BE113" s="619"/>
      <c r="BF113" s="619"/>
      <c r="BG113" s="619"/>
      <c r="BH113" s="619"/>
      <c r="BI113" s="619"/>
      <c r="BJ113" s="619"/>
      <c r="BK113" s="619"/>
      <c r="BL113" s="619"/>
      <c r="BM113" s="619"/>
      <c r="BN113" s="619"/>
      <c r="BO113" s="619"/>
      <c r="BP113" s="619"/>
      <c r="BQ113" s="619"/>
      <c r="BR113" s="619"/>
      <c r="BS113" s="619"/>
      <c r="BT113" s="619"/>
      <c r="BU113" s="619"/>
      <c r="BV113" s="619"/>
      <c r="BW113" s="619"/>
      <c r="BX113" s="619"/>
      <c r="BY113" s="619"/>
      <c r="BZ113" s="619"/>
      <c r="CA113" s="619"/>
      <c r="CB113" s="620"/>
      <c r="CC113" s="621"/>
      <c r="CD113" s="621"/>
      <c r="CE113" s="621"/>
      <c r="CF113" s="621"/>
      <c r="CG113" s="621"/>
      <c r="CH113" s="621"/>
      <c r="CI113" s="621"/>
      <c r="CJ113" s="621"/>
      <c r="CK113" s="621"/>
      <c r="CL113" s="621"/>
      <c r="CM113" s="621"/>
      <c r="CN113" s="621"/>
      <c r="CO113" s="621"/>
      <c r="CP113" s="621"/>
      <c r="CQ113" s="621"/>
      <c r="CR113" s="621"/>
      <c r="CS113" s="621"/>
      <c r="CT113" s="621"/>
      <c r="CU113" s="621"/>
      <c r="CV113" s="621"/>
      <c r="CW113" s="621"/>
      <c r="CX113" s="621"/>
      <c r="CY113" s="621"/>
      <c r="CZ113" s="621"/>
      <c r="DA113" s="621"/>
      <c r="DB113" s="621"/>
      <c r="DC113" s="621"/>
      <c r="DD113" s="621"/>
      <c r="DE113" s="621"/>
      <c r="DF113" s="621"/>
      <c r="DG113" s="621"/>
      <c r="DH113" s="621"/>
      <c r="DI113" s="621"/>
      <c r="DJ113" s="621"/>
      <c r="DK113" s="621"/>
      <c r="DL113" s="621"/>
      <c r="DM113" s="621"/>
      <c r="DN113" s="621"/>
      <c r="DO113" s="621"/>
      <c r="DP113" s="621"/>
      <c r="DQ113" s="621"/>
      <c r="DR113" s="621"/>
      <c r="DS113" s="621"/>
      <c r="DT113" s="621"/>
      <c r="DU113" s="621"/>
      <c r="DV113" s="628"/>
      <c r="DW113" s="619"/>
      <c r="DX113" s="619"/>
      <c r="DY113" s="619"/>
      <c r="DZ113" s="619"/>
      <c r="EA113" s="619"/>
      <c r="EB113" s="619"/>
      <c r="EC113" s="619"/>
      <c r="ED113" s="619"/>
      <c r="EE113" s="620"/>
      <c r="EF113" s="621"/>
      <c r="EG113" s="621"/>
      <c r="EH113" s="621"/>
      <c r="EI113" s="621"/>
      <c r="EJ113" s="621"/>
      <c r="EK113" s="621"/>
      <c r="EL113" s="621"/>
      <c r="EM113" s="621"/>
      <c r="EN113" s="621"/>
      <c r="EO113" s="621"/>
      <c r="EP113" s="621"/>
      <c r="EQ113" s="621"/>
      <c r="ER113" s="621"/>
      <c r="ES113" s="621"/>
      <c r="ET113" s="621"/>
      <c r="EU113" s="621"/>
      <c r="EV113" s="621"/>
      <c r="EW113" s="621"/>
      <c r="EX113" s="621"/>
      <c r="EY113" s="621"/>
      <c r="EZ113" s="621"/>
      <c r="FA113" s="621"/>
      <c r="FB113" s="621"/>
      <c r="FC113" s="621"/>
      <c r="FD113" s="621"/>
      <c r="FE113" s="621"/>
      <c r="FF113" s="621"/>
      <c r="FG113" s="621"/>
      <c r="FH113" s="621"/>
      <c r="FI113" s="621"/>
      <c r="FJ113" s="621"/>
      <c r="FK113" s="629"/>
    </row>
    <row r="114" spans="1:167" s="54" customFormat="1" ht="14.25" customHeight="1">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5"/>
      <c r="DW114" s="55"/>
      <c r="DX114" s="55"/>
      <c r="DY114" s="55"/>
      <c r="DZ114" s="55"/>
      <c r="EA114" s="55"/>
      <c r="EB114" s="55"/>
      <c r="EC114" s="55"/>
      <c r="ED114" s="55"/>
      <c r="EE114" s="55"/>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row>
    <row r="115" spans="1:167" s="54" customFormat="1" ht="14.25" customHeight="1">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5"/>
      <c r="DW115" s="55"/>
      <c r="DX115" s="55"/>
      <c r="DY115" s="55"/>
      <c r="DZ115" s="55"/>
      <c r="EA115" s="55"/>
      <c r="EB115" s="55"/>
      <c r="EC115" s="55"/>
      <c r="ED115" s="55"/>
      <c r="EE115" s="55"/>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row>
    <row r="116" spans="1:167" s="42" customFormat="1" ht="13.5" customHeight="1">
      <c r="A116" s="42" t="s">
        <v>72</v>
      </c>
      <c r="X116" s="682" t="s">
        <v>634</v>
      </c>
      <c r="Y116" s="682"/>
      <c r="Z116" s="682"/>
      <c r="AA116" s="682"/>
      <c r="AB116" s="682"/>
      <c r="AC116" s="682"/>
      <c r="AD116" s="682"/>
      <c r="AE116" s="682"/>
      <c r="AF116" s="682"/>
      <c r="AG116" s="682"/>
      <c r="AH116" s="682"/>
      <c r="AI116" s="682"/>
      <c r="AJ116" s="682"/>
      <c r="AK116" s="682"/>
      <c r="AL116" s="682"/>
      <c r="AM116" s="682"/>
      <c r="AN116" s="682"/>
      <c r="AO116" s="682"/>
      <c r="AP116" s="682"/>
      <c r="AQ116" s="682"/>
      <c r="AR116" s="682"/>
      <c r="AS116" s="682"/>
      <c r="AT116" s="682"/>
      <c r="AU116" s="682"/>
      <c r="AV116" s="682"/>
      <c r="AW116" s="682"/>
      <c r="AX116" s="682"/>
      <c r="AY116" s="682"/>
      <c r="AZ116" s="682"/>
      <c r="BA116" s="682"/>
      <c r="BB116" s="682"/>
      <c r="BC116" s="682"/>
      <c r="BD116" s="682"/>
      <c r="BE116" s="682"/>
      <c r="BF116" s="682"/>
      <c r="BG116" s="682"/>
      <c r="BH116" s="682"/>
      <c r="BI116" s="682"/>
      <c r="BJ116" s="682"/>
      <c r="BK116" s="682"/>
      <c r="BL116" s="682"/>
      <c r="BM116" s="682"/>
      <c r="BN116" s="682"/>
      <c r="BO116" s="682"/>
      <c r="BP116" s="682"/>
      <c r="BQ116" s="682"/>
      <c r="BR116" s="682"/>
      <c r="BS116" s="682"/>
      <c r="BT116" s="682"/>
      <c r="BU116" s="682"/>
      <c r="BV116" s="682"/>
      <c r="BW116" s="682"/>
      <c r="BX116" s="682"/>
      <c r="BY116" s="682"/>
      <c r="BZ116" s="682"/>
      <c r="CA116" s="682"/>
      <c r="CB116" s="682"/>
      <c r="CC116" s="682"/>
      <c r="CD116" s="682"/>
      <c r="CE116" s="682"/>
      <c r="CF116" s="682"/>
      <c r="CG116" s="682"/>
      <c r="CH116" s="682"/>
      <c r="CI116" s="682"/>
      <c r="CJ116" s="682"/>
      <c r="CK116" s="682"/>
      <c r="CL116" s="682"/>
      <c r="CM116" s="682"/>
      <c r="CN116" s="682"/>
      <c r="CO116" s="682"/>
      <c r="CP116" s="682"/>
      <c r="CQ116" s="682"/>
      <c r="CR116" s="682"/>
      <c r="CS116" s="682"/>
      <c r="CT116" s="682"/>
      <c r="CU116" s="682"/>
      <c r="CV116" s="682"/>
      <c r="CW116" s="682"/>
      <c r="CX116" s="682"/>
      <c r="CY116" s="682"/>
      <c r="CZ116" s="682"/>
      <c r="DA116" s="682"/>
      <c r="DB116" s="682"/>
      <c r="DC116" s="682"/>
      <c r="DD116" s="682"/>
      <c r="DE116" s="682"/>
      <c r="DF116" s="682"/>
      <c r="DG116" s="682"/>
      <c r="DH116" s="682"/>
      <c r="DI116" s="682"/>
      <c r="DJ116" s="682"/>
      <c r="DK116" s="682"/>
      <c r="DL116" s="682"/>
      <c r="DM116" s="682"/>
      <c r="DN116" s="682"/>
      <c r="DO116" s="682"/>
      <c r="DP116" s="682"/>
      <c r="DQ116" s="682"/>
      <c r="DR116" s="682"/>
      <c r="DS116" s="682"/>
      <c r="DT116" s="682"/>
      <c r="DU116" s="682"/>
      <c r="DV116" s="682"/>
      <c r="DW116" s="682"/>
      <c r="DX116" s="682"/>
      <c r="DY116" s="682"/>
      <c r="DZ116" s="682"/>
      <c r="EA116" s="682"/>
      <c r="EB116" s="682"/>
      <c r="EC116" s="682"/>
      <c r="ED116" s="682"/>
      <c r="EE116" s="682"/>
    </row>
    <row r="117" spans="1:167" s="43" customFormat="1" ht="12.95" customHeight="1">
      <c r="X117" s="683" t="s">
        <v>570</v>
      </c>
      <c r="Y117" s="683"/>
      <c r="Z117" s="683"/>
      <c r="AA117" s="683"/>
      <c r="AB117" s="683"/>
      <c r="AC117" s="683"/>
      <c r="AD117" s="683"/>
      <c r="AE117" s="683"/>
      <c r="AF117" s="683"/>
      <c r="AG117" s="683"/>
      <c r="AH117" s="683"/>
      <c r="AI117" s="683"/>
      <c r="AJ117" s="683"/>
      <c r="AK117" s="683"/>
      <c r="AL117" s="683"/>
      <c r="AM117" s="683"/>
      <c r="AN117" s="683"/>
      <c r="AO117" s="683"/>
      <c r="AP117" s="683"/>
      <c r="AQ117" s="683"/>
      <c r="AR117" s="683"/>
      <c r="AS117" s="683"/>
      <c r="AT117" s="683"/>
      <c r="AU117" s="683"/>
      <c r="AV117" s="683"/>
      <c r="AW117" s="683"/>
      <c r="AX117" s="683"/>
      <c r="AY117" s="683"/>
      <c r="AZ117" s="683"/>
      <c r="BA117" s="683"/>
      <c r="BB117" s="683"/>
      <c r="BC117" s="683"/>
      <c r="BD117" s="683"/>
      <c r="BE117" s="683"/>
      <c r="BF117" s="683"/>
      <c r="BG117" s="683"/>
      <c r="BH117" s="683"/>
      <c r="BI117" s="683"/>
      <c r="BJ117" s="683"/>
      <c r="BK117" s="683"/>
      <c r="BL117" s="683"/>
      <c r="BM117" s="683"/>
      <c r="BN117" s="683"/>
      <c r="BO117" s="683"/>
      <c r="BP117" s="683"/>
      <c r="BQ117" s="683"/>
      <c r="BR117" s="683"/>
      <c r="BS117" s="683"/>
      <c r="BT117" s="683"/>
      <c r="BU117" s="683"/>
      <c r="BV117" s="683"/>
      <c r="BW117" s="683"/>
      <c r="BX117" s="683"/>
      <c r="BY117" s="683"/>
      <c r="BZ117" s="683"/>
      <c r="CA117" s="683"/>
      <c r="CB117" s="683"/>
      <c r="CC117" s="683"/>
      <c r="CD117" s="683"/>
      <c r="CE117" s="683"/>
      <c r="CF117" s="683"/>
      <c r="CG117" s="683"/>
      <c r="CH117" s="683"/>
      <c r="CI117" s="683"/>
      <c r="CJ117" s="683"/>
      <c r="CK117" s="683"/>
      <c r="CL117" s="683"/>
      <c r="CM117" s="683"/>
      <c r="CN117" s="683"/>
      <c r="CO117" s="683"/>
      <c r="CP117" s="683"/>
      <c r="CQ117" s="683"/>
      <c r="CR117" s="683"/>
      <c r="CS117" s="683"/>
      <c r="CT117" s="683"/>
      <c r="CU117" s="683"/>
      <c r="CV117" s="683"/>
      <c r="CW117" s="683"/>
      <c r="CX117" s="683"/>
      <c r="CY117" s="683"/>
      <c r="CZ117" s="683"/>
      <c r="DA117" s="683"/>
      <c r="DB117" s="683"/>
      <c r="DC117" s="683"/>
      <c r="DD117" s="683"/>
      <c r="DE117" s="683"/>
      <c r="DF117" s="683"/>
      <c r="DG117" s="683"/>
      <c r="DH117" s="683"/>
      <c r="DI117" s="683"/>
      <c r="DJ117" s="683"/>
      <c r="DK117" s="683"/>
      <c r="DL117" s="683"/>
      <c r="DM117" s="683"/>
      <c r="DN117" s="683"/>
      <c r="DO117" s="683"/>
      <c r="DP117" s="683"/>
      <c r="DQ117" s="683"/>
      <c r="DR117" s="683"/>
      <c r="DS117" s="683"/>
      <c r="DT117" s="683"/>
      <c r="DU117" s="683"/>
      <c r="DV117" s="683"/>
      <c r="DW117" s="683"/>
      <c r="DX117" s="683"/>
      <c r="DY117" s="683"/>
      <c r="DZ117" s="683"/>
      <c r="EA117" s="683"/>
      <c r="EB117" s="683"/>
      <c r="EC117" s="683"/>
      <c r="ED117" s="683"/>
      <c r="EE117" s="683"/>
    </row>
    <row r="118" spans="1:167" s="54" customFormat="1" ht="14.25" customHeight="1">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5"/>
      <c r="DW118" s="55"/>
      <c r="DX118" s="55"/>
      <c r="DY118" s="55"/>
      <c r="DZ118" s="55"/>
      <c r="EA118" s="55"/>
      <c r="EB118" s="55"/>
      <c r="EC118" s="55"/>
      <c r="ED118" s="55"/>
      <c r="EE118" s="55"/>
      <c r="EF118" s="56"/>
      <c r="EG118" s="56"/>
      <c r="EH118" s="56"/>
      <c r="EI118" s="56"/>
      <c r="EJ118" s="56"/>
      <c r="EK118" s="56"/>
      <c r="EL118" s="56"/>
      <c r="EM118" s="56"/>
      <c r="EN118" s="56"/>
      <c r="EO118" s="56"/>
      <c r="EP118" s="56"/>
      <c r="EQ118" s="56"/>
      <c r="ER118" s="56"/>
      <c r="ES118" s="56"/>
      <c r="ET118" s="56"/>
      <c r="EU118" s="56"/>
      <c r="EV118" s="56"/>
      <c r="EW118" s="56"/>
      <c r="EX118" s="56"/>
      <c r="EY118" s="56"/>
      <c r="EZ118" s="56"/>
      <c r="FA118" s="56"/>
      <c r="FB118" s="56"/>
      <c r="FC118" s="56"/>
      <c r="FD118" s="56"/>
      <c r="FE118" s="56"/>
      <c r="FF118" s="56"/>
      <c r="FG118" s="56"/>
      <c r="FH118" s="56"/>
      <c r="FI118" s="56"/>
      <c r="FJ118" s="56"/>
      <c r="FK118" s="56"/>
    </row>
    <row r="119" spans="1:167" s="44" customFormat="1" ht="12">
      <c r="A119" s="44" t="s">
        <v>635</v>
      </c>
    </row>
    <row r="120" spans="1:167" ht="6" customHeight="1" thickBot="1"/>
    <row r="121" spans="1:167" ht="14.1" customHeight="1">
      <c r="A121" s="684" t="s">
        <v>127</v>
      </c>
      <c r="B121" s="685"/>
      <c r="C121" s="685"/>
      <c r="D121" s="685"/>
      <c r="E121" s="685"/>
      <c r="F121" s="685"/>
      <c r="G121" s="685"/>
      <c r="H121" s="685"/>
      <c r="I121" s="685"/>
      <c r="J121" s="685"/>
      <c r="K121" s="685"/>
      <c r="L121" s="685"/>
      <c r="M121" s="685"/>
      <c r="N121" s="685"/>
      <c r="O121" s="685"/>
      <c r="P121" s="685"/>
      <c r="Q121" s="685"/>
      <c r="R121" s="685"/>
      <c r="S121" s="685"/>
      <c r="T121" s="685"/>
      <c r="U121" s="685"/>
      <c r="V121" s="685"/>
      <c r="W121" s="686"/>
      <c r="X121" s="689" t="s">
        <v>461</v>
      </c>
      <c r="Y121" s="690"/>
      <c r="Z121" s="690"/>
      <c r="AA121" s="690"/>
      <c r="AB121" s="690"/>
      <c r="AC121" s="690"/>
      <c r="AD121" s="690"/>
      <c r="AE121" s="690"/>
      <c r="AF121" s="690"/>
      <c r="AG121" s="690"/>
      <c r="AH121" s="690"/>
      <c r="AI121" s="690"/>
      <c r="AJ121" s="690"/>
      <c r="AK121" s="690"/>
      <c r="AL121" s="690"/>
      <c r="AM121" s="690"/>
      <c r="AN121" s="690"/>
      <c r="AO121" s="690"/>
      <c r="AP121" s="690"/>
      <c r="AQ121" s="690"/>
      <c r="AR121" s="690"/>
      <c r="AS121" s="690"/>
      <c r="AT121" s="690"/>
      <c r="AU121" s="690"/>
      <c r="AV121" s="690"/>
      <c r="AW121" s="690"/>
      <c r="AX121" s="690"/>
      <c r="AY121" s="690"/>
      <c r="AZ121" s="690"/>
      <c r="BA121" s="690"/>
      <c r="BB121" s="690"/>
      <c r="BC121" s="690"/>
      <c r="BD121" s="690"/>
      <c r="BE121" s="690"/>
      <c r="BF121" s="690"/>
      <c r="BG121" s="690"/>
      <c r="BH121" s="690"/>
      <c r="BI121" s="690"/>
      <c r="BJ121" s="690"/>
      <c r="BK121" s="690"/>
      <c r="BL121" s="690"/>
      <c r="BM121" s="690"/>
      <c r="BN121" s="690"/>
      <c r="BO121" s="690"/>
      <c r="BP121" s="690"/>
      <c r="BQ121" s="690"/>
      <c r="BR121" s="690"/>
      <c r="BS121" s="690"/>
      <c r="BT121" s="690"/>
      <c r="BU121" s="690"/>
      <c r="BV121" s="690"/>
      <c r="BW121" s="690"/>
      <c r="BX121" s="690"/>
      <c r="BY121" s="690"/>
      <c r="BZ121" s="690"/>
      <c r="CA121" s="690"/>
      <c r="CB121" s="690"/>
      <c r="CC121" s="690"/>
      <c r="CD121" s="690"/>
      <c r="CE121" s="690"/>
      <c r="CF121" s="690"/>
      <c r="CG121" s="690"/>
      <c r="CH121" s="690"/>
      <c r="CI121" s="690"/>
      <c r="CJ121" s="690"/>
      <c r="CK121" s="690"/>
      <c r="CL121" s="690"/>
      <c r="CM121" s="690"/>
      <c r="CN121" s="690"/>
      <c r="CO121" s="690"/>
      <c r="CP121" s="690"/>
      <c r="CQ121" s="690"/>
      <c r="CR121" s="690"/>
      <c r="CS121" s="690"/>
      <c r="CT121" s="690"/>
      <c r="CU121" s="690"/>
      <c r="CV121" s="690"/>
      <c r="CW121" s="690"/>
      <c r="CX121" s="690"/>
      <c r="CY121" s="690"/>
      <c r="CZ121" s="690"/>
      <c r="DA121" s="690"/>
      <c r="DB121" s="690"/>
      <c r="DC121" s="690"/>
      <c r="DD121" s="690"/>
      <c r="DE121" s="690"/>
      <c r="DF121" s="690"/>
      <c r="DG121" s="690"/>
      <c r="DH121" s="690"/>
      <c r="DI121" s="690"/>
      <c r="DJ121" s="690"/>
      <c r="DK121" s="690"/>
      <c r="DL121" s="690"/>
      <c r="DM121" s="690"/>
      <c r="DN121" s="690"/>
      <c r="DO121" s="690"/>
      <c r="DP121" s="690"/>
      <c r="DQ121" s="690"/>
      <c r="DR121" s="690"/>
      <c r="DS121" s="690"/>
      <c r="DT121" s="690"/>
      <c r="DU121" s="690"/>
      <c r="DV121" s="690"/>
      <c r="DW121" s="690"/>
      <c r="DX121" s="690"/>
      <c r="DY121" s="690"/>
      <c r="DZ121" s="690"/>
      <c r="EA121" s="690"/>
      <c r="EB121" s="690"/>
      <c r="EC121" s="690"/>
      <c r="ED121" s="690"/>
      <c r="EE121" s="690"/>
      <c r="EF121" s="690"/>
      <c r="EG121" s="690"/>
      <c r="EH121" s="690"/>
      <c r="EI121" s="690"/>
      <c r="EJ121" s="690"/>
      <c r="EK121" s="690"/>
      <c r="EL121" s="690"/>
      <c r="EM121" s="690"/>
      <c r="EN121" s="690"/>
      <c r="EO121" s="690"/>
      <c r="EP121" s="690"/>
      <c r="EQ121" s="690"/>
      <c r="ER121" s="690"/>
      <c r="ES121" s="690"/>
      <c r="ET121" s="690"/>
      <c r="EU121" s="690"/>
      <c r="EV121" s="690"/>
      <c r="EW121" s="690"/>
      <c r="EX121" s="690"/>
      <c r="EY121" s="690"/>
      <c r="EZ121" s="690"/>
      <c r="FA121" s="690"/>
      <c r="FB121" s="690"/>
      <c r="FC121" s="690"/>
      <c r="FD121" s="690"/>
      <c r="FE121" s="690"/>
      <c r="FF121" s="690"/>
      <c r="FG121" s="690"/>
      <c r="FH121" s="690"/>
      <c r="FI121" s="690"/>
      <c r="FJ121" s="690"/>
      <c r="FK121" s="691"/>
    </row>
    <row r="122" spans="1:167" ht="25.5" customHeight="1">
      <c r="A122" s="687"/>
      <c r="B122" s="648"/>
      <c r="C122" s="648"/>
      <c r="D122" s="648"/>
      <c r="E122" s="648"/>
      <c r="F122" s="648"/>
      <c r="G122" s="648"/>
      <c r="H122" s="648"/>
      <c r="I122" s="648"/>
      <c r="J122" s="648"/>
      <c r="K122" s="648"/>
      <c r="L122" s="648"/>
      <c r="M122" s="648"/>
      <c r="N122" s="648"/>
      <c r="O122" s="648"/>
      <c r="P122" s="648"/>
      <c r="Q122" s="648"/>
      <c r="R122" s="648"/>
      <c r="S122" s="648"/>
      <c r="T122" s="648"/>
      <c r="U122" s="648"/>
      <c r="V122" s="648"/>
      <c r="W122" s="649"/>
      <c r="X122" s="653" t="s">
        <v>270</v>
      </c>
      <c r="Y122" s="654"/>
      <c r="Z122" s="654"/>
      <c r="AA122" s="654"/>
      <c r="AB122" s="654"/>
      <c r="AC122" s="654"/>
      <c r="AD122" s="654"/>
      <c r="AE122" s="654"/>
      <c r="AF122" s="654"/>
      <c r="AG122" s="654"/>
      <c r="AH122" s="654"/>
      <c r="AI122" s="654"/>
      <c r="AJ122" s="654"/>
      <c r="AK122" s="654"/>
      <c r="AL122" s="654"/>
      <c r="AM122" s="654"/>
      <c r="AN122" s="654"/>
      <c r="AO122" s="654"/>
      <c r="AP122" s="654"/>
      <c r="AQ122" s="654"/>
      <c r="AR122" s="654"/>
      <c r="AS122" s="654"/>
      <c r="AT122" s="654"/>
      <c r="AU122" s="654"/>
      <c r="AV122" s="654"/>
      <c r="AW122" s="654"/>
      <c r="AX122" s="654"/>
      <c r="AY122" s="654"/>
      <c r="AZ122" s="654"/>
      <c r="BA122" s="654"/>
      <c r="BB122" s="655"/>
      <c r="BC122" s="624" t="s">
        <v>571</v>
      </c>
      <c r="BD122" s="625"/>
      <c r="BE122" s="625"/>
      <c r="BF122" s="625"/>
      <c r="BG122" s="625"/>
      <c r="BH122" s="625"/>
      <c r="BI122" s="625"/>
      <c r="BJ122" s="625"/>
      <c r="BK122" s="625"/>
      <c r="BL122" s="625"/>
      <c r="BM122" s="625"/>
      <c r="BN122" s="625"/>
      <c r="BO122" s="625"/>
      <c r="BP122" s="625"/>
      <c r="BQ122" s="625"/>
      <c r="BR122" s="625"/>
      <c r="BS122" s="625"/>
      <c r="BT122" s="625"/>
      <c r="BU122" s="625"/>
      <c r="BV122" s="625"/>
      <c r="BW122" s="625"/>
      <c r="BX122" s="625"/>
      <c r="BY122" s="625"/>
      <c r="BZ122" s="625"/>
      <c r="CA122" s="625"/>
      <c r="CB122" s="625"/>
      <c r="CC122" s="625"/>
      <c r="CD122" s="625"/>
      <c r="CE122" s="625"/>
      <c r="CF122" s="625"/>
      <c r="CG122" s="625"/>
      <c r="CH122" s="625"/>
      <c r="CI122" s="625"/>
      <c r="CJ122" s="625"/>
      <c r="CK122" s="625"/>
      <c r="CL122" s="625"/>
      <c r="CM122" s="625"/>
      <c r="CN122" s="625"/>
      <c r="CO122" s="625"/>
      <c r="CP122" s="625"/>
      <c r="CQ122" s="625"/>
      <c r="CR122" s="625"/>
      <c r="CS122" s="625"/>
      <c r="CT122" s="625"/>
      <c r="CU122" s="625"/>
      <c r="CV122" s="625"/>
      <c r="CW122" s="625"/>
      <c r="CX122" s="625"/>
      <c r="CY122" s="625"/>
      <c r="CZ122" s="626"/>
      <c r="DA122" s="653" t="s">
        <v>462</v>
      </c>
      <c r="DB122" s="654"/>
      <c r="DC122" s="654"/>
      <c r="DD122" s="654"/>
      <c r="DE122" s="654"/>
      <c r="DF122" s="654"/>
      <c r="DG122" s="654"/>
      <c r="DH122" s="654"/>
      <c r="DI122" s="654"/>
      <c r="DJ122" s="654"/>
      <c r="DK122" s="654"/>
      <c r="DL122" s="654"/>
      <c r="DM122" s="654"/>
      <c r="DN122" s="654"/>
      <c r="DO122" s="654"/>
      <c r="DP122" s="654"/>
      <c r="DQ122" s="654"/>
      <c r="DR122" s="654"/>
      <c r="DS122" s="654"/>
      <c r="DT122" s="654"/>
      <c r="DU122" s="654"/>
      <c r="DV122" s="654"/>
      <c r="DW122" s="654"/>
      <c r="DX122" s="654"/>
      <c r="DY122" s="654"/>
      <c r="DZ122" s="654"/>
      <c r="EA122" s="654"/>
      <c r="EB122" s="654"/>
      <c r="EC122" s="654"/>
      <c r="ED122" s="654"/>
      <c r="EE122" s="655"/>
      <c r="EF122" s="653" t="s">
        <v>572</v>
      </c>
      <c r="EG122" s="654"/>
      <c r="EH122" s="654"/>
      <c r="EI122" s="654"/>
      <c r="EJ122" s="654"/>
      <c r="EK122" s="654"/>
      <c r="EL122" s="654"/>
      <c r="EM122" s="654"/>
      <c r="EN122" s="654"/>
      <c r="EO122" s="654"/>
      <c r="EP122" s="654"/>
      <c r="EQ122" s="654"/>
      <c r="ER122" s="654"/>
      <c r="ES122" s="654"/>
      <c r="ET122" s="654"/>
      <c r="EU122" s="654"/>
      <c r="EV122" s="654"/>
      <c r="EW122" s="654"/>
      <c r="EX122" s="654"/>
      <c r="EY122" s="654"/>
      <c r="EZ122" s="654"/>
      <c r="FA122" s="654"/>
      <c r="FB122" s="654"/>
      <c r="FC122" s="654"/>
      <c r="FD122" s="654"/>
      <c r="FE122" s="654"/>
      <c r="FF122" s="654"/>
      <c r="FG122" s="654"/>
      <c r="FH122" s="654"/>
      <c r="FI122" s="654"/>
      <c r="FJ122" s="654"/>
      <c r="FK122" s="692"/>
    </row>
    <row r="123" spans="1:167" ht="14.1" customHeight="1">
      <c r="A123" s="687"/>
      <c r="B123" s="648"/>
      <c r="C123" s="648"/>
      <c r="D123" s="648"/>
      <c r="E123" s="648"/>
      <c r="F123" s="648"/>
      <c r="G123" s="648"/>
      <c r="H123" s="648"/>
      <c r="I123" s="648"/>
      <c r="J123" s="648"/>
      <c r="K123" s="648"/>
      <c r="L123" s="648"/>
      <c r="M123" s="648"/>
      <c r="N123" s="648"/>
      <c r="O123" s="648"/>
      <c r="P123" s="648"/>
      <c r="Q123" s="648"/>
      <c r="R123" s="648"/>
      <c r="S123" s="648"/>
      <c r="T123" s="648"/>
      <c r="U123" s="648"/>
      <c r="V123" s="648"/>
      <c r="W123" s="649"/>
      <c r="X123" s="644" t="s">
        <v>80</v>
      </c>
      <c r="Y123" s="645"/>
      <c r="Z123" s="645"/>
      <c r="AA123" s="645"/>
      <c r="AB123" s="645"/>
      <c r="AC123" s="645"/>
      <c r="AD123" s="645"/>
      <c r="AE123" s="645"/>
      <c r="AF123" s="645"/>
      <c r="AG123" s="645"/>
      <c r="AH123" s="646"/>
      <c r="AI123" s="653" t="s">
        <v>124</v>
      </c>
      <c r="AJ123" s="654"/>
      <c r="AK123" s="654"/>
      <c r="AL123" s="654"/>
      <c r="AM123" s="654"/>
      <c r="AN123" s="654"/>
      <c r="AO123" s="654"/>
      <c r="AP123" s="654"/>
      <c r="AQ123" s="654"/>
      <c r="AR123" s="654"/>
      <c r="AS123" s="654"/>
      <c r="AT123" s="654"/>
      <c r="AU123" s="654"/>
      <c r="AV123" s="654"/>
      <c r="AW123" s="654"/>
      <c r="AX123" s="654"/>
      <c r="AY123" s="654"/>
      <c r="AZ123" s="654"/>
      <c r="BA123" s="654"/>
      <c r="BB123" s="655"/>
      <c r="BC123" s="624" t="s">
        <v>573</v>
      </c>
      <c r="BD123" s="625"/>
      <c r="BE123" s="625"/>
      <c r="BF123" s="625"/>
      <c r="BG123" s="625"/>
      <c r="BH123" s="625"/>
      <c r="BI123" s="625"/>
      <c r="BJ123" s="625"/>
      <c r="BK123" s="625"/>
      <c r="BL123" s="625"/>
      <c r="BM123" s="625"/>
      <c r="BN123" s="625"/>
      <c r="BO123" s="625"/>
      <c r="BP123" s="625"/>
      <c r="BQ123" s="625"/>
      <c r="BR123" s="625"/>
      <c r="BS123" s="625"/>
      <c r="BT123" s="625"/>
      <c r="BU123" s="625"/>
      <c r="BV123" s="625"/>
      <c r="BW123" s="625"/>
      <c r="BX123" s="625"/>
      <c r="BY123" s="625"/>
      <c r="BZ123" s="625"/>
      <c r="CA123" s="625"/>
      <c r="CB123" s="626"/>
      <c r="CC123" s="624" t="s">
        <v>574</v>
      </c>
      <c r="CD123" s="625"/>
      <c r="CE123" s="625"/>
      <c r="CF123" s="625"/>
      <c r="CG123" s="625"/>
      <c r="CH123" s="625"/>
      <c r="CI123" s="625"/>
      <c r="CJ123" s="625"/>
      <c r="CK123" s="625"/>
      <c r="CL123" s="625"/>
      <c r="CM123" s="625"/>
      <c r="CN123" s="625"/>
      <c r="CO123" s="625"/>
      <c r="CP123" s="625"/>
      <c r="CQ123" s="625"/>
      <c r="CR123" s="625"/>
      <c r="CS123" s="625"/>
      <c r="CT123" s="625"/>
      <c r="CU123" s="625"/>
      <c r="CV123" s="625"/>
      <c r="CW123" s="625"/>
      <c r="CX123" s="625"/>
      <c r="CY123" s="625"/>
      <c r="CZ123" s="626"/>
      <c r="DA123" s="644" t="s">
        <v>80</v>
      </c>
      <c r="DB123" s="645"/>
      <c r="DC123" s="645"/>
      <c r="DD123" s="645"/>
      <c r="DE123" s="645"/>
      <c r="DF123" s="645"/>
      <c r="DG123" s="645"/>
      <c r="DH123" s="645"/>
      <c r="DI123" s="645"/>
      <c r="DJ123" s="645"/>
      <c r="DK123" s="646"/>
      <c r="DL123" s="653" t="s">
        <v>124</v>
      </c>
      <c r="DM123" s="654"/>
      <c r="DN123" s="654"/>
      <c r="DO123" s="654"/>
      <c r="DP123" s="654"/>
      <c r="DQ123" s="654"/>
      <c r="DR123" s="654"/>
      <c r="DS123" s="654"/>
      <c r="DT123" s="654"/>
      <c r="DU123" s="654"/>
      <c r="DV123" s="654"/>
      <c r="DW123" s="654"/>
      <c r="DX123" s="654"/>
      <c r="DY123" s="654"/>
      <c r="DZ123" s="654"/>
      <c r="EA123" s="654"/>
      <c r="EB123" s="654"/>
      <c r="EC123" s="654"/>
      <c r="ED123" s="654"/>
      <c r="EE123" s="655"/>
      <c r="EF123" s="644" t="s">
        <v>80</v>
      </c>
      <c r="EG123" s="645"/>
      <c r="EH123" s="645"/>
      <c r="EI123" s="645"/>
      <c r="EJ123" s="645"/>
      <c r="EK123" s="645"/>
      <c r="EL123" s="645"/>
      <c r="EM123" s="645"/>
      <c r="EN123" s="645"/>
      <c r="EO123" s="645"/>
      <c r="EP123" s="645"/>
      <c r="EQ123" s="646"/>
      <c r="ER123" s="653" t="s">
        <v>124</v>
      </c>
      <c r="ES123" s="654"/>
      <c r="ET123" s="654"/>
      <c r="EU123" s="654"/>
      <c r="EV123" s="654"/>
      <c r="EW123" s="654"/>
      <c r="EX123" s="654"/>
      <c r="EY123" s="654"/>
      <c r="EZ123" s="654"/>
      <c r="FA123" s="654"/>
      <c r="FB123" s="654"/>
      <c r="FC123" s="654"/>
      <c r="FD123" s="654"/>
      <c r="FE123" s="654"/>
      <c r="FF123" s="654"/>
      <c r="FG123" s="654"/>
      <c r="FH123" s="654"/>
      <c r="FI123" s="654"/>
      <c r="FJ123" s="654"/>
      <c r="FK123" s="692"/>
    </row>
    <row r="124" spans="1:167" ht="25.5" customHeight="1">
      <c r="A124" s="688"/>
      <c r="B124" s="651"/>
      <c r="C124" s="651"/>
      <c r="D124" s="651"/>
      <c r="E124" s="651"/>
      <c r="F124" s="651"/>
      <c r="G124" s="651"/>
      <c r="H124" s="651"/>
      <c r="I124" s="651"/>
      <c r="J124" s="651"/>
      <c r="K124" s="651"/>
      <c r="L124" s="651"/>
      <c r="M124" s="651"/>
      <c r="N124" s="651"/>
      <c r="O124" s="651"/>
      <c r="P124" s="651"/>
      <c r="Q124" s="651"/>
      <c r="R124" s="651"/>
      <c r="S124" s="651"/>
      <c r="T124" s="651"/>
      <c r="U124" s="651"/>
      <c r="V124" s="651"/>
      <c r="W124" s="652"/>
      <c r="X124" s="650"/>
      <c r="Y124" s="651"/>
      <c r="Z124" s="651"/>
      <c r="AA124" s="651"/>
      <c r="AB124" s="651"/>
      <c r="AC124" s="651"/>
      <c r="AD124" s="651"/>
      <c r="AE124" s="651"/>
      <c r="AF124" s="651"/>
      <c r="AG124" s="651"/>
      <c r="AH124" s="652"/>
      <c r="AI124" s="654" t="s">
        <v>575</v>
      </c>
      <c r="AJ124" s="654"/>
      <c r="AK124" s="654"/>
      <c r="AL124" s="654"/>
      <c r="AM124" s="654"/>
      <c r="AN124" s="654"/>
      <c r="AO124" s="654"/>
      <c r="AP124" s="654"/>
      <c r="AQ124" s="654"/>
      <c r="AR124" s="655"/>
      <c r="AS124" s="654" t="s">
        <v>576</v>
      </c>
      <c r="AT124" s="654"/>
      <c r="AU124" s="654"/>
      <c r="AV124" s="654"/>
      <c r="AW124" s="654"/>
      <c r="AX124" s="654"/>
      <c r="AY124" s="654"/>
      <c r="AZ124" s="654"/>
      <c r="BA124" s="654"/>
      <c r="BB124" s="655"/>
      <c r="BC124" s="650" t="s">
        <v>56</v>
      </c>
      <c r="BD124" s="651"/>
      <c r="BE124" s="651"/>
      <c r="BF124" s="651"/>
      <c r="BG124" s="651"/>
      <c r="BH124" s="651"/>
      <c r="BI124" s="651"/>
      <c r="BJ124" s="651"/>
      <c r="BK124" s="651"/>
      <c r="BL124" s="651"/>
      <c r="BM124" s="651"/>
      <c r="BN124" s="651"/>
      <c r="BO124" s="652"/>
      <c r="BP124" s="650" t="s">
        <v>636</v>
      </c>
      <c r="BQ124" s="651"/>
      <c r="BR124" s="651"/>
      <c r="BS124" s="651"/>
      <c r="BT124" s="651"/>
      <c r="BU124" s="651"/>
      <c r="BV124" s="651"/>
      <c r="BW124" s="651"/>
      <c r="BX124" s="651"/>
      <c r="BY124" s="651"/>
      <c r="BZ124" s="651"/>
      <c r="CA124" s="651"/>
      <c r="CB124" s="652"/>
      <c r="CC124" s="650" t="s">
        <v>56</v>
      </c>
      <c r="CD124" s="651"/>
      <c r="CE124" s="651"/>
      <c r="CF124" s="651"/>
      <c r="CG124" s="651"/>
      <c r="CH124" s="651"/>
      <c r="CI124" s="651"/>
      <c r="CJ124" s="651"/>
      <c r="CK124" s="651"/>
      <c r="CL124" s="651"/>
      <c r="CM124" s="651"/>
      <c r="CN124" s="652"/>
      <c r="CO124" s="650" t="s">
        <v>636</v>
      </c>
      <c r="CP124" s="651"/>
      <c r="CQ124" s="651"/>
      <c r="CR124" s="651"/>
      <c r="CS124" s="651"/>
      <c r="CT124" s="651"/>
      <c r="CU124" s="651"/>
      <c r="CV124" s="651"/>
      <c r="CW124" s="651"/>
      <c r="CX124" s="651"/>
      <c r="CY124" s="651"/>
      <c r="CZ124" s="652"/>
      <c r="DA124" s="650"/>
      <c r="DB124" s="651"/>
      <c r="DC124" s="651"/>
      <c r="DD124" s="651"/>
      <c r="DE124" s="651"/>
      <c r="DF124" s="651"/>
      <c r="DG124" s="651"/>
      <c r="DH124" s="651"/>
      <c r="DI124" s="651"/>
      <c r="DJ124" s="651"/>
      <c r="DK124" s="652"/>
      <c r="DL124" s="654" t="s">
        <v>575</v>
      </c>
      <c r="DM124" s="654"/>
      <c r="DN124" s="654"/>
      <c r="DO124" s="654"/>
      <c r="DP124" s="654"/>
      <c r="DQ124" s="654"/>
      <c r="DR124" s="654"/>
      <c r="DS124" s="654"/>
      <c r="DT124" s="654"/>
      <c r="DU124" s="655"/>
      <c r="DV124" s="654" t="s">
        <v>576</v>
      </c>
      <c r="DW124" s="654"/>
      <c r="DX124" s="654"/>
      <c r="DY124" s="654"/>
      <c r="DZ124" s="654"/>
      <c r="EA124" s="654"/>
      <c r="EB124" s="654"/>
      <c r="EC124" s="654"/>
      <c r="ED124" s="654"/>
      <c r="EE124" s="655"/>
      <c r="EF124" s="650"/>
      <c r="EG124" s="651"/>
      <c r="EH124" s="651"/>
      <c r="EI124" s="651"/>
      <c r="EJ124" s="651"/>
      <c r="EK124" s="651"/>
      <c r="EL124" s="651"/>
      <c r="EM124" s="651"/>
      <c r="EN124" s="651"/>
      <c r="EO124" s="651"/>
      <c r="EP124" s="651"/>
      <c r="EQ124" s="652"/>
      <c r="ER124" s="654" t="s">
        <v>575</v>
      </c>
      <c r="ES124" s="654"/>
      <c r="ET124" s="654"/>
      <c r="EU124" s="654"/>
      <c r="EV124" s="654"/>
      <c r="EW124" s="654"/>
      <c r="EX124" s="654"/>
      <c r="EY124" s="654"/>
      <c r="EZ124" s="654"/>
      <c r="FA124" s="655"/>
      <c r="FB124" s="654" t="s">
        <v>576</v>
      </c>
      <c r="FC124" s="654"/>
      <c r="FD124" s="654"/>
      <c r="FE124" s="654"/>
      <c r="FF124" s="654"/>
      <c r="FG124" s="654"/>
      <c r="FH124" s="654"/>
      <c r="FI124" s="654"/>
      <c r="FJ124" s="654"/>
      <c r="FK124" s="692"/>
    </row>
    <row r="125" spans="1:167" ht="12" customHeight="1">
      <c r="A125" s="680">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4"/>
      <c r="X125" s="632">
        <v>2</v>
      </c>
      <c r="Y125" s="633"/>
      <c r="Z125" s="633"/>
      <c r="AA125" s="633"/>
      <c r="AB125" s="633"/>
      <c r="AC125" s="633"/>
      <c r="AD125" s="633"/>
      <c r="AE125" s="633"/>
      <c r="AF125" s="633"/>
      <c r="AG125" s="633"/>
      <c r="AH125" s="634"/>
      <c r="AI125" s="632">
        <v>3</v>
      </c>
      <c r="AJ125" s="633"/>
      <c r="AK125" s="633"/>
      <c r="AL125" s="633"/>
      <c r="AM125" s="633"/>
      <c r="AN125" s="633"/>
      <c r="AO125" s="633"/>
      <c r="AP125" s="633"/>
      <c r="AQ125" s="633"/>
      <c r="AR125" s="634"/>
      <c r="AS125" s="632">
        <v>4</v>
      </c>
      <c r="AT125" s="633"/>
      <c r="AU125" s="633"/>
      <c r="AV125" s="633"/>
      <c r="AW125" s="633"/>
      <c r="AX125" s="633"/>
      <c r="AY125" s="633"/>
      <c r="AZ125" s="633"/>
      <c r="BA125" s="633"/>
      <c r="BB125" s="634"/>
      <c r="BC125" s="632">
        <v>5</v>
      </c>
      <c r="BD125" s="633"/>
      <c r="BE125" s="633"/>
      <c r="BF125" s="633"/>
      <c r="BG125" s="633"/>
      <c r="BH125" s="633"/>
      <c r="BI125" s="633"/>
      <c r="BJ125" s="633"/>
      <c r="BK125" s="633"/>
      <c r="BL125" s="633"/>
      <c r="BM125" s="633"/>
      <c r="BN125" s="633"/>
      <c r="BO125" s="634"/>
      <c r="BP125" s="632">
        <v>6</v>
      </c>
      <c r="BQ125" s="633"/>
      <c r="BR125" s="633"/>
      <c r="BS125" s="633"/>
      <c r="BT125" s="633"/>
      <c r="BU125" s="633"/>
      <c r="BV125" s="633"/>
      <c r="BW125" s="633"/>
      <c r="BX125" s="633"/>
      <c r="BY125" s="633"/>
      <c r="BZ125" s="633"/>
      <c r="CA125" s="633"/>
      <c r="CB125" s="634"/>
      <c r="CC125" s="632">
        <v>7</v>
      </c>
      <c r="CD125" s="633"/>
      <c r="CE125" s="633"/>
      <c r="CF125" s="633"/>
      <c r="CG125" s="633"/>
      <c r="CH125" s="633"/>
      <c r="CI125" s="633"/>
      <c r="CJ125" s="633"/>
      <c r="CK125" s="633"/>
      <c r="CL125" s="633"/>
      <c r="CM125" s="633"/>
      <c r="CN125" s="634"/>
      <c r="CO125" s="632">
        <v>8</v>
      </c>
      <c r="CP125" s="633"/>
      <c r="CQ125" s="633"/>
      <c r="CR125" s="633"/>
      <c r="CS125" s="633"/>
      <c r="CT125" s="633"/>
      <c r="CU125" s="633"/>
      <c r="CV125" s="633"/>
      <c r="CW125" s="633"/>
      <c r="CX125" s="633"/>
      <c r="CY125" s="633"/>
      <c r="CZ125" s="634"/>
      <c r="DA125" s="632">
        <v>9</v>
      </c>
      <c r="DB125" s="633"/>
      <c r="DC125" s="633"/>
      <c r="DD125" s="633"/>
      <c r="DE125" s="633"/>
      <c r="DF125" s="633"/>
      <c r="DG125" s="633"/>
      <c r="DH125" s="633"/>
      <c r="DI125" s="633"/>
      <c r="DJ125" s="633"/>
      <c r="DK125" s="634"/>
      <c r="DL125" s="632">
        <v>10</v>
      </c>
      <c r="DM125" s="633"/>
      <c r="DN125" s="633"/>
      <c r="DO125" s="633"/>
      <c r="DP125" s="633"/>
      <c r="DQ125" s="633"/>
      <c r="DR125" s="633"/>
      <c r="DS125" s="633"/>
      <c r="DT125" s="633"/>
      <c r="DU125" s="634"/>
      <c r="DV125" s="632">
        <v>11</v>
      </c>
      <c r="DW125" s="633"/>
      <c r="DX125" s="633"/>
      <c r="DY125" s="633"/>
      <c r="DZ125" s="633"/>
      <c r="EA125" s="633"/>
      <c r="EB125" s="633"/>
      <c r="EC125" s="633"/>
      <c r="ED125" s="633"/>
      <c r="EE125" s="634"/>
      <c r="EF125" s="632">
        <v>12</v>
      </c>
      <c r="EG125" s="633"/>
      <c r="EH125" s="633"/>
      <c r="EI125" s="633"/>
      <c r="EJ125" s="633"/>
      <c r="EK125" s="633"/>
      <c r="EL125" s="633"/>
      <c r="EM125" s="633"/>
      <c r="EN125" s="633"/>
      <c r="EO125" s="633"/>
      <c r="EP125" s="633"/>
      <c r="EQ125" s="634"/>
      <c r="ER125" s="632">
        <v>13</v>
      </c>
      <c r="ES125" s="633"/>
      <c r="ET125" s="633"/>
      <c r="EU125" s="633"/>
      <c r="EV125" s="633"/>
      <c r="EW125" s="633"/>
      <c r="EX125" s="633"/>
      <c r="EY125" s="633"/>
      <c r="EZ125" s="633"/>
      <c r="FA125" s="634"/>
      <c r="FB125" s="632">
        <v>14</v>
      </c>
      <c r="FC125" s="633"/>
      <c r="FD125" s="633"/>
      <c r="FE125" s="633"/>
      <c r="FF125" s="633"/>
      <c r="FG125" s="633"/>
      <c r="FH125" s="633"/>
      <c r="FI125" s="633"/>
      <c r="FJ125" s="633"/>
      <c r="FK125" s="681"/>
    </row>
    <row r="126" spans="1:167" s="45" customFormat="1" ht="14.25" hidden="1" customHeight="1">
      <c r="A126" s="582" t="s">
        <v>637</v>
      </c>
      <c r="B126" s="583"/>
      <c r="C126" s="583"/>
      <c r="D126" s="583"/>
      <c r="E126" s="583"/>
      <c r="F126" s="583"/>
      <c r="G126" s="583"/>
      <c r="H126" s="583"/>
      <c r="I126" s="583"/>
      <c r="J126" s="583"/>
      <c r="K126" s="583"/>
      <c r="L126" s="583"/>
      <c r="M126" s="583"/>
      <c r="N126" s="583"/>
      <c r="O126" s="583"/>
      <c r="P126" s="583"/>
      <c r="Q126" s="583"/>
      <c r="R126" s="583"/>
      <c r="S126" s="583"/>
      <c r="T126" s="583"/>
      <c r="U126" s="583"/>
      <c r="V126" s="583"/>
      <c r="W126" s="584"/>
      <c r="X126" s="593">
        <v>0</v>
      </c>
      <c r="Y126" s="594"/>
      <c r="Z126" s="594"/>
      <c r="AA126" s="594"/>
      <c r="AB126" s="594"/>
      <c r="AC126" s="594"/>
      <c r="AD126" s="594"/>
      <c r="AE126" s="594"/>
      <c r="AF126" s="594"/>
      <c r="AG126" s="594"/>
      <c r="AH126" s="595"/>
      <c r="AI126" s="593"/>
      <c r="AJ126" s="594"/>
      <c r="AK126" s="594"/>
      <c r="AL126" s="594"/>
      <c r="AM126" s="594"/>
      <c r="AN126" s="594"/>
      <c r="AO126" s="594"/>
      <c r="AP126" s="594"/>
      <c r="AQ126" s="594"/>
      <c r="AR126" s="595"/>
      <c r="AS126" s="593"/>
      <c r="AT126" s="594"/>
      <c r="AU126" s="594"/>
      <c r="AV126" s="594"/>
      <c r="AW126" s="594"/>
      <c r="AX126" s="594"/>
      <c r="AY126" s="594"/>
      <c r="AZ126" s="594"/>
      <c r="BA126" s="594"/>
      <c r="BB126" s="595"/>
      <c r="BC126" s="593">
        <v>0</v>
      </c>
      <c r="BD126" s="594"/>
      <c r="BE126" s="594"/>
      <c r="BF126" s="594"/>
      <c r="BG126" s="594"/>
      <c r="BH126" s="594"/>
      <c r="BI126" s="594"/>
      <c r="BJ126" s="594"/>
      <c r="BK126" s="594"/>
      <c r="BL126" s="594"/>
      <c r="BM126" s="594"/>
      <c r="BN126" s="594"/>
      <c r="BO126" s="595"/>
      <c r="BP126" s="593">
        <v>0</v>
      </c>
      <c r="BQ126" s="594"/>
      <c r="BR126" s="594"/>
      <c r="BS126" s="594"/>
      <c r="BT126" s="594"/>
      <c r="BU126" s="594"/>
      <c r="BV126" s="594"/>
      <c r="BW126" s="594"/>
      <c r="BX126" s="594"/>
      <c r="BY126" s="594"/>
      <c r="BZ126" s="594"/>
      <c r="CA126" s="594"/>
      <c r="CB126" s="595"/>
      <c r="CC126" s="593">
        <v>0</v>
      </c>
      <c r="CD126" s="594"/>
      <c r="CE126" s="594"/>
      <c r="CF126" s="594"/>
      <c r="CG126" s="594"/>
      <c r="CH126" s="594"/>
      <c r="CI126" s="594"/>
      <c r="CJ126" s="594"/>
      <c r="CK126" s="594"/>
      <c r="CL126" s="594"/>
      <c r="CM126" s="594"/>
      <c r="CN126" s="595"/>
      <c r="CO126" s="593">
        <v>0</v>
      </c>
      <c r="CP126" s="594"/>
      <c r="CQ126" s="594"/>
      <c r="CR126" s="594"/>
      <c r="CS126" s="594"/>
      <c r="CT126" s="594"/>
      <c r="CU126" s="594"/>
      <c r="CV126" s="594"/>
      <c r="CW126" s="594"/>
      <c r="CX126" s="594"/>
      <c r="CY126" s="594"/>
      <c r="CZ126" s="595"/>
      <c r="DA126" s="593">
        <f>X126+BC126-CC126</f>
        <v>0</v>
      </c>
      <c r="DB126" s="594"/>
      <c r="DC126" s="594"/>
      <c r="DD126" s="594"/>
      <c r="DE126" s="594"/>
      <c r="DF126" s="594"/>
      <c r="DG126" s="594"/>
      <c r="DH126" s="594"/>
      <c r="DI126" s="594"/>
      <c r="DJ126" s="594"/>
      <c r="DK126" s="595"/>
      <c r="DL126" s="593"/>
      <c r="DM126" s="594"/>
      <c r="DN126" s="594"/>
      <c r="DO126" s="594"/>
      <c r="DP126" s="594"/>
      <c r="DQ126" s="594"/>
      <c r="DR126" s="594"/>
      <c r="DS126" s="594"/>
      <c r="DT126" s="594"/>
      <c r="DU126" s="595"/>
      <c r="DV126" s="593"/>
      <c r="DW126" s="594"/>
      <c r="DX126" s="594"/>
      <c r="DY126" s="594"/>
      <c r="DZ126" s="594"/>
      <c r="EA126" s="594"/>
      <c r="EB126" s="594"/>
      <c r="EC126" s="594"/>
      <c r="ED126" s="594"/>
      <c r="EE126" s="595"/>
      <c r="EF126" s="593"/>
      <c r="EG126" s="594"/>
      <c r="EH126" s="594"/>
      <c r="EI126" s="594"/>
      <c r="EJ126" s="594"/>
      <c r="EK126" s="594"/>
      <c r="EL126" s="594"/>
      <c r="EM126" s="594"/>
      <c r="EN126" s="594"/>
      <c r="EO126" s="594"/>
      <c r="EP126" s="594"/>
      <c r="EQ126" s="595"/>
      <c r="ER126" s="593"/>
      <c r="ES126" s="594"/>
      <c r="ET126" s="594"/>
      <c r="EU126" s="594"/>
      <c r="EV126" s="594"/>
      <c r="EW126" s="594"/>
      <c r="EX126" s="594"/>
      <c r="EY126" s="594"/>
      <c r="EZ126" s="594"/>
      <c r="FA126" s="595"/>
      <c r="FB126" s="593"/>
      <c r="FC126" s="594"/>
      <c r="FD126" s="594"/>
      <c r="FE126" s="594"/>
      <c r="FF126" s="594"/>
      <c r="FG126" s="594"/>
      <c r="FH126" s="594"/>
      <c r="FI126" s="594"/>
      <c r="FJ126" s="594"/>
      <c r="FK126" s="597"/>
    </row>
    <row r="127" spans="1:167" s="45" customFormat="1" ht="21" hidden="1" customHeight="1">
      <c r="A127" s="600" t="s">
        <v>128</v>
      </c>
      <c r="B127" s="601"/>
      <c r="C127" s="601"/>
      <c r="D127" s="601"/>
      <c r="E127" s="601"/>
      <c r="F127" s="601"/>
      <c r="G127" s="601"/>
      <c r="H127" s="601"/>
      <c r="I127" s="601"/>
      <c r="J127" s="601"/>
      <c r="K127" s="601"/>
      <c r="L127" s="46"/>
      <c r="M127" s="602">
        <v>120541000</v>
      </c>
      <c r="N127" s="603"/>
      <c r="O127" s="603"/>
      <c r="P127" s="603"/>
      <c r="Q127" s="603"/>
      <c r="R127" s="603"/>
      <c r="S127" s="603"/>
      <c r="T127" s="603"/>
      <c r="U127" s="603"/>
      <c r="V127" s="603"/>
      <c r="W127" s="604"/>
      <c r="X127" s="588">
        <f>X126</f>
        <v>0</v>
      </c>
      <c r="Y127" s="588"/>
      <c r="Z127" s="588"/>
      <c r="AA127" s="588"/>
      <c r="AB127" s="588"/>
      <c r="AC127" s="588"/>
      <c r="AD127" s="588"/>
      <c r="AE127" s="588"/>
      <c r="AF127" s="588"/>
      <c r="AG127" s="588"/>
      <c r="AH127" s="589"/>
      <c r="AI127" s="585"/>
      <c r="AJ127" s="586"/>
      <c r="AK127" s="586"/>
      <c r="AL127" s="586"/>
      <c r="AM127" s="586"/>
      <c r="AN127" s="586"/>
      <c r="AO127" s="586"/>
      <c r="AP127" s="586"/>
      <c r="AQ127" s="586"/>
      <c r="AR127" s="587"/>
      <c r="AS127" s="585"/>
      <c r="AT127" s="586"/>
      <c r="AU127" s="586"/>
      <c r="AV127" s="586"/>
      <c r="AW127" s="586"/>
      <c r="AX127" s="586"/>
      <c r="AY127" s="586"/>
      <c r="AZ127" s="586"/>
      <c r="BA127" s="586"/>
      <c r="BB127" s="587"/>
      <c r="BC127" s="598">
        <f>BC126</f>
        <v>0</v>
      </c>
      <c r="BD127" s="588"/>
      <c r="BE127" s="588"/>
      <c r="BF127" s="588"/>
      <c r="BG127" s="588"/>
      <c r="BH127" s="588"/>
      <c r="BI127" s="588"/>
      <c r="BJ127" s="588"/>
      <c r="BK127" s="588"/>
      <c r="BL127" s="588"/>
      <c r="BM127" s="588"/>
      <c r="BN127" s="588"/>
      <c r="BO127" s="589"/>
      <c r="BP127" s="598">
        <v>0</v>
      </c>
      <c r="BQ127" s="588"/>
      <c r="BR127" s="588"/>
      <c r="BS127" s="588"/>
      <c r="BT127" s="588"/>
      <c r="BU127" s="588"/>
      <c r="BV127" s="588"/>
      <c r="BW127" s="588"/>
      <c r="BX127" s="588"/>
      <c r="BY127" s="588"/>
      <c r="BZ127" s="588"/>
      <c r="CA127" s="588"/>
      <c r="CB127" s="589"/>
      <c r="CC127" s="598">
        <f>CC126</f>
        <v>0</v>
      </c>
      <c r="CD127" s="588"/>
      <c r="CE127" s="588"/>
      <c r="CF127" s="588"/>
      <c r="CG127" s="588"/>
      <c r="CH127" s="588"/>
      <c r="CI127" s="588"/>
      <c r="CJ127" s="588"/>
      <c r="CK127" s="588"/>
      <c r="CL127" s="588"/>
      <c r="CM127" s="588"/>
      <c r="CN127" s="589"/>
      <c r="CO127" s="598">
        <v>0</v>
      </c>
      <c r="CP127" s="588"/>
      <c r="CQ127" s="588"/>
      <c r="CR127" s="588"/>
      <c r="CS127" s="588"/>
      <c r="CT127" s="588"/>
      <c r="CU127" s="588"/>
      <c r="CV127" s="588"/>
      <c r="CW127" s="588"/>
      <c r="CX127" s="588"/>
      <c r="CY127" s="588"/>
      <c r="CZ127" s="589"/>
      <c r="DA127" s="588">
        <f>DA126</f>
        <v>0</v>
      </c>
      <c r="DB127" s="588"/>
      <c r="DC127" s="588"/>
      <c r="DD127" s="588"/>
      <c r="DE127" s="588"/>
      <c r="DF127" s="588"/>
      <c r="DG127" s="588"/>
      <c r="DH127" s="588"/>
      <c r="DI127" s="588"/>
      <c r="DJ127" s="588"/>
      <c r="DK127" s="589"/>
      <c r="DL127" s="585"/>
      <c r="DM127" s="586"/>
      <c r="DN127" s="586"/>
      <c r="DO127" s="586"/>
      <c r="DP127" s="586"/>
      <c r="DQ127" s="586"/>
      <c r="DR127" s="586"/>
      <c r="DS127" s="586"/>
      <c r="DT127" s="586"/>
      <c r="DU127" s="587"/>
      <c r="DV127" s="585"/>
      <c r="DW127" s="586"/>
      <c r="DX127" s="586"/>
      <c r="DY127" s="586"/>
      <c r="DZ127" s="586"/>
      <c r="EA127" s="586"/>
      <c r="EB127" s="586"/>
      <c r="EC127" s="586"/>
      <c r="ED127" s="586"/>
      <c r="EE127" s="587"/>
      <c r="EF127" s="588">
        <v>0</v>
      </c>
      <c r="EG127" s="588"/>
      <c r="EH127" s="588"/>
      <c r="EI127" s="588"/>
      <c r="EJ127" s="588"/>
      <c r="EK127" s="588"/>
      <c r="EL127" s="588"/>
      <c r="EM127" s="588"/>
      <c r="EN127" s="588"/>
      <c r="EO127" s="588"/>
      <c r="EP127" s="588"/>
      <c r="EQ127" s="589"/>
      <c r="ER127" s="585"/>
      <c r="ES127" s="586"/>
      <c r="ET127" s="586"/>
      <c r="EU127" s="586"/>
      <c r="EV127" s="586"/>
      <c r="EW127" s="586"/>
      <c r="EX127" s="586"/>
      <c r="EY127" s="586"/>
      <c r="EZ127" s="586"/>
      <c r="FA127" s="587"/>
      <c r="FB127" s="585"/>
      <c r="FC127" s="586"/>
      <c r="FD127" s="586"/>
      <c r="FE127" s="586"/>
      <c r="FF127" s="586"/>
      <c r="FG127" s="586"/>
      <c r="FH127" s="586"/>
      <c r="FI127" s="586"/>
      <c r="FJ127" s="586"/>
      <c r="FK127" s="599"/>
    </row>
    <row r="128" spans="1:167" s="45" customFormat="1" ht="14.25" customHeight="1">
      <c r="A128" s="582" t="s">
        <v>588</v>
      </c>
      <c r="B128" s="583"/>
      <c r="C128" s="583"/>
      <c r="D128" s="583"/>
      <c r="E128" s="583"/>
      <c r="F128" s="583"/>
      <c r="G128" s="583"/>
      <c r="H128" s="583"/>
      <c r="I128" s="583"/>
      <c r="J128" s="583"/>
      <c r="K128" s="583"/>
      <c r="L128" s="583"/>
      <c r="M128" s="583"/>
      <c r="N128" s="583"/>
      <c r="O128" s="583"/>
      <c r="P128" s="583"/>
      <c r="Q128" s="583"/>
      <c r="R128" s="583"/>
      <c r="S128" s="583"/>
      <c r="T128" s="583"/>
      <c r="U128" s="583"/>
      <c r="V128" s="583"/>
      <c r="W128" s="584"/>
      <c r="X128" s="578">
        <v>0</v>
      </c>
      <c r="Y128" s="579"/>
      <c r="Z128" s="579"/>
      <c r="AA128" s="579"/>
      <c r="AB128" s="579"/>
      <c r="AC128" s="579"/>
      <c r="AD128" s="579"/>
      <c r="AE128" s="579"/>
      <c r="AF128" s="579"/>
      <c r="AG128" s="579"/>
      <c r="AH128" s="580"/>
      <c r="AI128" s="578"/>
      <c r="AJ128" s="579"/>
      <c r="AK128" s="579"/>
      <c r="AL128" s="579"/>
      <c r="AM128" s="579"/>
      <c r="AN128" s="579"/>
      <c r="AO128" s="579"/>
      <c r="AP128" s="579"/>
      <c r="AQ128" s="579"/>
      <c r="AR128" s="580"/>
      <c r="AS128" s="578"/>
      <c r="AT128" s="579"/>
      <c r="AU128" s="579"/>
      <c r="AV128" s="579"/>
      <c r="AW128" s="579"/>
      <c r="AX128" s="579"/>
      <c r="AY128" s="579"/>
      <c r="AZ128" s="579"/>
      <c r="BA128" s="579"/>
      <c r="BB128" s="580"/>
      <c r="BC128" s="578">
        <v>1569430000.1199999</v>
      </c>
      <c r="BD128" s="579"/>
      <c r="BE128" s="579"/>
      <c r="BF128" s="579"/>
      <c r="BG128" s="579"/>
      <c r="BH128" s="579"/>
      <c r="BI128" s="579"/>
      <c r="BJ128" s="579"/>
      <c r="BK128" s="579"/>
      <c r="BL128" s="579"/>
      <c r="BM128" s="579"/>
      <c r="BN128" s="579"/>
      <c r="BO128" s="580"/>
      <c r="BP128" s="578">
        <v>0</v>
      </c>
      <c r="BQ128" s="579"/>
      <c r="BR128" s="579"/>
      <c r="BS128" s="579"/>
      <c r="BT128" s="579"/>
      <c r="BU128" s="579"/>
      <c r="BV128" s="579"/>
      <c r="BW128" s="579"/>
      <c r="BX128" s="579"/>
      <c r="BY128" s="579"/>
      <c r="BZ128" s="579"/>
      <c r="CA128" s="579"/>
      <c r="CB128" s="580"/>
      <c r="CC128" s="578">
        <v>0</v>
      </c>
      <c r="CD128" s="579"/>
      <c r="CE128" s="579"/>
      <c r="CF128" s="579"/>
      <c r="CG128" s="579"/>
      <c r="CH128" s="579"/>
      <c r="CI128" s="579"/>
      <c r="CJ128" s="579"/>
      <c r="CK128" s="579"/>
      <c r="CL128" s="579"/>
      <c r="CM128" s="579"/>
      <c r="CN128" s="580"/>
      <c r="CO128" s="578">
        <v>0</v>
      </c>
      <c r="CP128" s="579"/>
      <c r="CQ128" s="579"/>
      <c r="CR128" s="579"/>
      <c r="CS128" s="579"/>
      <c r="CT128" s="579"/>
      <c r="CU128" s="579"/>
      <c r="CV128" s="579"/>
      <c r="CW128" s="579"/>
      <c r="CX128" s="579"/>
      <c r="CY128" s="579"/>
      <c r="CZ128" s="580"/>
      <c r="DA128" s="578">
        <f>X128+BC128-CC128</f>
        <v>1569430000.1199999</v>
      </c>
      <c r="DB128" s="579"/>
      <c r="DC128" s="579"/>
      <c r="DD128" s="579"/>
      <c r="DE128" s="579"/>
      <c r="DF128" s="579"/>
      <c r="DG128" s="579"/>
      <c r="DH128" s="579"/>
      <c r="DI128" s="579"/>
      <c r="DJ128" s="579"/>
      <c r="DK128" s="580"/>
      <c r="DL128" s="578"/>
      <c r="DM128" s="579"/>
      <c r="DN128" s="579"/>
      <c r="DO128" s="579"/>
      <c r="DP128" s="579"/>
      <c r="DQ128" s="579"/>
      <c r="DR128" s="579"/>
      <c r="DS128" s="579"/>
      <c r="DT128" s="579"/>
      <c r="DU128" s="580"/>
      <c r="DV128" s="578"/>
      <c r="DW128" s="579"/>
      <c r="DX128" s="579"/>
      <c r="DY128" s="579"/>
      <c r="DZ128" s="579"/>
      <c r="EA128" s="579"/>
      <c r="EB128" s="579"/>
      <c r="EC128" s="579"/>
      <c r="ED128" s="579"/>
      <c r="EE128" s="580"/>
      <c r="EF128" s="578"/>
      <c r="EG128" s="579"/>
      <c r="EH128" s="579"/>
      <c r="EI128" s="579"/>
      <c r="EJ128" s="579"/>
      <c r="EK128" s="579"/>
      <c r="EL128" s="579"/>
      <c r="EM128" s="579"/>
      <c r="EN128" s="579"/>
      <c r="EO128" s="579"/>
      <c r="EP128" s="579"/>
      <c r="EQ128" s="580"/>
      <c r="ER128" s="578"/>
      <c r="ES128" s="579"/>
      <c r="ET128" s="579"/>
      <c r="EU128" s="579"/>
      <c r="EV128" s="579"/>
      <c r="EW128" s="579"/>
      <c r="EX128" s="579"/>
      <c r="EY128" s="579"/>
      <c r="EZ128" s="579"/>
      <c r="FA128" s="580"/>
      <c r="FB128" s="578"/>
      <c r="FC128" s="579"/>
      <c r="FD128" s="579"/>
      <c r="FE128" s="579"/>
      <c r="FF128" s="579"/>
      <c r="FG128" s="579"/>
      <c r="FH128" s="579"/>
      <c r="FI128" s="579"/>
      <c r="FJ128" s="579"/>
      <c r="FK128" s="581"/>
    </row>
    <row r="129" spans="1:167" s="45" customFormat="1" ht="14.25" customHeight="1">
      <c r="A129" s="582" t="s">
        <v>638</v>
      </c>
      <c r="B129" s="583"/>
      <c r="C129" s="583"/>
      <c r="D129" s="583"/>
      <c r="E129" s="583"/>
      <c r="F129" s="583"/>
      <c r="G129" s="583"/>
      <c r="H129" s="583"/>
      <c r="I129" s="583"/>
      <c r="J129" s="583"/>
      <c r="K129" s="583"/>
      <c r="L129" s="583"/>
      <c r="M129" s="583"/>
      <c r="N129" s="583"/>
      <c r="O129" s="583"/>
      <c r="P129" s="583"/>
      <c r="Q129" s="583"/>
      <c r="R129" s="583"/>
      <c r="S129" s="583"/>
      <c r="T129" s="583"/>
      <c r="U129" s="583"/>
      <c r="V129" s="583"/>
      <c r="W129" s="584"/>
      <c r="X129" s="578">
        <v>270743926.20999998</v>
      </c>
      <c r="Y129" s="579"/>
      <c r="Z129" s="579"/>
      <c r="AA129" s="579"/>
      <c r="AB129" s="579"/>
      <c r="AC129" s="579"/>
      <c r="AD129" s="579"/>
      <c r="AE129" s="579"/>
      <c r="AF129" s="579"/>
      <c r="AG129" s="579"/>
      <c r="AH129" s="580"/>
      <c r="AI129" s="578"/>
      <c r="AJ129" s="579"/>
      <c r="AK129" s="579"/>
      <c r="AL129" s="579"/>
      <c r="AM129" s="579"/>
      <c r="AN129" s="579"/>
      <c r="AO129" s="579"/>
      <c r="AP129" s="579"/>
      <c r="AQ129" s="579"/>
      <c r="AR129" s="580"/>
      <c r="AS129" s="578"/>
      <c r="AT129" s="579"/>
      <c r="AU129" s="579"/>
      <c r="AV129" s="579"/>
      <c r="AW129" s="579"/>
      <c r="AX129" s="579"/>
      <c r="AY129" s="579"/>
      <c r="AZ129" s="579"/>
      <c r="BA129" s="579"/>
      <c r="BB129" s="580"/>
      <c r="BC129" s="578">
        <v>0</v>
      </c>
      <c r="BD129" s="579"/>
      <c r="BE129" s="579"/>
      <c r="BF129" s="579"/>
      <c r="BG129" s="579"/>
      <c r="BH129" s="579"/>
      <c r="BI129" s="579"/>
      <c r="BJ129" s="579"/>
      <c r="BK129" s="579"/>
      <c r="BL129" s="579"/>
      <c r="BM129" s="579"/>
      <c r="BN129" s="579"/>
      <c r="BO129" s="580"/>
      <c r="BP129" s="578">
        <v>0</v>
      </c>
      <c r="BQ129" s="579"/>
      <c r="BR129" s="579"/>
      <c r="BS129" s="579"/>
      <c r="BT129" s="579"/>
      <c r="BU129" s="579"/>
      <c r="BV129" s="579"/>
      <c r="BW129" s="579"/>
      <c r="BX129" s="579"/>
      <c r="BY129" s="579"/>
      <c r="BZ129" s="579"/>
      <c r="CA129" s="579"/>
      <c r="CB129" s="580"/>
      <c r="CC129" s="578">
        <v>56815746.890000001</v>
      </c>
      <c r="CD129" s="579"/>
      <c r="CE129" s="579"/>
      <c r="CF129" s="579"/>
      <c r="CG129" s="579"/>
      <c r="CH129" s="579"/>
      <c r="CI129" s="579"/>
      <c r="CJ129" s="579"/>
      <c r="CK129" s="579"/>
      <c r="CL129" s="579"/>
      <c r="CM129" s="579"/>
      <c r="CN129" s="580"/>
      <c r="CO129" s="578">
        <v>0</v>
      </c>
      <c r="CP129" s="579"/>
      <c r="CQ129" s="579"/>
      <c r="CR129" s="579"/>
      <c r="CS129" s="579"/>
      <c r="CT129" s="579"/>
      <c r="CU129" s="579"/>
      <c r="CV129" s="579"/>
      <c r="CW129" s="579"/>
      <c r="CX129" s="579"/>
      <c r="CY129" s="579"/>
      <c r="CZ129" s="580"/>
      <c r="DA129" s="578">
        <f>X129+BC129-CC129</f>
        <v>213928179.31999999</v>
      </c>
      <c r="DB129" s="579"/>
      <c r="DC129" s="579"/>
      <c r="DD129" s="579"/>
      <c r="DE129" s="579"/>
      <c r="DF129" s="579"/>
      <c r="DG129" s="579"/>
      <c r="DH129" s="579"/>
      <c r="DI129" s="579"/>
      <c r="DJ129" s="579"/>
      <c r="DK129" s="580"/>
      <c r="DL129" s="578"/>
      <c r="DM129" s="579"/>
      <c r="DN129" s="579"/>
      <c r="DO129" s="579"/>
      <c r="DP129" s="579"/>
      <c r="DQ129" s="579"/>
      <c r="DR129" s="579"/>
      <c r="DS129" s="579"/>
      <c r="DT129" s="579"/>
      <c r="DU129" s="580"/>
      <c r="DV129" s="578"/>
      <c r="DW129" s="579"/>
      <c r="DX129" s="579"/>
      <c r="DY129" s="579"/>
      <c r="DZ129" s="579"/>
      <c r="EA129" s="579"/>
      <c r="EB129" s="579"/>
      <c r="EC129" s="579"/>
      <c r="ED129" s="579"/>
      <c r="EE129" s="580"/>
      <c r="EF129" s="578"/>
      <c r="EG129" s="579"/>
      <c r="EH129" s="579"/>
      <c r="EI129" s="579"/>
      <c r="EJ129" s="579"/>
      <c r="EK129" s="579"/>
      <c r="EL129" s="579"/>
      <c r="EM129" s="579"/>
      <c r="EN129" s="579"/>
      <c r="EO129" s="579"/>
      <c r="EP129" s="579"/>
      <c r="EQ129" s="580"/>
      <c r="ER129" s="578"/>
      <c r="ES129" s="579"/>
      <c r="ET129" s="579"/>
      <c r="EU129" s="579"/>
      <c r="EV129" s="579"/>
      <c r="EW129" s="579"/>
      <c r="EX129" s="579"/>
      <c r="EY129" s="579"/>
      <c r="EZ129" s="579"/>
      <c r="FA129" s="580"/>
      <c r="FB129" s="578"/>
      <c r="FC129" s="579"/>
      <c r="FD129" s="579"/>
      <c r="FE129" s="579"/>
      <c r="FF129" s="579"/>
      <c r="FG129" s="579"/>
      <c r="FH129" s="579"/>
      <c r="FI129" s="579"/>
      <c r="FJ129" s="579"/>
      <c r="FK129" s="581"/>
    </row>
    <row r="130" spans="1:167" s="45" customFormat="1" ht="14.25" customHeight="1">
      <c r="A130" s="582" t="s">
        <v>590</v>
      </c>
      <c r="B130" s="583"/>
      <c r="C130" s="583"/>
      <c r="D130" s="583"/>
      <c r="E130" s="583"/>
      <c r="F130" s="583"/>
      <c r="G130" s="583"/>
      <c r="H130" s="583"/>
      <c r="I130" s="583"/>
      <c r="J130" s="583"/>
      <c r="K130" s="583"/>
      <c r="L130" s="583"/>
      <c r="M130" s="583"/>
      <c r="N130" s="583"/>
      <c r="O130" s="583"/>
      <c r="P130" s="583"/>
      <c r="Q130" s="583"/>
      <c r="R130" s="583"/>
      <c r="S130" s="583"/>
      <c r="T130" s="583"/>
      <c r="U130" s="583"/>
      <c r="V130" s="583"/>
      <c r="W130" s="584"/>
      <c r="X130" s="578">
        <v>5299664.03</v>
      </c>
      <c r="Y130" s="579"/>
      <c r="Z130" s="579"/>
      <c r="AA130" s="579"/>
      <c r="AB130" s="579"/>
      <c r="AC130" s="579"/>
      <c r="AD130" s="579"/>
      <c r="AE130" s="579"/>
      <c r="AF130" s="579"/>
      <c r="AG130" s="579"/>
      <c r="AH130" s="580"/>
      <c r="AI130" s="578"/>
      <c r="AJ130" s="579"/>
      <c r="AK130" s="579"/>
      <c r="AL130" s="579"/>
      <c r="AM130" s="579"/>
      <c r="AN130" s="579"/>
      <c r="AO130" s="579"/>
      <c r="AP130" s="579"/>
      <c r="AQ130" s="579"/>
      <c r="AR130" s="580"/>
      <c r="AS130" s="578"/>
      <c r="AT130" s="579"/>
      <c r="AU130" s="579"/>
      <c r="AV130" s="579"/>
      <c r="AW130" s="579"/>
      <c r="AX130" s="579"/>
      <c r="AY130" s="579"/>
      <c r="AZ130" s="579"/>
      <c r="BA130" s="579"/>
      <c r="BB130" s="580"/>
      <c r="BC130" s="578">
        <v>0</v>
      </c>
      <c r="BD130" s="579"/>
      <c r="BE130" s="579"/>
      <c r="BF130" s="579"/>
      <c r="BG130" s="579"/>
      <c r="BH130" s="579"/>
      <c r="BI130" s="579"/>
      <c r="BJ130" s="579"/>
      <c r="BK130" s="579"/>
      <c r="BL130" s="579"/>
      <c r="BM130" s="579"/>
      <c r="BN130" s="579"/>
      <c r="BO130" s="580"/>
      <c r="BP130" s="578">
        <v>0</v>
      </c>
      <c r="BQ130" s="579"/>
      <c r="BR130" s="579"/>
      <c r="BS130" s="579"/>
      <c r="BT130" s="579"/>
      <c r="BU130" s="579"/>
      <c r="BV130" s="579"/>
      <c r="BW130" s="579"/>
      <c r="BX130" s="579"/>
      <c r="BY130" s="579"/>
      <c r="BZ130" s="579"/>
      <c r="CA130" s="579"/>
      <c r="CB130" s="580"/>
      <c r="CC130" s="578">
        <v>5285336.26</v>
      </c>
      <c r="CD130" s="579"/>
      <c r="CE130" s="579"/>
      <c r="CF130" s="579"/>
      <c r="CG130" s="579"/>
      <c r="CH130" s="579"/>
      <c r="CI130" s="579"/>
      <c r="CJ130" s="579"/>
      <c r="CK130" s="579"/>
      <c r="CL130" s="579"/>
      <c r="CM130" s="579"/>
      <c r="CN130" s="580"/>
      <c r="CO130" s="578">
        <v>0</v>
      </c>
      <c r="CP130" s="579"/>
      <c r="CQ130" s="579"/>
      <c r="CR130" s="579"/>
      <c r="CS130" s="579"/>
      <c r="CT130" s="579"/>
      <c r="CU130" s="579"/>
      <c r="CV130" s="579"/>
      <c r="CW130" s="579"/>
      <c r="CX130" s="579"/>
      <c r="CY130" s="579"/>
      <c r="CZ130" s="580"/>
      <c r="DA130" s="578">
        <f t="shared" ref="DA130:DA135" si="5">X130+BC130-CC130</f>
        <v>14327.770000000484</v>
      </c>
      <c r="DB130" s="579"/>
      <c r="DC130" s="579"/>
      <c r="DD130" s="579"/>
      <c r="DE130" s="579"/>
      <c r="DF130" s="579"/>
      <c r="DG130" s="579"/>
      <c r="DH130" s="579"/>
      <c r="DI130" s="579"/>
      <c r="DJ130" s="579"/>
      <c r="DK130" s="580"/>
      <c r="DL130" s="578"/>
      <c r="DM130" s="579"/>
      <c r="DN130" s="579"/>
      <c r="DO130" s="579"/>
      <c r="DP130" s="579"/>
      <c r="DQ130" s="579"/>
      <c r="DR130" s="579"/>
      <c r="DS130" s="579"/>
      <c r="DT130" s="579"/>
      <c r="DU130" s="580"/>
      <c r="DV130" s="578"/>
      <c r="DW130" s="579"/>
      <c r="DX130" s="579"/>
      <c r="DY130" s="579"/>
      <c r="DZ130" s="579"/>
      <c r="EA130" s="579"/>
      <c r="EB130" s="579"/>
      <c r="EC130" s="579"/>
      <c r="ED130" s="579"/>
      <c r="EE130" s="580"/>
      <c r="EF130" s="578"/>
      <c r="EG130" s="579"/>
      <c r="EH130" s="579"/>
      <c r="EI130" s="579"/>
      <c r="EJ130" s="579"/>
      <c r="EK130" s="579"/>
      <c r="EL130" s="579"/>
      <c r="EM130" s="579"/>
      <c r="EN130" s="579"/>
      <c r="EO130" s="579"/>
      <c r="EP130" s="579"/>
      <c r="EQ130" s="580"/>
      <c r="ER130" s="578"/>
      <c r="ES130" s="579"/>
      <c r="ET130" s="579"/>
      <c r="EU130" s="579"/>
      <c r="EV130" s="579"/>
      <c r="EW130" s="579"/>
      <c r="EX130" s="579"/>
      <c r="EY130" s="579"/>
      <c r="EZ130" s="579"/>
      <c r="FA130" s="580"/>
      <c r="FB130" s="578"/>
      <c r="FC130" s="579"/>
      <c r="FD130" s="579"/>
      <c r="FE130" s="579"/>
      <c r="FF130" s="579"/>
      <c r="FG130" s="579"/>
      <c r="FH130" s="579"/>
      <c r="FI130" s="579"/>
      <c r="FJ130" s="579"/>
      <c r="FK130" s="581"/>
    </row>
    <row r="131" spans="1:167" s="45" customFormat="1" ht="14.25" hidden="1" customHeight="1">
      <c r="A131" s="582" t="s">
        <v>591</v>
      </c>
      <c r="B131" s="583"/>
      <c r="C131" s="583"/>
      <c r="D131" s="583"/>
      <c r="E131" s="583"/>
      <c r="F131" s="583"/>
      <c r="G131" s="583"/>
      <c r="H131" s="583"/>
      <c r="I131" s="583"/>
      <c r="J131" s="583"/>
      <c r="K131" s="583"/>
      <c r="L131" s="583"/>
      <c r="M131" s="583"/>
      <c r="N131" s="583"/>
      <c r="O131" s="583"/>
      <c r="P131" s="583"/>
      <c r="Q131" s="583"/>
      <c r="R131" s="583"/>
      <c r="S131" s="583"/>
      <c r="T131" s="583"/>
      <c r="U131" s="583"/>
      <c r="V131" s="583"/>
      <c r="W131" s="584"/>
      <c r="X131" s="578">
        <v>0</v>
      </c>
      <c r="Y131" s="579"/>
      <c r="Z131" s="579"/>
      <c r="AA131" s="579"/>
      <c r="AB131" s="579"/>
      <c r="AC131" s="579"/>
      <c r="AD131" s="579"/>
      <c r="AE131" s="579"/>
      <c r="AF131" s="579"/>
      <c r="AG131" s="579"/>
      <c r="AH131" s="580"/>
      <c r="AI131" s="578"/>
      <c r="AJ131" s="579"/>
      <c r="AK131" s="579"/>
      <c r="AL131" s="579"/>
      <c r="AM131" s="579"/>
      <c r="AN131" s="579"/>
      <c r="AO131" s="579"/>
      <c r="AP131" s="579"/>
      <c r="AQ131" s="579"/>
      <c r="AR131" s="580"/>
      <c r="AS131" s="578"/>
      <c r="AT131" s="579"/>
      <c r="AU131" s="579"/>
      <c r="AV131" s="579"/>
      <c r="AW131" s="579"/>
      <c r="AX131" s="579"/>
      <c r="AY131" s="579"/>
      <c r="AZ131" s="579"/>
      <c r="BA131" s="579"/>
      <c r="BB131" s="580"/>
      <c r="BC131" s="578"/>
      <c r="BD131" s="579"/>
      <c r="BE131" s="579"/>
      <c r="BF131" s="579"/>
      <c r="BG131" s="579"/>
      <c r="BH131" s="579"/>
      <c r="BI131" s="579"/>
      <c r="BJ131" s="579"/>
      <c r="BK131" s="579"/>
      <c r="BL131" s="579"/>
      <c r="BM131" s="579"/>
      <c r="BN131" s="579"/>
      <c r="BO131" s="580"/>
      <c r="BP131" s="578">
        <v>0</v>
      </c>
      <c r="BQ131" s="579"/>
      <c r="BR131" s="579"/>
      <c r="BS131" s="579"/>
      <c r="BT131" s="579"/>
      <c r="BU131" s="579"/>
      <c r="BV131" s="579"/>
      <c r="BW131" s="579"/>
      <c r="BX131" s="579"/>
      <c r="BY131" s="579"/>
      <c r="BZ131" s="579"/>
      <c r="CA131" s="579"/>
      <c r="CB131" s="580"/>
      <c r="CC131" s="578">
        <v>0</v>
      </c>
      <c r="CD131" s="579"/>
      <c r="CE131" s="579"/>
      <c r="CF131" s="579"/>
      <c r="CG131" s="579"/>
      <c r="CH131" s="579"/>
      <c r="CI131" s="579"/>
      <c r="CJ131" s="579"/>
      <c r="CK131" s="579"/>
      <c r="CL131" s="579"/>
      <c r="CM131" s="579"/>
      <c r="CN131" s="580"/>
      <c r="CO131" s="578">
        <v>0</v>
      </c>
      <c r="CP131" s="579"/>
      <c r="CQ131" s="579"/>
      <c r="CR131" s="579"/>
      <c r="CS131" s="579"/>
      <c r="CT131" s="579"/>
      <c r="CU131" s="579"/>
      <c r="CV131" s="579"/>
      <c r="CW131" s="579"/>
      <c r="CX131" s="579"/>
      <c r="CY131" s="579"/>
      <c r="CZ131" s="580"/>
      <c r="DA131" s="578">
        <f t="shared" si="5"/>
        <v>0</v>
      </c>
      <c r="DB131" s="579"/>
      <c r="DC131" s="579"/>
      <c r="DD131" s="579"/>
      <c r="DE131" s="579"/>
      <c r="DF131" s="579"/>
      <c r="DG131" s="579"/>
      <c r="DH131" s="579"/>
      <c r="DI131" s="579"/>
      <c r="DJ131" s="579"/>
      <c r="DK131" s="580"/>
      <c r="DL131" s="578"/>
      <c r="DM131" s="579"/>
      <c r="DN131" s="579"/>
      <c r="DO131" s="579"/>
      <c r="DP131" s="579"/>
      <c r="DQ131" s="579"/>
      <c r="DR131" s="579"/>
      <c r="DS131" s="579"/>
      <c r="DT131" s="579"/>
      <c r="DU131" s="580"/>
      <c r="DV131" s="578"/>
      <c r="DW131" s="579"/>
      <c r="DX131" s="579"/>
      <c r="DY131" s="579"/>
      <c r="DZ131" s="579"/>
      <c r="EA131" s="579"/>
      <c r="EB131" s="579"/>
      <c r="EC131" s="579"/>
      <c r="ED131" s="579"/>
      <c r="EE131" s="580"/>
      <c r="EF131" s="578"/>
      <c r="EG131" s="579"/>
      <c r="EH131" s="579"/>
      <c r="EI131" s="579"/>
      <c r="EJ131" s="579"/>
      <c r="EK131" s="579"/>
      <c r="EL131" s="579"/>
      <c r="EM131" s="579"/>
      <c r="EN131" s="579"/>
      <c r="EO131" s="579"/>
      <c r="EP131" s="579"/>
      <c r="EQ131" s="580"/>
      <c r="ER131" s="578"/>
      <c r="ES131" s="579"/>
      <c r="ET131" s="579"/>
      <c r="EU131" s="579"/>
      <c r="EV131" s="579"/>
      <c r="EW131" s="579"/>
      <c r="EX131" s="579"/>
      <c r="EY131" s="579"/>
      <c r="EZ131" s="579"/>
      <c r="FA131" s="580"/>
      <c r="FB131" s="578"/>
      <c r="FC131" s="579"/>
      <c r="FD131" s="579"/>
      <c r="FE131" s="579"/>
      <c r="FF131" s="579"/>
      <c r="FG131" s="579"/>
      <c r="FH131" s="579"/>
      <c r="FI131" s="579"/>
      <c r="FJ131" s="579"/>
      <c r="FK131" s="581"/>
    </row>
    <row r="132" spans="1:167" s="45" customFormat="1" ht="14.25" customHeight="1">
      <c r="A132" s="582" t="s">
        <v>639</v>
      </c>
      <c r="B132" s="583"/>
      <c r="C132" s="583"/>
      <c r="D132" s="583"/>
      <c r="E132" s="583"/>
      <c r="F132" s="583"/>
      <c r="G132" s="583"/>
      <c r="H132" s="583"/>
      <c r="I132" s="583"/>
      <c r="J132" s="583"/>
      <c r="K132" s="583"/>
      <c r="L132" s="583"/>
      <c r="M132" s="583"/>
      <c r="N132" s="583"/>
      <c r="O132" s="583"/>
      <c r="P132" s="583"/>
      <c r="Q132" s="583"/>
      <c r="R132" s="583"/>
      <c r="S132" s="583"/>
      <c r="T132" s="583"/>
      <c r="U132" s="583"/>
      <c r="V132" s="583"/>
      <c r="W132" s="584"/>
      <c r="X132" s="578">
        <v>0</v>
      </c>
      <c r="Y132" s="579"/>
      <c r="Z132" s="579"/>
      <c r="AA132" s="579"/>
      <c r="AB132" s="579"/>
      <c r="AC132" s="579"/>
      <c r="AD132" s="579"/>
      <c r="AE132" s="579"/>
      <c r="AF132" s="579"/>
      <c r="AG132" s="579"/>
      <c r="AH132" s="580"/>
      <c r="AI132" s="578"/>
      <c r="AJ132" s="579"/>
      <c r="AK132" s="579"/>
      <c r="AL132" s="579"/>
      <c r="AM132" s="579"/>
      <c r="AN132" s="579"/>
      <c r="AO132" s="579"/>
      <c r="AP132" s="579"/>
      <c r="AQ132" s="579"/>
      <c r="AR132" s="580"/>
      <c r="AS132" s="578"/>
      <c r="AT132" s="579"/>
      <c r="AU132" s="579"/>
      <c r="AV132" s="579"/>
      <c r="AW132" s="579"/>
      <c r="AX132" s="579"/>
      <c r="AY132" s="579"/>
      <c r="AZ132" s="579"/>
      <c r="BA132" s="579"/>
      <c r="BB132" s="580"/>
      <c r="BC132" s="578">
        <v>115349.05</v>
      </c>
      <c r="BD132" s="579"/>
      <c r="BE132" s="579"/>
      <c r="BF132" s="579"/>
      <c r="BG132" s="579"/>
      <c r="BH132" s="579"/>
      <c r="BI132" s="579"/>
      <c r="BJ132" s="579"/>
      <c r="BK132" s="579"/>
      <c r="BL132" s="579"/>
      <c r="BM132" s="579"/>
      <c r="BN132" s="579"/>
      <c r="BO132" s="580"/>
      <c r="BP132" s="578">
        <v>0</v>
      </c>
      <c r="BQ132" s="579"/>
      <c r="BR132" s="579"/>
      <c r="BS132" s="579"/>
      <c r="BT132" s="579"/>
      <c r="BU132" s="579"/>
      <c r="BV132" s="579"/>
      <c r="BW132" s="579"/>
      <c r="BX132" s="579"/>
      <c r="BY132" s="579"/>
      <c r="BZ132" s="579"/>
      <c r="CA132" s="579"/>
      <c r="CB132" s="580"/>
      <c r="CC132" s="578">
        <v>0</v>
      </c>
      <c r="CD132" s="579"/>
      <c r="CE132" s="579"/>
      <c r="CF132" s="579"/>
      <c r="CG132" s="579"/>
      <c r="CH132" s="579"/>
      <c r="CI132" s="579"/>
      <c r="CJ132" s="579"/>
      <c r="CK132" s="579"/>
      <c r="CL132" s="579"/>
      <c r="CM132" s="579"/>
      <c r="CN132" s="580"/>
      <c r="CO132" s="578">
        <v>0</v>
      </c>
      <c r="CP132" s="579"/>
      <c r="CQ132" s="579"/>
      <c r="CR132" s="579"/>
      <c r="CS132" s="579"/>
      <c r="CT132" s="579"/>
      <c r="CU132" s="579"/>
      <c r="CV132" s="579"/>
      <c r="CW132" s="579"/>
      <c r="CX132" s="579"/>
      <c r="CY132" s="579"/>
      <c r="CZ132" s="580"/>
      <c r="DA132" s="578">
        <f t="shared" si="5"/>
        <v>115349.05</v>
      </c>
      <c r="DB132" s="579"/>
      <c r="DC132" s="579"/>
      <c r="DD132" s="579"/>
      <c r="DE132" s="579"/>
      <c r="DF132" s="579"/>
      <c r="DG132" s="579"/>
      <c r="DH132" s="579"/>
      <c r="DI132" s="579"/>
      <c r="DJ132" s="579"/>
      <c r="DK132" s="580"/>
      <c r="DL132" s="578"/>
      <c r="DM132" s="579"/>
      <c r="DN132" s="579"/>
      <c r="DO132" s="579"/>
      <c r="DP132" s="579"/>
      <c r="DQ132" s="579"/>
      <c r="DR132" s="579"/>
      <c r="DS132" s="579"/>
      <c r="DT132" s="579"/>
      <c r="DU132" s="580"/>
      <c r="DV132" s="578"/>
      <c r="DW132" s="579"/>
      <c r="DX132" s="579"/>
      <c r="DY132" s="579"/>
      <c r="DZ132" s="579"/>
      <c r="EA132" s="579"/>
      <c r="EB132" s="579"/>
      <c r="EC132" s="579"/>
      <c r="ED132" s="579"/>
      <c r="EE132" s="580"/>
      <c r="EF132" s="578"/>
      <c r="EG132" s="579"/>
      <c r="EH132" s="579"/>
      <c r="EI132" s="579"/>
      <c r="EJ132" s="579"/>
      <c r="EK132" s="579"/>
      <c r="EL132" s="579"/>
      <c r="EM132" s="579"/>
      <c r="EN132" s="579"/>
      <c r="EO132" s="579"/>
      <c r="EP132" s="579"/>
      <c r="EQ132" s="580"/>
      <c r="ER132" s="578"/>
      <c r="ES132" s="579"/>
      <c r="ET132" s="579"/>
      <c r="EU132" s="579"/>
      <c r="EV132" s="579"/>
      <c r="EW132" s="579"/>
      <c r="EX132" s="579"/>
      <c r="EY132" s="579"/>
      <c r="EZ132" s="579"/>
      <c r="FA132" s="580"/>
      <c r="FB132" s="578"/>
      <c r="FC132" s="579"/>
      <c r="FD132" s="579"/>
      <c r="FE132" s="579"/>
      <c r="FF132" s="579"/>
      <c r="FG132" s="579"/>
      <c r="FH132" s="579"/>
      <c r="FI132" s="579"/>
      <c r="FJ132" s="579"/>
      <c r="FK132" s="581"/>
    </row>
    <row r="133" spans="1:167" s="45" customFormat="1" ht="14.25" customHeight="1">
      <c r="A133" s="590" t="s">
        <v>593</v>
      </c>
      <c r="B133" s="591"/>
      <c r="C133" s="591"/>
      <c r="D133" s="591"/>
      <c r="E133" s="591"/>
      <c r="F133" s="591"/>
      <c r="G133" s="591"/>
      <c r="H133" s="591"/>
      <c r="I133" s="591"/>
      <c r="J133" s="591"/>
      <c r="K133" s="591"/>
      <c r="L133" s="591"/>
      <c r="M133" s="591"/>
      <c r="N133" s="591"/>
      <c r="O133" s="591"/>
      <c r="P133" s="591"/>
      <c r="Q133" s="591"/>
      <c r="R133" s="591"/>
      <c r="S133" s="591"/>
      <c r="T133" s="591"/>
      <c r="U133" s="591"/>
      <c r="V133" s="591"/>
      <c r="W133" s="592"/>
      <c r="X133" s="593">
        <v>0</v>
      </c>
      <c r="Y133" s="594"/>
      <c r="Z133" s="594"/>
      <c r="AA133" s="594"/>
      <c r="AB133" s="594"/>
      <c r="AC133" s="594"/>
      <c r="AD133" s="594"/>
      <c r="AE133" s="594"/>
      <c r="AF133" s="594"/>
      <c r="AG133" s="594"/>
      <c r="AH133" s="595"/>
      <c r="AI133" s="593"/>
      <c r="AJ133" s="594"/>
      <c r="AK133" s="594"/>
      <c r="AL133" s="594"/>
      <c r="AM133" s="594"/>
      <c r="AN133" s="594"/>
      <c r="AO133" s="594"/>
      <c r="AP133" s="594"/>
      <c r="AQ133" s="594"/>
      <c r="AR133" s="595"/>
      <c r="AS133" s="593"/>
      <c r="AT133" s="594"/>
      <c r="AU133" s="594"/>
      <c r="AV133" s="594"/>
      <c r="AW133" s="594"/>
      <c r="AX133" s="594"/>
      <c r="AY133" s="594"/>
      <c r="AZ133" s="594"/>
      <c r="BA133" s="594"/>
      <c r="BB133" s="595"/>
      <c r="BC133" s="593">
        <v>7505330.1799999997</v>
      </c>
      <c r="BD133" s="594"/>
      <c r="BE133" s="594"/>
      <c r="BF133" s="594"/>
      <c r="BG133" s="594"/>
      <c r="BH133" s="594"/>
      <c r="BI133" s="594"/>
      <c r="BJ133" s="594"/>
      <c r="BK133" s="594"/>
      <c r="BL133" s="594"/>
      <c r="BM133" s="594"/>
      <c r="BN133" s="594"/>
      <c r="BO133" s="595"/>
      <c r="BP133" s="593">
        <v>0</v>
      </c>
      <c r="BQ133" s="594"/>
      <c r="BR133" s="594"/>
      <c r="BS133" s="594"/>
      <c r="BT133" s="594"/>
      <c r="BU133" s="594"/>
      <c r="BV133" s="594"/>
      <c r="BW133" s="594"/>
      <c r="BX133" s="594"/>
      <c r="BY133" s="594"/>
      <c r="BZ133" s="594"/>
      <c r="CA133" s="594"/>
      <c r="CB133" s="595"/>
      <c r="CC133" s="593">
        <v>0</v>
      </c>
      <c r="CD133" s="594"/>
      <c r="CE133" s="594"/>
      <c r="CF133" s="594"/>
      <c r="CG133" s="594"/>
      <c r="CH133" s="594"/>
      <c r="CI133" s="594"/>
      <c r="CJ133" s="594"/>
      <c r="CK133" s="594"/>
      <c r="CL133" s="594"/>
      <c r="CM133" s="594"/>
      <c r="CN133" s="595"/>
      <c r="CO133" s="593">
        <v>0</v>
      </c>
      <c r="CP133" s="594"/>
      <c r="CQ133" s="594"/>
      <c r="CR133" s="594"/>
      <c r="CS133" s="594"/>
      <c r="CT133" s="594"/>
      <c r="CU133" s="594"/>
      <c r="CV133" s="594"/>
      <c r="CW133" s="594"/>
      <c r="CX133" s="594"/>
      <c r="CY133" s="594"/>
      <c r="CZ133" s="595"/>
      <c r="DA133" s="578">
        <f t="shared" si="5"/>
        <v>7505330.1799999997</v>
      </c>
      <c r="DB133" s="579"/>
      <c r="DC133" s="579"/>
      <c r="DD133" s="579"/>
      <c r="DE133" s="579"/>
      <c r="DF133" s="579"/>
      <c r="DG133" s="579"/>
      <c r="DH133" s="579"/>
      <c r="DI133" s="579"/>
      <c r="DJ133" s="579"/>
      <c r="DK133" s="580"/>
      <c r="DL133" s="593"/>
      <c r="DM133" s="594"/>
      <c r="DN133" s="594"/>
      <c r="DO133" s="594"/>
      <c r="DP133" s="594"/>
      <c r="DQ133" s="594"/>
      <c r="DR133" s="594"/>
      <c r="DS133" s="594"/>
      <c r="DT133" s="594"/>
      <c r="DU133" s="595"/>
      <c r="DV133" s="593"/>
      <c r="DW133" s="594"/>
      <c r="DX133" s="594"/>
      <c r="DY133" s="594"/>
      <c r="DZ133" s="594"/>
      <c r="EA133" s="594"/>
      <c r="EB133" s="594"/>
      <c r="EC133" s="594"/>
      <c r="ED133" s="594"/>
      <c r="EE133" s="595"/>
      <c r="EF133" s="593"/>
      <c r="EG133" s="594"/>
      <c r="EH133" s="594"/>
      <c r="EI133" s="594"/>
      <c r="EJ133" s="594"/>
      <c r="EK133" s="594"/>
      <c r="EL133" s="594"/>
      <c r="EM133" s="594"/>
      <c r="EN133" s="594"/>
      <c r="EO133" s="594"/>
      <c r="EP133" s="594"/>
      <c r="EQ133" s="595"/>
      <c r="ER133" s="593"/>
      <c r="ES133" s="594"/>
      <c r="ET133" s="594"/>
      <c r="EU133" s="594"/>
      <c r="EV133" s="594"/>
      <c r="EW133" s="594"/>
      <c r="EX133" s="594"/>
      <c r="EY133" s="594"/>
      <c r="EZ133" s="594"/>
      <c r="FA133" s="595"/>
      <c r="FB133" s="593"/>
      <c r="FC133" s="594"/>
      <c r="FD133" s="594"/>
      <c r="FE133" s="594"/>
      <c r="FF133" s="594"/>
      <c r="FG133" s="594"/>
      <c r="FH133" s="594"/>
      <c r="FI133" s="594"/>
      <c r="FJ133" s="594"/>
      <c r="FK133" s="597"/>
    </row>
    <row r="134" spans="1:167" s="45" customFormat="1" ht="14.25" customHeight="1">
      <c r="A134" s="582" t="s">
        <v>640</v>
      </c>
      <c r="B134" s="583"/>
      <c r="C134" s="583"/>
      <c r="D134" s="583"/>
      <c r="E134" s="583"/>
      <c r="F134" s="583"/>
      <c r="G134" s="583"/>
      <c r="H134" s="583"/>
      <c r="I134" s="583"/>
      <c r="J134" s="583"/>
      <c r="K134" s="583"/>
      <c r="L134" s="583"/>
      <c r="M134" s="583"/>
      <c r="N134" s="583"/>
      <c r="O134" s="583"/>
      <c r="P134" s="583"/>
      <c r="Q134" s="583"/>
      <c r="R134" s="583"/>
      <c r="S134" s="583"/>
      <c r="T134" s="583"/>
      <c r="U134" s="583"/>
      <c r="V134" s="583"/>
      <c r="W134" s="584"/>
      <c r="X134" s="593">
        <v>0</v>
      </c>
      <c r="Y134" s="594"/>
      <c r="Z134" s="594"/>
      <c r="AA134" s="594"/>
      <c r="AB134" s="594"/>
      <c r="AC134" s="594"/>
      <c r="AD134" s="594"/>
      <c r="AE134" s="594"/>
      <c r="AF134" s="594"/>
      <c r="AG134" s="594"/>
      <c r="AH134" s="595"/>
      <c r="AI134" s="593"/>
      <c r="AJ134" s="594"/>
      <c r="AK134" s="594"/>
      <c r="AL134" s="594"/>
      <c r="AM134" s="594"/>
      <c r="AN134" s="594"/>
      <c r="AO134" s="594"/>
      <c r="AP134" s="594"/>
      <c r="AQ134" s="594"/>
      <c r="AR134" s="595"/>
      <c r="AS134" s="593"/>
      <c r="AT134" s="594"/>
      <c r="AU134" s="594"/>
      <c r="AV134" s="594"/>
      <c r="AW134" s="594"/>
      <c r="AX134" s="594"/>
      <c r="AY134" s="594"/>
      <c r="AZ134" s="594"/>
      <c r="BA134" s="594"/>
      <c r="BB134" s="595"/>
      <c r="BC134" s="593">
        <v>486291692.98000002</v>
      </c>
      <c r="BD134" s="594"/>
      <c r="BE134" s="594"/>
      <c r="BF134" s="594"/>
      <c r="BG134" s="594"/>
      <c r="BH134" s="594"/>
      <c r="BI134" s="594"/>
      <c r="BJ134" s="594"/>
      <c r="BK134" s="594"/>
      <c r="BL134" s="594"/>
      <c r="BM134" s="594"/>
      <c r="BN134" s="594"/>
      <c r="BO134" s="595"/>
      <c r="BP134" s="593">
        <v>0</v>
      </c>
      <c r="BQ134" s="594"/>
      <c r="BR134" s="594"/>
      <c r="BS134" s="594"/>
      <c r="BT134" s="594"/>
      <c r="BU134" s="594"/>
      <c r="BV134" s="594"/>
      <c r="BW134" s="594"/>
      <c r="BX134" s="594"/>
      <c r="BY134" s="594"/>
      <c r="BZ134" s="594"/>
      <c r="CA134" s="594"/>
      <c r="CB134" s="595"/>
      <c r="CC134" s="593">
        <v>486291692.98000002</v>
      </c>
      <c r="CD134" s="594"/>
      <c r="CE134" s="594"/>
      <c r="CF134" s="594"/>
      <c r="CG134" s="594"/>
      <c r="CH134" s="594"/>
      <c r="CI134" s="594"/>
      <c r="CJ134" s="594"/>
      <c r="CK134" s="594"/>
      <c r="CL134" s="594"/>
      <c r="CM134" s="594"/>
      <c r="CN134" s="595"/>
      <c r="CO134" s="593">
        <v>0</v>
      </c>
      <c r="CP134" s="594"/>
      <c r="CQ134" s="594"/>
      <c r="CR134" s="594"/>
      <c r="CS134" s="594"/>
      <c r="CT134" s="594"/>
      <c r="CU134" s="594"/>
      <c r="CV134" s="594"/>
      <c r="CW134" s="594"/>
      <c r="CX134" s="594"/>
      <c r="CY134" s="594"/>
      <c r="CZ134" s="595"/>
      <c r="DA134" s="578">
        <f t="shared" si="5"/>
        <v>0</v>
      </c>
      <c r="DB134" s="579"/>
      <c r="DC134" s="579"/>
      <c r="DD134" s="579"/>
      <c r="DE134" s="579"/>
      <c r="DF134" s="579"/>
      <c r="DG134" s="579"/>
      <c r="DH134" s="579"/>
      <c r="DI134" s="579"/>
      <c r="DJ134" s="579"/>
      <c r="DK134" s="580"/>
      <c r="DL134" s="593"/>
      <c r="DM134" s="594"/>
      <c r="DN134" s="594"/>
      <c r="DO134" s="594"/>
      <c r="DP134" s="594"/>
      <c r="DQ134" s="594"/>
      <c r="DR134" s="594"/>
      <c r="DS134" s="594"/>
      <c r="DT134" s="594"/>
      <c r="DU134" s="595"/>
      <c r="DV134" s="593"/>
      <c r="DW134" s="594"/>
      <c r="DX134" s="594"/>
      <c r="DY134" s="594"/>
      <c r="DZ134" s="594"/>
      <c r="EA134" s="594"/>
      <c r="EB134" s="594"/>
      <c r="EC134" s="594"/>
      <c r="ED134" s="594"/>
      <c r="EE134" s="595"/>
      <c r="EF134" s="593"/>
      <c r="EG134" s="594"/>
      <c r="EH134" s="594"/>
      <c r="EI134" s="594"/>
      <c r="EJ134" s="594"/>
      <c r="EK134" s="594"/>
      <c r="EL134" s="594"/>
      <c r="EM134" s="594"/>
      <c r="EN134" s="594"/>
      <c r="EO134" s="594"/>
      <c r="EP134" s="594"/>
      <c r="EQ134" s="595"/>
      <c r="ER134" s="593"/>
      <c r="ES134" s="594"/>
      <c r="ET134" s="594"/>
      <c r="EU134" s="594"/>
      <c r="EV134" s="594"/>
      <c r="EW134" s="594"/>
      <c r="EX134" s="594"/>
      <c r="EY134" s="594"/>
      <c r="EZ134" s="594"/>
      <c r="FA134" s="595"/>
      <c r="FB134" s="593"/>
      <c r="FC134" s="594"/>
      <c r="FD134" s="594"/>
      <c r="FE134" s="594"/>
      <c r="FF134" s="594"/>
      <c r="FG134" s="594"/>
      <c r="FH134" s="594"/>
      <c r="FI134" s="594"/>
      <c r="FJ134" s="594"/>
      <c r="FK134" s="597"/>
    </row>
    <row r="135" spans="1:167" s="45" customFormat="1" ht="14.25" customHeight="1" thickBot="1">
      <c r="A135" s="582" t="s">
        <v>641</v>
      </c>
      <c r="B135" s="583"/>
      <c r="C135" s="583"/>
      <c r="D135" s="583"/>
      <c r="E135" s="583"/>
      <c r="F135" s="583"/>
      <c r="G135" s="583"/>
      <c r="H135" s="583"/>
      <c r="I135" s="583"/>
      <c r="J135" s="583"/>
      <c r="K135" s="583"/>
      <c r="L135" s="583"/>
      <c r="M135" s="583"/>
      <c r="N135" s="583"/>
      <c r="O135" s="583"/>
      <c r="P135" s="583"/>
      <c r="Q135" s="583"/>
      <c r="R135" s="583"/>
      <c r="S135" s="583"/>
      <c r="T135" s="583"/>
      <c r="U135" s="583"/>
      <c r="V135" s="583"/>
      <c r="W135" s="584"/>
      <c r="X135" s="593">
        <v>1041052.67</v>
      </c>
      <c r="Y135" s="594"/>
      <c r="Z135" s="594"/>
      <c r="AA135" s="594"/>
      <c r="AB135" s="594"/>
      <c r="AC135" s="594"/>
      <c r="AD135" s="594"/>
      <c r="AE135" s="594"/>
      <c r="AF135" s="594"/>
      <c r="AG135" s="594"/>
      <c r="AH135" s="595"/>
      <c r="AI135" s="593"/>
      <c r="AJ135" s="594"/>
      <c r="AK135" s="594"/>
      <c r="AL135" s="594"/>
      <c r="AM135" s="594"/>
      <c r="AN135" s="594"/>
      <c r="AO135" s="594"/>
      <c r="AP135" s="594"/>
      <c r="AQ135" s="594"/>
      <c r="AR135" s="595"/>
      <c r="AS135" s="593"/>
      <c r="AT135" s="594"/>
      <c r="AU135" s="594"/>
      <c r="AV135" s="594"/>
      <c r="AW135" s="594"/>
      <c r="AX135" s="594"/>
      <c r="AY135" s="594"/>
      <c r="AZ135" s="594"/>
      <c r="BA135" s="594"/>
      <c r="BB135" s="595"/>
      <c r="BC135" s="593">
        <v>13977567.380000001</v>
      </c>
      <c r="BD135" s="594"/>
      <c r="BE135" s="594"/>
      <c r="BF135" s="594"/>
      <c r="BG135" s="594"/>
      <c r="BH135" s="594"/>
      <c r="BI135" s="594"/>
      <c r="BJ135" s="594"/>
      <c r="BK135" s="594"/>
      <c r="BL135" s="594"/>
      <c r="BM135" s="594"/>
      <c r="BN135" s="594"/>
      <c r="BO135" s="595"/>
      <c r="BP135" s="593">
        <v>0</v>
      </c>
      <c r="BQ135" s="594"/>
      <c r="BR135" s="594"/>
      <c r="BS135" s="594"/>
      <c r="BT135" s="594"/>
      <c r="BU135" s="594"/>
      <c r="BV135" s="594"/>
      <c r="BW135" s="594"/>
      <c r="BX135" s="594"/>
      <c r="BY135" s="594"/>
      <c r="BZ135" s="594"/>
      <c r="CA135" s="594"/>
      <c r="CB135" s="595"/>
      <c r="CC135" s="593">
        <v>14642115.16</v>
      </c>
      <c r="CD135" s="594"/>
      <c r="CE135" s="594"/>
      <c r="CF135" s="594"/>
      <c r="CG135" s="594"/>
      <c r="CH135" s="594"/>
      <c r="CI135" s="594"/>
      <c r="CJ135" s="594"/>
      <c r="CK135" s="594"/>
      <c r="CL135" s="594"/>
      <c r="CM135" s="594"/>
      <c r="CN135" s="595"/>
      <c r="CO135" s="593">
        <v>0</v>
      </c>
      <c r="CP135" s="594"/>
      <c r="CQ135" s="594"/>
      <c r="CR135" s="594"/>
      <c r="CS135" s="594"/>
      <c r="CT135" s="594"/>
      <c r="CU135" s="594"/>
      <c r="CV135" s="594"/>
      <c r="CW135" s="594"/>
      <c r="CX135" s="594"/>
      <c r="CY135" s="594"/>
      <c r="CZ135" s="595"/>
      <c r="DA135" s="578">
        <f t="shared" si="5"/>
        <v>376504.8900000006</v>
      </c>
      <c r="DB135" s="579"/>
      <c r="DC135" s="579"/>
      <c r="DD135" s="579"/>
      <c r="DE135" s="579"/>
      <c r="DF135" s="579"/>
      <c r="DG135" s="579"/>
      <c r="DH135" s="579"/>
      <c r="DI135" s="579"/>
      <c r="DJ135" s="579"/>
      <c r="DK135" s="580"/>
      <c r="DL135" s="593"/>
      <c r="DM135" s="594"/>
      <c r="DN135" s="594"/>
      <c r="DO135" s="594"/>
      <c r="DP135" s="594"/>
      <c r="DQ135" s="594"/>
      <c r="DR135" s="594"/>
      <c r="DS135" s="594"/>
      <c r="DT135" s="594"/>
      <c r="DU135" s="595"/>
      <c r="DV135" s="593"/>
      <c r="DW135" s="594"/>
      <c r="DX135" s="594"/>
      <c r="DY135" s="594"/>
      <c r="DZ135" s="594"/>
      <c r="EA135" s="594"/>
      <c r="EB135" s="594"/>
      <c r="EC135" s="594"/>
      <c r="ED135" s="594"/>
      <c r="EE135" s="595"/>
      <c r="EF135" s="593"/>
      <c r="EG135" s="594"/>
      <c r="EH135" s="594"/>
      <c r="EI135" s="594"/>
      <c r="EJ135" s="594"/>
      <c r="EK135" s="594"/>
      <c r="EL135" s="594"/>
      <c r="EM135" s="594"/>
      <c r="EN135" s="594"/>
      <c r="EO135" s="594"/>
      <c r="EP135" s="594"/>
      <c r="EQ135" s="595"/>
      <c r="ER135" s="593"/>
      <c r="ES135" s="594"/>
      <c r="ET135" s="594"/>
      <c r="EU135" s="594"/>
      <c r="EV135" s="594"/>
      <c r="EW135" s="594"/>
      <c r="EX135" s="594"/>
      <c r="EY135" s="594"/>
      <c r="EZ135" s="594"/>
      <c r="FA135" s="595"/>
      <c r="FB135" s="593"/>
      <c r="FC135" s="594"/>
      <c r="FD135" s="594"/>
      <c r="FE135" s="594"/>
      <c r="FF135" s="594"/>
      <c r="FG135" s="594"/>
      <c r="FH135" s="594"/>
      <c r="FI135" s="594"/>
      <c r="FJ135" s="594"/>
      <c r="FK135" s="597"/>
    </row>
    <row r="136" spans="1:167" s="45" customFormat="1" ht="21" customHeight="1" thickTop="1" thickBot="1">
      <c r="A136" s="600" t="s">
        <v>128</v>
      </c>
      <c r="B136" s="601"/>
      <c r="C136" s="601"/>
      <c r="D136" s="601"/>
      <c r="E136" s="601"/>
      <c r="F136" s="601"/>
      <c r="G136" s="601"/>
      <c r="H136" s="601"/>
      <c r="I136" s="601"/>
      <c r="J136" s="601"/>
      <c r="K136" s="601"/>
      <c r="L136" s="46"/>
      <c r="M136" s="602">
        <v>120551000</v>
      </c>
      <c r="N136" s="603"/>
      <c r="O136" s="603"/>
      <c r="P136" s="603"/>
      <c r="Q136" s="603"/>
      <c r="R136" s="603"/>
      <c r="S136" s="603"/>
      <c r="T136" s="603"/>
      <c r="U136" s="603"/>
      <c r="V136" s="603"/>
      <c r="W136" s="604"/>
      <c r="X136" s="588">
        <f>SUM(X128:AH135)</f>
        <v>277084642.90999997</v>
      </c>
      <c r="Y136" s="588"/>
      <c r="Z136" s="588"/>
      <c r="AA136" s="588"/>
      <c r="AB136" s="588"/>
      <c r="AC136" s="588"/>
      <c r="AD136" s="588"/>
      <c r="AE136" s="588"/>
      <c r="AF136" s="588"/>
      <c r="AG136" s="588"/>
      <c r="AH136" s="589"/>
      <c r="AI136" s="585"/>
      <c r="AJ136" s="586"/>
      <c r="AK136" s="586"/>
      <c r="AL136" s="586"/>
      <c r="AM136" s="586"/>
      <c r="AN136" s="586"/>
      <c r="AO136" s="586"/>
      <c r="AP136" s="586"/>
      <c r="AQ136" s="586"/>
      <c r="AR136" s="587"/>
      <c r="AS136" s="585"/>
      <c r="AT136" s="586"/>
      <c r="AU136" s="586"/>
      <c r="AV136" s="586"/>
      <c r="AW136" s="586"/>
      <c r="AX136" s="586"/>
      <c r="AY136" s="586"/>
      <c r="AZ136" s="586"/>
      <c r="BA136" s="586"/>
      <c r="BB136" s="587"/>
      <c r="BC136" s="598">
        <f>SUM(BC128:BM135)</f>
        <v>2077319939.71</v>
      </c>
      <c r="BD136" s="588"/>
      <c r="BE136" s="588"/>
      <c r="BF136" s="588"/>
      <c r="BG136" s="588"/>
      <c r="BH136" s="588"/>
      <c r="BI136" s="588"/>
      <c r="BJ136" s="588"/>
      <c r="BK136" s="588"/>
      <c r="BL136" s="588"/>
      <c r="BM136" s="588"/>
      <c r="BN136" s="588"/>
      <c r="BO136" s="589"/>
      <c r="BP136" s="598">
        <v>0</v>
      </c>
      <c r="BQ136" s="588"/>
      <c r="BR136" s="588"/>
      <c r="BS136" s="588"/>
      <c r="BT136" s="588"/>
      <c r="BU136" s="588"/>
      <c r="BV136" s="588"/>
      <c r="BW136" s="588"/>
      <c r="BX136" s="588"/>
      <c r="BY136" s="588"/>
      <c r="BZ136" s="588"/>
      <c r="CA136" s="588"/>
      <c r="CB136" s="589"/>
      <c r="CC136" s="598">
        <f>SUM(CC128:CN135)</f>
        <v>563034891.28999996</v>
      </c>
      <c r="CD136" s="588"/>
      <c r="CE136" s="588"/>
      <c r="CF136" s="588"/>
      <c r="CG136" s="588"/>
      <c r="CH136" s="588"/>
      <c r="CI136" s="588"/>
      <c r="CJ136" s="588"/>
      <c r="CK136" s="588"/>
      <c r="CL136" s="588"/>
      <c r="CM136" s="588"/>
      <c r="CN136" s="589"/>
      <c r="CO136" s="598">
        <f>SUM(CO128:CZ135)</f>
        <v>0</v>
      </c>
      <c r="CP136" s="588"/>
      <c r="CQ136" s="588"/>
      <c r="CR136" s="588"/>
      <c r="CS136" s="588"/>
      <c r="CT136" s="588"/>
      <c r="CU136" s="588"/>
      <c r="CV136" s="588"/>
      <c r="CW136" s="588"/>
      <c r="CX136" s="588"/>
      <c r="CY136" s="588"/>
      <c r="CZ136" s="589"/>
      <c r="DA136" s="588">
        <f>SUM(DA128:DK135)</f>
        <v>1791369691.3299999</v>
      </c>
      <c r="DB136" s="588"/>
      <c r="DC136" s="588"/>
      <c r="DD136" s="588"/>
      <c r="DE136" s="588"/>
      <c r="DF136" s="588"/>
      <c r="DG136" s="588"/>
      <c r="DH136" s="588"/>
      <c r="DI136" s="588"/>
      <c r="DJ136" s="588"/>
      <c r="DK136" s="589"/>
      <c r="DL136" s="585"/>
      <c r="DM136" s="586"/>
      <c r="DN136" s="586"/>
      <c r="DO136" s="586"/>
      <c r="DP136" s="586"/>
      <c r="DQ136" s="586"/>
      <c r="DR136" s="586"/>
      <c r="DS136" s="586"/>
      <c r="DT136" s="586"/>
      <c r="DU136" s="587"/>
      <c r="DV136" s="585"/>
      <c r="DW136" s="586"/>
      <c r="DX136" s="586"/>
      <c r="DY136" s="586"/>
      <c r="DZ136" s="586"/>
      <c r="EA136" s="586"/>
      <c r="EB136" s="586"/>
      <c r="EC136" s="586"/>
      <c r="ED136" s="586"/>
      <c r="EE136" s="587"/>
      <c r="EF136" s="588"/>
      <c r="EG136" s="588"/>
      <c r="EH136" s="588"/>
      <c r="EI136" s="588"/>
      <c r="EJ136" s="588"/>
      <c r="EK136" s="588"/>
      <c r="EL136" s="588"/>
      <c r="EM136" s="588"/>
      <c r="EN136" s="588"/>
      <c r="EO136" s="588"/>
      <c r="EP136" s="588"/>
      <c r="EQ136" s="589"/>
      <c r="ER136" s="585"/>
      <c r="ES136" s="586"/>
      <c r="ET136" s="586"/>
      <c r="EU136" s="586"/>
      <c r="EV136" s="586"/>
      <c r="EW136" s="586"/>
      <c r="EX136" s="586"/>
      <c r="EY136" s="586"/>
      <c r="EZ136" s="586"/>
      <c r="FA136" s="587"/>
      <c r="FB136" s="585"/>
      <c r="FC136" s="586"/>
      <c r="FD136" s="586"/>
      <c r="FE136" s="586"/>
      <c r="FF136" s="586"/>
      <c r="FG136" s="586"/>
      <c r="FH136" s="586"/>
      <c r="FI136" s="586"/>
      <c r="FJ136" s="586"/>
      <c r="FK136" s="599"/>
    </row>
    <row r="137" spans="1:167" s="45" customFormat="1" ht="14.25" customHeight="1" thickTop="1" thickBot="1">
      <c r="A137" s="673" t="s">
        <v>595</v>
      </c>
      <c r="B137" s="674"/>
      <c r="C137" s="674"/>
      <c r="D137" s="674"/>
      <c r="E137" s="674"/>
      <c r="F137" s="674"/>
      <c r="G137" s="674"/>
      <c r="H137" s="674"/>
      <c r="I137" s="674"/>
      <c r="J137" s="674"/>
      <c r="K137" s="674"/>
      <c r="L137" s="674"/>
      <c r="M137" s="675"/>
      <c r="N137" s="675"/>
      <c r="O137" s="675"/>
      <c r="P137" s="675"/>
      <c r="Q137" s="675"/>
      <c r="R137" s="675"/>
      <c r="S137" s="675"/>
      <c r="T137" s="675"/>
      <c r="U137" s="675"/>
      <c r="V137" s="675"/>
      <c r="W137" s="676"/>
      <c r="X137" s="593">
        <v>0</v>
      </c>
      <c r="Y137" s="594"/>
      <c r="Z137" s="594"/>
      <c r="AA137" s="594"/>
      <c r="AB137" s="594"/>
      <c r="AC137" s="594"/>
      <c r="AD137" s="594"/>
      <c r="AE137" s="594"/>
      <c r="AF137" s="594"/>
      <c r="AG137" s="594"/>
      <c r="AH137" s="595"/>
      <c r="AI137" s="593"/>
      <c r="AJ137" s="594"/>
      <c r="AK137" s="594"/>
      <c r="AL137" s="594"/>
      <c r="AM137" s="594"/>
      <c r="AN137" s="594"/>
      <c r="AO137" s="594"/>
      <c r="AP137" s="594"/>
      <c r="AQ137" s="594"/>
      <c r="AR137" s="595"/>
      <c r="AS137" s="593"/>
      <c r="AT137" s="594"/>
      <c r="AU137" s="594"/>
      <c r="AV137" s="594"/>
      <c r="AW137" s="594"/>
      <c r="AX137" s="594"/>
      <c r="AY137" s="594"/>
      <c r="AZ137" s="594"/>
      <c r="BA137" s="594"/>
      <c r="BB137" s="595"/>
      <c r="BC137" s="593">
        <v>4845855.72</v>
      </c>
      <c r="BD137" s="594"/>
      <c r="BE137" s="594"/>
      <c r="BF137" s="594"/>
      <c r="BG137" s="594"/>
      <c r="BH137" s="594"/>
      <c r="BI137" s="594"/>
      <c r="BJ137" s="594"/>
      <c r="BK137" s="594"/>
      <c r="BL137" s="594"/>
      <c r="BM137" s="594"/>
      <c r="BN137" s="594"/>
      <c r="BO137" s="595"/>
      <c r="BP137" s="593">
        <v>0</v>
      </c>
      <c r="BQ137" s="594"/>
      <c r="BR137" s="594"/>
      <c r="BS137" s="594"/>
      <c r="BT137" s="594"/>
      <c r="BU137" s="594"/>
      <c r="BV137" s="594"/>
      <c r="BW137" s="594"/>
      <c r="BX137" s="594"/>
      <c r="BY137" s="594"/>
      <c r="BZ137" s="594"/>
      <c r="CA137" s="594"/>
      <c r="CB137" s="595"/>
      <c r="CC137" s="593">
        <v>0</v>
      </c>
      <c r="CD137" s="594"/>
      <c r="CE137" s="594"/>
      <c r="CF137" s="594"/>
      <c r="CG137" s="594"/>
      <c r="CH137" s="594"/>
      <c r="CI137" s="594"/>
      <c r="CJ137" s="594"/>
      <c r="CK137" s="594"/>
      <c r="CL137" s="594"/>
      <c r="CM137" s="594"/>
      <c r="CN137" s="595"/>
      <c r="CO137" s="593">
        <v>0</v>
      </c>
      <c r="CP137" s="594"/>
      <c r="CQ137" s="594"/>
      <c r="CR137" s="594"/>
      <c r="CS137" s="594"/>
      <c r="CT137" s="594"/>
      <c r="CU137" s="594"/>
      <c r="CV137" s="594"/>
      <c r="CW137" s="594"/>
      <c r="CX137" s="594"/>
      <c r="CY137" s="594"/>
      <c r="CZ137" s="595"/>
      <c r="DA137" s="593">
        <f>X137+BC137-CC137</f>
        <v>4845855.72</v>
      </c>
      <c r="DB137" s="594"/>
      <c r="DC137" s="594"/>
      <c r="DD137" s="594"/>
      <c r="DE137" s="594"/>
      <c r="DF137" s="594"/>
      <c r="DG137" s="594"/>
      <c r="DH137" s="594"/>
      <c r="DI137" s="594"/>
      <c r="DJ137" s="594"/>
      <c r="DK137" s="595"/>
      <c r="DL137" s="593"/>
      <c r="DM137" s="594"/>
      <c r="DN137" s="594"/>
      <c r="DO137" s="594"/>
      <c r="DP137" s="594"/>
      <c r="DQ137" s="594"/>
      <c r="DR137" s="594"/>
      <c r="DS137" s="594"/>
      <c r="DT137" s="594"/>
      <c r="DU137" s="595"/>
      <c r="DV137" s="593"/>
      <c r="DW137" s="594"/>
      <c r="DX137" s="594"/>
      <c r="DY137" s="594"/>
      <c r="DZ137" s="594"/>
      <c r="EA137" s="594"/>
      <c r="EB137" s="594"/>
      <c r="EC137" s="594"/>
      <c r="ED137" s="594"/>
      <c r="EE137" s="595"/>
      <c r="EF137" s="593"/>
      <c r="EG137" s="594"/>
      <c r="EH137" s="594"/>
      <c r="EI137" s="594"/>
      <c r="EJ137" s="594"/>
      <c r="EK137" s="594"/>
      <c r="EL137" s="594"/>
      <c r="EM137" s="594"/>
      <c r="EN137" s="594"/>
      <c r="EO137" s="594"/>
      <c r="EP137" s="594"/>
      <c r="EQ137" s="595"/>
      <c r="ER137" s="593"/>
      <c r="ES137" s="594"/>
      <c r="ET137" s="594"/>
      <c r="EU137" s="594"/>
      <c r="EV137" s="594"/>
      <c r="EW137" s="594"/>
      <c r="EX137" s="594"/>
      <c r="EY137" s="594"/>
      <c r="EZ137" s="594"/>
      <c r="FA137" s="595"/>
      <c r="FB137" s="593"/>
      <c r="FC137" s="594"/>
      <c r="FD137" s="594"/>
      <c r="FE137" s="594"/>
      <c r="FF137" s="594"/>
      <c r="FG137" s="594"/>
      <c r="FH137" s="594"/>
      <c r="FI137" s="594"/>
      <c r="FJ137" s="594"/>
      <c r="FK137" s="597"/>
    </row>
    <row r="138" spans="1:167" s="45" customFormat="1" ht="21" customHeight="1" thickTop="1" thickBot="1">
      <c r="A138" s="600" t="s">
        <v>128</v>
      </c>
      <c r="B138" s="601"/>
      <c r="C138" s="601"/>
      <c r="D138" s="601"/>
      <c r="E138" s="601"/>
      <c r="F138" s="601"/>
      <c r="G138" s="601"/>
      <c r="H138" s="601"/>
      <c r="I138" s="601"/>
      <c r="J138" s="601"/>
      <c r="K138" s="601"/>
      <c r="L138" s="46"/>
      <c r="M138" s="602">
        <v>120581000</v>
      </c>
      <c r="N138" s="603"/>
      <c r="O138" s="603"/>
      <c r="P138" s="603"/>
      <c r="Q138" s="603"/>
      <c r="R138" s="603"/>
      <c r="S138" s="603"/>
      <c r="T138" s="603"/>
      <c r="U138" s="603"/>
      <c r="V138" s="603"/>
      <c r="W138" s="604"/>
      <c r="X138" s="588">
        <f>X137</f>
        <v>0</v>
      </c>
      <c r="Y138" s="588"/>
      <c r="Z138" s="588"/>
      <c r="AA138" s="588"/>
      <c r="AB138" s="588"/>
      <c r="AC138" s="588"/>
      <c r="AD138" s="588"/>
      <c r="AE138" s="588"/>
      <c r="AF138" s="588"/>
      <c r="AG138" s="588"/>
      <c r="AH138" s="589"/>
      <c r="AI138" s="585"/>
      <c r="AJ138" s="586"/>
      <c r="AK138" s="586"/>
      <c r="AL138" s="586"/>
      <c r="AM138" s="586"/>
      <c r="AN138" s="586"/>
      <c r="AO138" s="586"/>
      <c r="AP138" s="586"/>
      <c r="AQ138" s="586"/>
      <c r="AR138" s="587"/>
      <c r="AS138" s="585"/>
      <c r="AT138" s="586"/>
      <c r="AU138" s="586"/>
      <c r="AV138" s="586"/>
      <c r="AW138" s="586"/>
      <c r="AX138" s="586"/>
      <c r="AY138" s="586"/>
      <c r="AZ138" s="586"/>
      <c r="BA138" s="586"/>
      <c r="BB138" s="587"/>
      <c r="BC138" s="598">
        <f>BC137</f>
        <v>4845855.72</v>
      </c>
      <c r="BD138" s="588"/>
      <c r="BE138" s="588"/>
      <c r="BF138" s="588"/>
      <c r="BG138" s="588"/>
      <c r="BH138" s="588"/>
      <c r="BI138" s="588"/>
      <c r="BJ138" s="588"/>
      <c r="BK138" s="588"/>
      <c r="BL138" s="588"/>
      <c r="BM138" s="588"/>
      <c r="BN138" s="588"/>
      <c r="BO138" s="589"/>
      <c r="BP138" s="598">
        <v>0</v>
      </c>
      <c r="BQ138" s="588"/>
      <c r="BR138" s="588"/>
      <c r="BS138" s="588"/>
      <c r="BT138" s="588"/>
      <c r="BU138" s="588"/>
      <c r="BV138" s="588"/>
      <c r="BW138" s="588"/>
      <c r="BX138" s="588"/>
      <c r="BY138" s="588"/>
      <c r="BZ138" s="588"/>
      <c r="CA138" s="588"/>
      <c r="CB138" s="589"/>
      <c r="CC138" s="598">
        <f>CC137</f>
        <v>0</v>
      </c>
      <c r="CD138" s="588"/>
      <c r="CE138" s="588"/>
      <c r="CF138" s="588"/>
      <c r="CG138" s="588"/>
      <c r="CH138" s="588"/>
      <c r="CI138" s="588"/>
      <c r="CJ138" s="588"/>
      <c r="CK138" s="588"/>
      <c r="CL138" s="588"/>
      <c r="CM138" s="588"/>
      <c r="CN138" s="589"/>
      <c r="CO138" s="598">
        <v>0</v>
      </c>
      <c r="CP138" s="588"/>
      <c r="CQ138" s="588"/>
      <c r="CR138" s="588"/>
      <c r="CS138" s="588"/>
      <c r="CT138" s="588"/>
      <c r="CU138" s="588"/>
      <c r="CV138" s="588"/>
      <c r="CW138" s="588"/>
      <c r="CX138" s="588"/>
      <c r="CY138" s="588"/>
      <c r="CZ138" s="589"/>
      <c r="DA138" s="588">
        <f>SUM(DA137)</f>
        <v>4845855.72</v>
      </c>
      <c r="DB138" s="588"/>
      <c r="DC138" s="588"/>
      <c r="DD138" s="588"/>
      <c r="DE138" s="588"/>
      <c r="DF138" s="588"/>
      <c r="DG138" s="588"/>
      <c r="DH138" s="588"/>
      <c r="DI138" s="588"/>
      <c r="DJ138" s="588"/>
      <c r="DK138" s="589"/>
      <c r="DL138" s="585"/>
      <c r="DM138" s="586"/>
      <c r="DN138" s="586"/>
      <c r="DO138" s="586"/>
      <c r="DP138" s="586"/>
      <c r="DQ138" s="586"/>
      <c r="DR138" s="586"/>
      <c r="DS138" s="586"/>
      <c r="DT138" s="586"/>
      <c r="DU138" s="587"/>
      <c r="DV138" s="585"/>
      <c r="DW138" s="586"/>
      <c r="DX138" s="586"/>
      <c r="DY138" s="586"/>
      <c r="DZ138" s="586"/>
      <c r="EA138" s="586"/>
      <c r="EB138" s="586"/>
      <c r="EC138" s="586"/>
      <c r="ED138" s="586"/>
      <c r="EE138" s="587"/>
      <c r="EF138" s="588"/>
      <c r="EG138" s="588"/>
      <c r="EH138" s="588"/>
      <c r="EI138" s="588"/>
      <c r="EJ138" s="588"/>
      <c r="EK138" s="588"/>
      <c r="EL138" s="588"/>
      <c r="EM138" s="588"/>
      <c r="EN138" s="588"/>
      <c r="EO138" s="588"/>
      <c r="EP138" s="588"/>
      <c r="EQ138" s="589"/>
      <c r="ER138" s="585"/>
      <c r="ES138" s="586"/>
      <c r="ET138" s="586"/>
      <c r="EU138" s="586"/>
      <c r="EV138" s="586"/>
      <c r="EW138" s="586"/>
      <c r="EX138" s="586"/>
      <c r="EY138" s="586"/>
      <c r="EZ138" s="586"/>
      <c r="FA138" s="587"/>
      <c r="FB138" s="585"/>
      <c r="FC138" s="586"/>
      <c r="FD138" s="586"/>
      <c r="FE138" s="586"/>
      <c r="FF138" s="586"/>
      <c r="FG138" s="586"/>
      <c r="FH138" s="586"/>
      <c r="FI138" s="586"/>
      <c r="FJ138" s="586"/>
      <c r="FK138" s="599"/>
    </row>
    <row r="139" spans="1:167" s="45" customFormat="1" ht="14.25" hidden="1" customHeight="1" thickTop="1" thickBot="1">
      <c r="A139" s="673" t="s">
        <v>642</v>
      </c>
      <c r="B139" s="674"/>
      <c r="C139" s="674"/>
      <c r="D139" s="674"/>
      <c r="E139" s="674"/>
      <c r="F139" s="674"/>
      <c r="G139" s="674"/>
      <c r="H139" s="674"/>
      <c r="I139" s="674"/>
      <c r="J139" s="674"/>
      <c r="K139" s="674"/>
      <c r="L139" s="674"/>
      <c r="M139" s="675"/>
      <c r="N139" s="675"/>
      <c r="O139" s="675"/>
      <c r="P139" s="675"/>
      <c r="Q139" s="675"/>
      <c r="R139" s="675"/>
      <c r="S139" s="675"/>
      <c r="T139" s="675"/>
      <c r="U139" s="675"/>
      <c r="V139" s="675"/>
      <c r="W139" s="676"/>
      <c r="X139" s="593">
        <v>0</v>
      </c>
      <c r="Y139" s="594"/>
      <c r="Z139" s="594"/>
      <c r="AA139" s="594"/>
      <c r="AB139" s="594"/>
      <c r="AC139" s="594"/>
      <c r="AD139" s="594"/>
      <c r="AE139" s="594"/>
      <c r="AF139" s="594"/>
      <c r="AG139" s="594"/>
      <c r="AH139" s="595"/>
      <c r="AI139" s="593"/>
      <c r="AJ139" s="594"/>
      <c r="AK139" s="594"/>
      <c r="AL139" s="594"/>
      <c r="AM139" s="594"/>
      <c r="AN139" s="594"/>
      <c r="AO139" s="594"/>
      <c r="AP139" s="594"/>
      <c r="AQ139" s="594"/>
      <c r="AR139" s="595"/>
      <c r="AS139" s="593"/>
      <c r="AT139" s="594"/>
      <c r="AU139" s="594"/>
      <c r="AV139" s="594"/>
      <c r="AW139" s="594"/>
      <c r="AX139" s="594"/>
      <c r="AY139" s="594"/>
      <c r="AZ139" s="594"/>
      <c r="BA139" s="594"/>
      <c r="BB139" s="595"/>
      <c r="BC139" s="593"/>
      <c r="BD139" s="594"/>
      <c r="BE139" s="594"/>
      <c r="BF139" s="594"/>
      <c r="BG139" s="594"/>
      <c r="BH139" s="594"/>
      <c r="BI139" s="594"/>
      <c r="BJ139" s="594"/>
      <c r="BK139" s="594"/>
      <c r="BL139" s="594"/>
      <c r="BM139" s="594"/>
      <c r="BN139" s="594"/>
      <c r="BO139" s="595"/>
      <c r="BP139" s="593">
        <v>0</v>
      </c>
      <c r="BQ139" s="594"/>
      <c r="BR139" s="594"/>
      <c r="BS139" s="594"/>
      <c r="BT139" s="594"/>
      <c r="BU139" s="594"/>
      <c r="BV139" s="594"/>
      <c r="BW139" s="594"/>
      <c r="BX139" s="594"/>
      <c r="BY139" s="594"/>
      <c r="BZ139" s="594"/>
      <c r="CA139" s="594"/>
      <c r="CB139" s="595"/>
      <c r="CC139" s="593">
        <v>0</v>
      </c>
      <c r="CD139" s="594"/>
      <c r="CE139" s="594"/>
      <c r="CF139" s="594"/>
      <c r="CG139" s="594"/>
      <c r="CH139" s="594"/>
      <c r="CI139" s="594"/>
      <c r="CJ139" s="594"/>
      <c r="CK139" s="594"/>
      <c r="CL139" s="594"/>
      <c r="CM139" s="594"/>
      <c r="CN139" s="595"/>
      <c r="CO139" s="593">
        <v>0</v>
      </c>
      <c r="CP139" s="594"/>
      <c r="CQ139" s="594"/>
      <c r="CR139" s="594"/>
      <c r="CS139" s="594"/>
      <c r="CT139" s="594"/>
      <c r="CU139" s="594"/>
      <c r="CV139" s="594"/>
      <c r="CW139" s="594"/>
      <c r="CX139" s="594"/>
      <c r="CY139" s="594"/>
      <c r="CZ139" s="595"/>
      <c r="DA139" s="593">
        <f>X139+BC139-CC139</f>
        <v>0</v>
      </c>
      <c r="DB139" s="594"/>
      <c r="DC139" s="594"/>
      <c r="DD139" s="594"/>
      <c r="DE139" s="594"/>
      <c r="DF139" s="594"/>
      <c r="DG139" s="594"/>
      <c r="DH139" s="594"/>
      <c r="DI139" s="594"/>
      <c r="DJ139" s="594"/>
      <c r="DK139" s="595"/>
      <c r="DL139" s="593"/>
      <c r="DM139" s="594"/>
      <c r="DN139" s="594"/>
      <c r="DO139" s="594"/>
      <c r="DP139" s="594"/>
      <c r="DQ139" s="594"/>
      <c r="DR139" s="594"/>
      <c r="DS139" s="594"/>
      <c r="DT139" s="594"/>
      <c r="DU139" s="595"/>
      <c r="DV139" s="593"/>
      <c r="DW139" s="594"/>
      <c r="DX139" s="594"/>
      <c r="DY139" s="594"/>
      <c r="DZ139" s="594"/>
      <c r="EA139" s="594"/>
      <c r="EB139" s="594"/>
      <c r="EC139" s="594"/>
      <c r="ED139" s="594"/>
      <c r="EE139" s="595"/>
      <c r="EF139" s="593"/>
      <c r="EG139" s="594"/>
      <c r="EH139" s="594"/>
      <c r="EI139" s="594"/>
      <c r="EJ139" s="594"/>
      <c r="EK139" s="594"/>
      <c r="EL139" s="594"/>
      <c r="EM139" s="594"/>
      <c r="EN139" s="594"/>
      <c r="EO139" s="594"/>
      <c r="EP139" s="594"/>
      <c r="EQ139" s="595"/>
      <c r="ER139" s="593"/>
      <c r="ES139" s="594"/>
      <c r="ET139" s="594"/>
      <c r="EU139" s="594"/>
      <c r="EV139" s="594"/>
      <c r="EW139" s="594"/>
      <c r="EX139" s="594"/>
      <c r="EY139" s="594"/>
      <c r="EZ139" s="594"/>
      <c r="FA139" s="595"/>
      <c r="FB139" s="593"/>
      <c r="FC139" s="594"/>
      <c r="FD139" s="594"/>
      <c r="FE139" s="594"/>
      <c r="FF139" s="594"/>
      <c r="FG139" s="594"/>
      <c r="FH139" s="594"/>
      <c r="FI139" s="594"/>
      <c r="FJ139" s="594"/>
      <c r="FK139" s="597"/>
    </row>
    <row r="140" spans="1:167" s="45" customFormat="1" ht="21" hidden="1" customHeight="1" thickTop="1" thickBot="1">
      <c r="A140" s="600" t="s">
        <v>128</v>
      </c>
      <c r="B140" s="601"/>
      <c r="C140" s="601"/>
      <c r="D140" s="601"/>
      <c r="E140" s="601"/>
      <c r="F140" s="601"/>
      <c r="G140" s="601"/>
      <c r="H140" s="601"/>
      <c r="I140" s="601"/>
      <c r="J140" s="601"/>
      <c r="K140" s="601"/>
      <c r="L140" s="46"/>
      <c r="M140" s="602">
        <v>120582000</v>
      </c>
      <c r="N140" s="603"/>
      <c r="O140" s="603"/>
      <c r="P140" s="603"/>
      <c r="Q140" s="603"/>
      <c r="R140" s="603"/>
      <c r="S140" s="603"/>
      <c r="T140" s="603"/>
      <c r="U140" s="603"/>
      <c r="V140" s="603"/>
      <c r="W140" s="604"/>
      <c r="X140" s="588">
        <f>X139</f>
        <v>0</v>
      </c>
      <c r="Y140" s="588"/>
      <c r="Z140" s="588"/>
      <c r="AA140" s="588"/>
      <c r="AB140" s="588"/>
      <c r="AC140" s="588"/>
      <c r="AD140" s="588"/>
      <c r="AE140" s="588"/>
      <c r="AF140" s="588"/>
      <c r="AG140" s="588"/>
      <c r="AH140" s="589"/>
      <c r="AI140" s="585"/>
      <c r="AJ140" s="586"/>
      <c r="AK140" s="586"/>
      <c r="AL140" s="586"/>
      <c r="AM140" s="586"/>
      <c r="AN140" s="586"/>
      <c r="AO140" s="586"/>
      <c r="AP140" s="586"/>
      <c r="AQ140" s="586"/>
      <c r="AR140" s="587"/>
      <c r="AS140" s="585"/>
      <c r="AT140" s="586"/>
      <c r="AU140" s="586"/>
      <c r="AV140" s="586"/>
      <c r="AW140" s="586"/>
      <c r="AX140" s="586"/>
      <c r="AY140" s="586"/>
      <c r="AZ140" s="586"/>
      <c r="BA140" s="586"/>
      <c r="BB140" s="587"/>
      <c r="BC140" s="598">
        <f>BC139</f>
        <v>0</v>
      </c>
      <c r="BD140" s="588"/>
      <c r="BE140" s="588"/>
      <c r="BF140" s="588"/>
      <c r="BG140" s="588"/>
      <c r="BH140" s="588"/>
      <c r="BI140" s="588"/>
      <c r="BJ140" s="588"/>
      <c r="BK140" s="588"/>
      <c r="BL140" s="588"/>
      <c r="BM140" s="588"/>
      <c r="BN140" s="588"/>
      <c r="BO140" s="589"/>
      <c r="BP140" s="598">
        <f>BP139</f>
        <v>0</v>
      </c>
      <c r="BQ140" s="588"/>
      <c r="BR140" s="588"/>
      <c r="BS140" s="588"/>
      <c r="BT140" s="588"/>
      <c r="BU140" s="588"/>
      <c r="BV140" s="588"/>
      <c r="BW140" s="588"/>
      <c r="BX140" s="588"/>
      <c r="BY140" s="588"/>
      <c r="BZ140" s="588"/>
      <c r="CA140" s="588"/>
      <c r="CB140" s="589"/>
      <c r="CC140" s="598">
        <f>CC139</f>
        <v>0</v>
      </c>
      <c r="CD140" s="588"/>
      <c r="CE140" s="588"/>
      <c r="CF140" s="588"/>
      <c r="CG140" s="588"/>
      <c r="CH140" s="588"/>
      <c r="CI140" s="588"/>
      <c r="CJ140" s="588"/>
      <c r="CK140" s="588"/>
      <c r="CL140" s="588"/>
      <c r="CM140" s="588"/>
      <c r="CN140" s="589"/>
      <c r="CO140" s="598">
        <f>CO139</f>
        <v>0</v>
      </c>
      <c r="CP140" s="588"/>
      <c r="CQ140" s="588"/>
      <c r="CR140" s="588"/>
      <c r="CS140" s="588"/>
      <c r="CT140" s="588"/>
      <c r="CU140" s="588"/>
      <c r="CV140" s="588"/>
      <c r="CW140" s="588"/>
      <c r="CX140" s="588"/>
      <c r="CY140" s="588"/>
      <c r="CZ140" s="589"/>
      <c r="DA140" s="588">
        <f>DA139</f>
        <v>0</v>
      </c>
      <c r="DB140" s="588"/>
      <c r="DC140" s="588"/>
      <c r="DD140" s="588"/>
      <c r="DE140" s="588"/>
      <c r="DF140" s="588"/>
      <c r="DG140" s="588"/>
      <c r="DH140" s="588"/>
      <c r="DI140" s="588"/>
      <c r="DJ140" s="588"/>
      <c r="DK140" s="589"/>
      <c r="DL140" s="585"/>
      <c r="DM140" s="586"/>
      <c r="DN140" s="586"/>
      <c r="DO140" s="586"/>
      <c r="DP140" s="586"/>
      <c r="DQ140" s="586"/>
      <c r="DR140" s="586"/>
      <c r="DS140" s="586"/>
      <c r="DT140" s="586"/>
      <c r="DU140" s="587"/>
      <c r="DV140" s="585"/>
      <c r="DW140" s="586"/>
      <c r="DX140" s="586"/>
      <c r="DY140" s="586"/>
      <c r="DZ140" s="586"/>
      <c r="EA140" s="586"/>
      <c r="EB140" s="586"/>
      <c r="EC140" s="586"/>
      <c r="ED140" s="586"/>
      <c r="EE140" s="587"/>
      <c r="EF140" s="588"/>
      <c r="EG140" s="588"/>
      <c r="EH140" s="588"/>
      <c r="EI140" s="588"/>
      <c r="EJ140" s="588"/>
      <c r="EK140" s="588"/>
      <c r="EL140" s="588"/>
      <c r="EM140" s="588"/>
      <c r="EN140" s="588"/>
      <c r="EO140" s="588"/>
      <c r="EP140" s="588"/>
      <c r="EQ140" s="589"/>
      <c r="ER140" s="585"/>
      <c r="ES140" s="586"/>
      <c r="ET140" s="586"/>
      <c r="EU140" s="586"/>
      <c r="EV140" s="586"/>
      <c r="EW140" s="586"/>
      <c r="EX140" s="586"/>
      <c r="EY140" s="586"/>
      <c r="EZ140" s="586"/>
      <c r="FA140" s="587"/>
      <c r="FB140" s="585"/>
      <c r="FC140" s="586"/>
      <c r="FD140" s="586"/>
      <c r="FE140" s="586"/>
      <c r="FF140" s="586"/>
      <c r="FG140" s="586"/>
      <c r="FH140" s="586"/>
      <c r="FI140" s="586"/>
      <c r="FJ140" s="586"/>
      <c r="FK140" s="599"/>
    </row>
    <row r="141" spans="1:167" s="45" customFormat="1" ht="36" customHeight="1" thickTop="1" thickBot="1">
      <c r="A141" s="600" t="s">
        <v>713</v>
      </c>
      <c r="B141" s="601"/>
      <c r="C141" s="601"/>
      <c r="D141" s="601"/>
      <c r="E141" s="601"/>
      <c r="F141" s="601"/>
      <c r="G141" s="601"/>
      <c r="H141" s="601"/>
      <c r="I141" s="601"/>
      <c r="J141" s="601"/>
      <c r="K141" s="601"/>
      <c r="L141" s="46"/>
      <c r="M141" s="602">
        <v>120500000</v>
      </c>
      <c r="N141" s="603"/>
      <c r="O141" s="603"/>
      <c r="P141" s="603"/>
      <c r="Q141" s="603"/>
      <c r="R141" s="603"/>
      <c r="S141" s="603"/>
      <c r="T141" s="603"/>
      <c r="U141" s="603"/>
      <c r="V141" s="603"/>
      <c r="W141" s="604"/>
      <c r="X141" s="588">
        <f>X136+X138+X140</f>
        <v>277084642.90999997</v>
      </c>
      <c r="Y141" s="588"/>
      <c r="Z141" s="588"/>
      <c r="AA141" s="588"/>
      <c r="AB141" s="588"/>
      <c r="AC141" s="588"/>
      <c r="AD141" s="588"/>
      <c r="AE141" s="588"/>
      <c r="AF141" s="588"/>
      <c r="AG141" s="588"/>
      <c r="AH141" s="589"/>
      <c r="AI141" s="585"/>
      <c r="AJ141" s="586"/>
      <c r="AK141" s="586"/>
      <c r="AL141" s="586"/>
      <c r="AM141" s="586"/>
      <c r="AN141" s="586"/>
      <c r="AO141" s="586"/>
      <c r="AP141" s="586"/>
      <c r="AQ141" s="586"/>
      <c r="AR141" s="587"/>
      <c r="AS141" s="585"/>
      <c r="AT141" s="586"/>
      <c r="AU141" s="586"/>
      <c r="AV141" s="586"/>
      <c r="AW141" s="586"/>
      <c r="AX141" s="586"/>
      <c r="AY141" s="586"/>
      <c r="AZ141" s="586"/>
      <c r="BA141" s="586"/>
      <c r="BB141" s="587"/>
      <c r="BC141" s="598">
        <f>BC136+BC138+BC140</f>
        <v>2082165795.4300001</v>
      </c>
      <c r="BD141" s="588"/>
      <c r="BE141" s="588"/>
      <c r="BF141" s="588"/>
      <c r="BG141" s="588"/>
      <c r="BH141" s="588"/>
      <c r="BI141" s="588"/>
      <c r="BJ141" s="588"/>
      <c r="BK141" s="588"/>
      <c r="BL141" s="588"/>
      <c r="BM141" s="588"/>
      <c r="BN141" s="588"/>
      <c r="BO141" s="589"/>
      <c r="BP141" s="598">
        <f>BP136+BP138+BP140</f>
        <v>0</v>
      </c>
      <c r="BQ141" s="588"/>
      <c r="BR141" s="588"/>
      <c r="BS141" s="588"/>
      <c r="BT141" s="588"/>
      <c r="BU141" s="588"/>
      <c r="BV141" s="588"/>
      <c r="BW141" s="588"/>
      <c r="BX141" s="588"/>
      <c r="BY141" s="588"/>
      <c r="BZ141" s="588"/>
      <c r="CA141" s="588"/>
      <c r="CB141" s="589"/>
      <c r="CC141" s="598">
        <f>CC136+CC138+CC140</f>
        <v>563034891.28999996</v>
      </c>
      <c r="CD141" s="588"/>
      <c r="CE141" s="588"/>
      <c r="CF141" s="588"/>
      <c r="CG141" s="588"/>
      <c r="CH141" s="588"/>
      <c r="CI141" s="588"/>
      <c r="CJ141" s="588"/>
      <c r="CK141" s="588"/>
      <c r="CL141" s="588"/>
      <c r="CM141" s="588"/>
      <c r="CN141" s="589"/>
      <c r="CO141" s="598">
        <f>CO136+CO138+CO140</f>
        <v>0</v>
      </c>
      <c r="CP141" s="588"/>
      <c r="CQ141" s="588"/>
      <c r="CR141" s="588"/>
      <c r="CS141" s="588"/>
      <c r="CT141" s="588"/>
      <c r="CU141" s="588"/>
      <c r="CV141" s="588"/>
      <c r="CW141" s="588"/>
      <c r="CX141" s="588"/>
      <c r="CY141" s="588"/>
      <c r="CZ141" s="589"/>
      <c r="DA141" s="588">
        <f>DA136+DA138+DA140</f>
        <v>1796215547.05</v>
      </c>
      <c r="DB141" s="588"/>
      <c r="DC141" s="588"/>
      <c r="DD141" s="588"/>
      <c r="DE141" s="588"/>
      <c r="DF141" s="588"/>
      <c r="DG141" s="588"/>
      <c r="DH141" s="588"/>
      <c r="DI141" s="588"/>
      <c r="DJ141" s="588"/>
      <c r="DK141" s="589"/>
      <c r="DL141" s="585"/>
      <c r="DM141" s="586"/>
      <c r="DN141" s="586"/>
      <c r="DO141" s="586"/>
      <c r="DP141" s="586"/>
      <c r="DQ141" s="586"/>
      <c r="DR141" s="586"/>
      <c r="DS141" s="586"/>
      <c r="DT141" s="586"/>
      <c r="DU141" s="587"/>
      <c r="DV141" s="585"/>
      <c r="DW141" s="586"/>
      <c r="DX141" s="586"/>
      <c r="DY141" s="586"/>
      <c r="DZ141" s="586"/>
      <c r="EA141" s="586"/>
      <c r="EB141" s="586"/>
      <c r="EC141" s="586"/>
      <c r="ED141" s="586"/>
      <c r="EE141" s="587"/>
      <c r="EF141" s="588">
        <f>X141</f>
        <v>277084642.90999997</v>
      </c>
      <c r="EG141" s="588"/>
      <c r="EH141" s="588"/>
      <c r="EI141" s="588"/>
      <c r="EJ141" s="588"/>
      <c r="EK141" s="588"/>
      <c r="EL141" s="588"/>
      <c r="EM141" s="588"/>
      <c r="EN141" s="588"/>
      <c r="EO141" s="588"/>
      <c r="EP141" s="588"/>
      <c r="EQ141" s="589"/>
      <c r="ER141" s="585"/>
      <c r="ES141" s="586"/>
      <c r="ET141" s="586"/>
      <c r="EU141" s="586"/>
      <c r="EV141" s="586"/>
      <c r="EW141" s="586"/>
      <c r="EX141" s="586"/>
      <c r="EY141" s="586"/>
      <c r="EZ141" s="586"/>
      <c r="FA141" s="587"/>
      <c r="FB141" s="585"/>
      <c r="FC141" s="586"/>
      <c r="FD141" s="586"/>
      <c r="FE141" s="586"/>
      <c r="FF141" s="586"/>
      <c r="FG141" s="586"/>
      <c r="FH141" s="586"/>
      <c r="FI141" s="586"/>
      <c r="FJ141" s="586"/>
      <c r="FK141" s="599"/>
    </row>
    <row r="142" spans="1:167" s="45" customFormat="1" ht="14.25" customHeight="1" thickTop="1">
      <c r="A142" s="590" t="s">
        <v>643</v>
      </c>
      <c r="B142" s="591"/>
      <c r="C142" s="591"/>
      <c r="D142" s="591"/>
      <c r="E142" s="591"/>
      <c r="F142" s="591"/>
      <c r="G142" s="591"/>
      <c r="H142" s="591"/>
      <c r="I142" s="591"/>
      <c r="J142" s="591"/>
      <c r="K142" s="591"/>
      <c r="L142" s="591"/>
      <c r="M142" s="591"/>
      <c r="N142" s="591"/>
      <c r="O142" s="591"/>
      <c r="P142" s="591"/>
      <c r="Q142" s="591"/>
      <c r="R142" s="591"/>
      <c r="S142" s="591"/>
      <c r="T142" s="591"/>
      <c r="U142" s="591"/>
      <c r="V142" s="591"/>
      <c r="W142" s="592"/>
      <c r="X142" s="593">
        <v>0</v>
      </c>
      <c r="Y142" s="594"/>
      <c r="Z142" s="594"/>
      <c r="AA142" s="594"/>
      <c r="AB142" s="594"/>
      <c r="AC142" s="594"/>
      <c r="AD142" s="594"/>
      <c r="AE142" s="594"/>
      <c r="AF142" s="594"/>
      <c r="AG142" s="594"/>
      <c r="AH142" s="595"/>
      <c r="AI142" s="593"/>
      <c r="AJ142" s="594"/>
      <c r="AK142" s="594"/>
      <c r="AL142" s="594"/>
      <c r="AM142" s="594"/>
      <c r="AN142" s="594"/>
      <c r="AO142" s="594"/>
      <c r="AP142" s="594"/>
      <c r="AQ142" s="594"/>
      <c r="AR142" s="595"/>
      <c r="AS142" s="593"/>
      <c r="AT142" s="594"/>
      <c r="AU142" s="594"/>
      <c r="AV142" s="594"/>
      <c r="AW142" s="594"/>
      <c r="AX142" s="594"/>
      <c r="AY142" s="594"/>
      <c r="AZ142" s="594"/>
      <c r="BA142" s="594"/>
      <c r="BB142" s="595"/>
      <c r="BC142" s="593">
        <v>6898783.6399999997</v>
      </c>
      <c r="BD142" s="594"/>
      <c r="BE142" s="594"/>
      <c r="BF142" s="594"/>
      <c r="BG142" s="594"/>
      <c r="BH142" s="594"/>
      <c r="BI142" s="594"/>
      <c r="BJ142" s="594"/>
      <c r="BK142" s="594"/>
      <c r="BL142" s="594"/>
      <c r="BM142" s="594"/>
      <c r="BN142" s="594"/>
      <c r="BO142" s="595"/>
      <c r="BP142" s="593">
        <f>BC142</f>
        <v>6898783.6399999997</v>
      </c>
      <c r="BQ142" s="594"/>
      <c r="BR142" s="594"/>
      <c r="BS142" s="594"/>
      <c r="BT142" s="594"/>
      <c r="BU142" s="594"/>
      <c r="BV142" s="594"/>
      <c r="BW142" s="594"/>
      <c r="BX142" s="594"/>
      <c r="BY142" s="594"/>
      <c r="BZ142" s="594"/>
      <c r="CA142" s="594"/>
      <c r="CB142" s="595"/>
      <c r="CC142" s="593">
        <v>6898783.6399999997</v>
      </c>
      <c r="CD142" s="594"/>
      <c r="CE142" s="594"/>
      <c r="CF142" s="594"/>
      <c r="CG142" s="594"/>
      <c r="CH142" s="594"/>
      <c r="CI142" s="594"/>
      <c r="CJ142" s="594"/>
      <c r="CK142" s="594"/>
      <c r="CL142" s="594"/>
      <c r="CM142" s="594"/>
      <c r="CN142" s="595"/>
      <c r="CO142" s="593">
        <v>1083858.72</v>
      </c>
      <c r="CP142" s="594"/>
      <c r="CQ142" s="594"/>
      <c r="CR142" s="594"/>
      <c r="CS142" s="594"/>
      <c r="CT142" s="594"/>
      <c r="CU142" s="594"/>
      <c r="CV142" s="594"/>
      <c r="CW142" s="594"/>
      <c r="CX142" s="594"/>
      <c r="CY142" s="594"/>
      <c r="CZ142" s="595"/>
      <c r="DA142" s="593">
        <f>X142+BC142-CC142</f>
        <v>0</v>
      </c>
      <c r="DB142" s="594"/>
      <c r="DC142" s="594"/>
      <c r="DD142" s="594"/>
      <c r="DE142" s="594"/>
      <c r="DF142" s="594"/>
      <c r="DG142" s="594"/>
      <c r="DH142" s="594"/>
      <c r="DI142" s="594"/>
      <c r="DJ142" s="594"/>
      <c r="DK142" s="595"/>
      <c r="DL142" s="593"/>
      <c r="DM142" s="594"/>
      <c r="DN142" s="594"/>
      <c r="DO142" s="594"/>
      <c r="DP142" s="594"/>
      <c r="DQ142" s="594"/>
      <c r="DR142" s="594"/>
      <c r="DS142" s="594"/>
      <c r="DT142" s="594"/>
      <c r="DU142" s="595"/>
      <c r="DV142" s="593"/>
      <c r="DW142" s="594"/>
      <c r="DX142" s="594"/>
      <c r="DY142" s="594"/>
      <c r="DZ142" s="594"/>
      <c r="EA142" s="594"/>
      <c r="EB142" s="594"/>
      <c r="EC142" s="594"/>
      <c r="ED142" s="594"/>
      <c r="EE142" s="595"/>
      <c r="EF142" s="593"/>
      <c r="EG142" s="594"/>
      <c r="EH142" s="594"/>
      <c r="EI142" s="594"/>
      <c r="EJ142" s="594"/>
      <c r="EK142" s="594"/>
      <c r="EL142" s="594"/>
      <c r="EM142" s="594"/>
      <c r="EN142" s="594"/>
      <c r="EO142" s="594"/>
      <c r="EP142" s="594"/>
      <c r="EQ142" s="595"/>
      <c r="ER142" s="593"/>
      <c r="ES142" s="594"/>
      <c r="ET142" s="594"/>
      <c r="EU142" s="594"/>
      <c r="EV142" s="594"/>
      <c r="EW142" s="594"/>
      <c r="EX142" s="594"/>
      <c r="EY142" s="594"/>
      <c r="EZ142" s="594"/>
      <c r="FA142" s="595"/>
      <c r="FB142" s="593"/>
      <c r="FC142" s="594"/>
      <c r="FD142" s="594"/>
      <c r="FE142" s="594"/>
      <c r="FF142" s="594"/>
      <c r="FG142" s="594"/>
      <c r="FH142" s="594"/>
      <c r="FI142" s="594"/>
      <c r="FJ142" s="594"/>
      <c r="FK142" s="597"/>
    </row>
    <row r="143" spans="1:167" s="45" customFormat="1" ht="14.25" customHeight="1" thickBot="1">
      <c r="A143" s="605" t="s">
        <v>644</v>
      </c>
      <c r="B143" s="606"/>
      <c r="C143" s="606"/>
      <c r="D143" s="606"/>
      <c r="E143" s="606"/>
      <c r="F143" s="606"/>
      <c r="G143" s="606"/>
      <c r="H143" s="606"/>
      <c r="I143" s="606"/>
      <c r="J143" s="606"/>
      <c r="K143" s="606"/>
      <c r="L143" s="606"/>
      <c r="M143" s="607"/>
      <c r="N143" s="607"/>
      <c r="O143" s="607"/>
      <c r="P143" s="607"/>
      <c r="Q143" s="607"/>
      <c r="R143" s="607"/>
      <c r="S143" s="607"/>
      <c r="T143" s="607"/>
      <c r="U143" s="607"/>
      <c r="V143" s="607"/>
      <c r="W143" s="608"/>
      <c r="X143" s="593">
        <v>0</v>
      </c>
      <c r="Y143" s="594"/>
      <c r="Z143" s="594"/>
      <c r="AA143" s="594"/>
      <c r="AB143" s="594"/>
      <c r="AC143" s="594"/>
      <c r="AD143" s="594"/>
      <c r="AE143" s="594"/>
      <c r="AF143" s="594"/>
      <c r="AG143" s="594"/>
      <c r="AH143" s="595"/>
      <c r="AI143" s="593"/>
      <c r="AJ143" s="594"/>
      <c r="AK143" s="594"/>
      <c r="AL143" s="594"/>
      <c r="AM143" s="594"/>
      <c r="AN143" s="594"/>
      <c r="AO143" s="594"/>
      <c r="AP143" s="594"/>
      <c r="AQ143" s="594"/>
      <c r="AR143" s="595"/>
      <c r="AS143" s="593"/>
      <c r="AT143" s="594"/>
      <c r="AU143" s="594"/>
      <c r="AV143" s="594"/>
      <c r="AW143" s="594"/>
      <c r="AX143" s="594"/>
      <c r="AY143" s="594"/>
      <c r="AZ143" s="594"/>
      <c r="BA143" s="594"/>
      <c r="BB143" s="595"/>
      <c r="BC143" s="593">
        <v>363956184.07999998</v>
      </c>
      <c r="BD143" s="594"/>
      <c r="BE143" s="594"/>
      <c r="BF143" s="594"/>
      <c r="BG143" s="594"/>
      <c r="BH143" s="594"/>
      <c r="BI143" s="594"/>
      <c r="BJ143" s="594"/>
      <c r="BK143" s="594"/>
      <c r="BL143" s="594"/>
      <c r="BM143" s="594"/>
      <c r="BN143" s="594"/>
      <c r="BO143" s="595"/>
      <c r="BP143" s="593">
        <v>363901254.06999999</v>
      </c>
      <c r="BQ143" s="594"/>
      <c r="BR143" s="594"/>
      <c r="BS143" s="594"/>
      <c r="BT143" s="594"/>
      <c r="BU143" s="594"/>
      <c r="BV143" s="594"/>
      <c r="BW143" s="594"/>
      <c r="BX143" s="594"/>
      <c r="BY143" s="594"/>
      <c r="BZ143" s="594"/>
      <c r="CA143" s="594"/>
      <c r="CB143" s="595"/>
      <c r="CC143" s="593">
        <f>BC143</f>
        <v>363956184.07999998</v>
      </c>
      <c r="CD143" s="594"/>
      <c r="CE143" s="594"/>
      <c r="CF143" s="594"/>
      <c r="CG143" s="594"/>
      <c r="CH143" s="594"/>
      <c r="CI143" s="594"/>
      <c r="CJ143" s="594"/>
      <c r="CK143" s="594"/>
      <c r="CL143" s="594"/>
      <c r="CM143" s="594"/>
      <c r="CN143" s="595"/>
      <c r="CO143" s="593">
        <v>50630611.380000003</v>
      </c>
      <c r="CP143" s="594"/>
      <c r="CQ143" s="594"/>
      <c r="CR143" s="594"/>
      <c r="CS143" s="594"/>
      <c r="CT143" s="594"/>
      <c r="CU143" s="594"/>
      <c r="CV143" s="594"/>
      <c r="CW143" s="594"/>
      <c r="CX143" s="594"/>
      <c r="CY143" s="594"/>
      <c r="CZ143" s="595"/>
      <c r="DA143" s="593">
        <f>X143+BC143-CC143</f>
        <v>0</v>
      </c>
      <c r="DB143" s="594"/>
      <c r="DC143" s="594"/>
      <c r="DD143" s="594"/>
      <c r="DE143" s="594"/>
      <c r="DF143" s="594"/>
      <c r="DG143" s="594"/>
      <c r="DH143" s="594"/>
      <c r="DI143" s="594"/>
      <c r="DJ143" s="594"/>
      <c r="DK143" s="595"/>
      <c r="DL143" s="593"/>
      <c r="DM143" s="594"/>
      <c r="DN143" s="594"/>
      <c r="DO143" s="594"/>
      <c r="DP143" s="594"/>
      <c r="DQ143" s="594"/>
      <c r="DR143" s="594"/>
      <c r="DS143" s="594"/>
      <c r="DT143" s="594"/>
      <c r="DU143" s="595"/>
      <c r="DV143" s="593"/>
      <c r="DW143" s="594"/>
      <c r="DX143" s="594"/>
      <c r="DY143" s="594"/>
      <c r="DZ143" s="594"/>
      <c r="EA143" s="594"/>
      <c r="EB143" s="594"/>
      <c r="EC143" s="594"/>
      <c r="ED143" s="594"/>
      <c r="EE143" s="595"/>
      <c r="EF143" s="593"/>
      <c r="EG143" s="594"/>
      <c r="EH143" s="594"/>
      <c r="EI143" s="594"/>
      <c r="EJ143" s="594"/>
      <c r="EK143" s="594"/>
      <c r="EL143" s="594"/>
      <c r="EM143" s="594"/>
      <c r="EN143" s="594"/>
      <c r="EO143" s="594"/>
      <c r="EP143" s="594"/>
      <c r="EQ143" s="595"/>
      <c r="ER143" s="593"/>
      <c r="ES143" s="594"/>
      <c r="ET143" s="594"/>
      <c r="EU143" s="594"/>
      <c r="EV143" s="594"/>
      <c r="EW143" s="594"/>
      <c r="EX143" s="594"/>
      <c r="EY143" s="594"/>
      <c r="EZ143" s="594"/>
      <c r="FA143" s="595"/>
      <c r="FB143" s="593"/>
      <c r="FC143" s="594"/>
      <c r="FD143" s="594"/>
      <c r="FE143" s="594"/>
      <c r="FF143" s="594"/>
      <c r="FG143" s="594"/>
      <c r="FH143" s="594"/>
      <c r="FI143" s="594"/>
      <c r="FJ143" s="594"/>
      <c r="FK143" s="597"/>
    </row>
    <row r="144" spans="1:167" s="45" customFormat="1" ht="21" customHeight="1" thickTop="1" thickBot="1">
      <c r="A144" s="600" t="s">
        <v>128</v>
      </c>
      <c r="B144" s="601"/>
      <c r="C144" s="601"/>
      <c r="D144" s="601"/>
      <c r="E144" s="601"/>
      <c r="F144" s="601"/>
      <c r="G144" s="601"/>
      <c r="H144" s="601"/>
      <c r="I144" s="601"/>
      <c r="J144" s="601"/>
      <c r="K144" s="601"/>
      <c r="L144" s="46"/>
      <c r="M144" s="602">
        <v>130211000</v>
      </c>
      <c r="N144" s="603"/>
      <c r="O144" s="603"/>
      <c r="P144" s="603"/>
      <c r="Q144" s="603"/>
      <c r="R144" s="603"/>
      <c r="S144" s="603"/>
      <c r="T144" s="603"/>
      <c r="U144" s="603"/>
      <c r="V144" s="603"/>
      <c r="W144" s="604"/>
      <c r="X144" s="586">
        <f>SUM(X142:AH143)</f>
        <v>0</v>
      </c>
      <c r="Y144" s="586"/>
      <c r="Z144" s="586"/>
      <c r="AA144" s="586"/>
      <c r="AB144" s="586"/>
      <c r="AC144" s="586"/>
      <c r="AD144" s="586"/>
      <c r="AE144" s="586"/>
      <c r="AF144" s="586"/>
      <c r="AG144" s="586"/>
      <c r="AH144" s="587"/>
      <c r="AI144" s="585"/>
      <c r="AJ144" s="586"/>
      <c r="AK144" s="586"/>
      <c r="AL144" s="586"/>
      <c r="AM144" s="586"/>
      <c r="AN144" s="586"/>
      <c r="AO144" s="586"/>
      <c r="AP144" s="586"/>
      <c r="AQ144" s="586"/>
      <c r="AR144" s="587"/>
      <c r="AS144" s="585"/>
      <c r="AT144" s="586"/>
      <c r="AU144" s="586"/>
      <c r="AV144" s="586"/>
      <c r="AW144" s="586"/>
      <c r="AX144" s="586"/>
      <c r="AY144" s="586"/>
      <c r="AZ144" s="586"/>
      <c r="BA144" s="586"/>
      <c r="BB144" s="587"/>
      <c r="BC144" s="598">
        <f>SUM(BC142:BO143)</f>
        <v>370854967.71999997</v>
      </c>
      <c r="BD144" s="588"/>
      <c r="BE144" s="588"/>
      <c r="BF144" s="588"/>
      <c r="BG144" s="588"/>
      <c r="BH144" s="588"/>
      <c r="BI144" s="588"/>
      <c r="BJ144" s="588"/>
      <c r="BK144" s="588"/>
      <c r="BL144" s="588"/>
      <c r="BM144" s="588"/>
      <c r="BN144" s="588"/>
      <c r="BO144" s="589"/>
      <c r="BP144" s="598">
        <f>SUM(BP142:CB143)</f>
        <v>370800037.70999998</v>
      </c>
      <c r="BQ144" s="588"/>
      <c r="BR144" s="588"/>
      <c r="BS144" s="588"/>
      <c r="BT144" s="588"/>
      <c r="BU144" s="588"/>
      <c r="BV144" s="588"/>
      <c r="BW144" s="588"/>
      <c r="BX144" s="588"/>
      <c r="BY144" s="588"/>
      <c r="BZ144" s="588"/>
      <c r="CA144" s="588"/>
      <c r="CB144" s="589"/>
      <c r="CC144" s="598">
        <f>SUM(CC142:CN143)</f>
        <v>370854967.71999997</v>
      </c>
      <c r="CD144" s="588"/>
      <c r="CE144" s="588"/>
      <c r="CF144" s="588"/>
      <c r="CG144" s="588"/>
      <c r="CH144" s="588"/>
      <c r="CI144" s="588"/>
      <c r="CJ144" s="588"/>
      <c r="CK144" s="588"/>
      <c r="CL144" s="588"/>
      <c r="CM144" s="588"/>
      <c r="CN144" s="589"/>
      <c r="CO144" s="598">
        <f>SUM(CO142:CZ143)</f>
        <v>51714470.100000001</v>
      </c>
      <c r="CP144" s="588"/>
      <c r="CQ144" s="588"/>
      <c r="CR144" s="588"/>
      <c r="CS144" s="588"/>
      <c r="CT144" s="588"/>
      <c r="CU144" s="588"/>
      <c r="CV144" s="588"/>
      <c r="CW144" s="588"/>
      <c r="CX144" s="588"/>
      <c r="CY144" s="588"/>
      <c r="CZ144" s="589"/>
      <c r="DA144" s="588">
        <f>SUM(DA142:DK143)</f>
        <v>0</v>
      </c>
      <c r="DB144" s="588"/>
      <c r="DC144" s="588"/>
      <c r="DD144" s="588"/>
      <c r="DE144" s="588"/>
      <c r="DF144" s="588"/>
      <c r="DG144" s="588"/>
      <c r="DH144" s="588"/>
      <c r="DI144" s="588"/>
      <c r="DJ144" s="588"/>
      <c r="DK144" s="589"/>
      <c r="DL144" s="585"/>
      <c r="DM144" s="586"/>
      <c r="DN144" s="586"/>
      <c r="DO144" s="586"/>
      <c r="DP144" s="586"/>
      <c r="DQ144" s="586"/>
      <c r="DR144" s="586"/>
      <c r="DS144" s="586"/>
      <c r="DT144" s="586"/>
      <c r="DU144" s="587"/>
      <c r="DV144" s="585"/>
      <c r="DW144" s="586"/>
      <c r="DX144" s="586"/>
      <c r="DY144" s="586"/>
      <c r="DZ144" s="586"/>
      <c r="EA144" s="586"/>
      <c r="EB144" s="586"/>
      <c r="EC144" s="586"/>
      <c r="ED144" s="586"/>
      <c r="EE144" s="587"/>
      <c r="EF144" s="588"/>
      <c r="EG144" s="588"/>
      <c r="EH144" s="588"/>
      <c r="EI144" s="588"/>
      <c r="EJ144" s="588"/>
      <c r="EK144" s="588"/>
      <c r="EL144" s="588"/>
      <c r="EM144" s="588"/>
      <c r="EN144" s="588"/>
      <c r="EO144" s="588"/>
      <c r="EP144" s="588"/>
      <c r="EQ144" s="589"/>
      <c r="ER144" s="585"/>
      <c r="ES144" s="586"/>
      <c r="ET144" s="586"/>
      <c r="EU144" s="586"/>
      <c r="EV144" s="586"/>
      <c r="EW144" s="586"/>
      <c r="EX144" s="586"/>
      <c r="EY144" s="586"/>
      <c r="EZ144" s="586"/>
      <c r="FA144" s="587"/>
      <c r="FB144" s="585"/>
      <c r="FC144" s="586"/>
      <c r="FD144" s="586"/>
      <c r="FE144" s="586"/>
      <c r="FF144" s="586"/>
      <c r="FG144" s="586"/>
      <c r="FH144" s="586"/>
      <c r="FI144" s="586"/>
      <c r="FJ144" s="586"/>
      <c r="FK144" s="599"/>
    </row>
    <row r="145" spans="1:167" s="45" customFormat="1" ht="14.25" customHeight="1" thickTop="1">
      <c r="A145" s="590" t="s">
        <v>645</v>
      </c>
      <c r="B145" s="591"/>
      <c r="C145" s="591"/>
      <c r="D145" s="591"/>
      <c r="E145" s="591"/>
      <c r="F145" s="591"/>
      <c r="G145" s="591"/>
      <c r="H145" s="591"/>
      <c r="I145" s="591"/>
      <c r="J145" s="591"/>
      <c r="K145" s="591"/>
      <c r="L145" s="591"/>
      <c r="M145" s="591"/>
      <c r="N145" s="591"/>
      <c r="O145" s="591"/>
      <c r="P145" s="591"/>
      <c r="Q145" s="591"/>
      <c r="R145" s="591"/>
      <c r="S145" s="591"/>
      <c r="T145" s="591"/>
      <c r="U145" s="591"/>
      <c r="V145" s="591"/>
      <c r="W145" s="592"/>
      <c r="X145" s="578">
        <v>0</v>
      </c>
      <c r="Y145" s="579"/>
      <c r="Z145" s="579"/>
      <c r="AA145" s="579"/>
      <c r="AB145" s="579"/>
      <c r="AC145" s="579"/>
      <c r="AD145" s="579"/>
      <c r="AE145" s="579"/>
      <c r="AF145" s="579"/>
      <c r="AG145" s="579"/>
      <c r="AH145" s="580"/>
      <c r="AI145" s="578"/>
      <c r="AJ145" s="579"/>
      <c r="AK145" s="579"/>
      <c r="AL145" s="579"/>
      <c r="AM145" s="579"/>
      <c r="AN145" s="579"/>
      <c r="AO145" s="579"/>
      <c r="AP145" s="579"/>
      <c r="AQ145" s="579"/>
      <c r="AR145" s="580"/>
      <c r="AS145" s="578"/>
      <c r="AT145" s="579"/>
      <c r="AU145" s="579"/>
      <c r="AV145" s="579"/>
      <c r="AW145" s="579"/>
      <c r="AX145" s="579"/>
      <c r="AY145" s="579"/>
      <c r="AZ145" s="579"/>
      <c r="BA145" s="579"/>
      <c r="BB145" s="580"/>
      <c r="BC145" s="578">
        <v>971113.01</v>
      </c>
      <c r="BD145" s="579"/>
      <c r="BE145" s="579"/>
      <c r="BF145" s="579"/>
      <c r="BG145" s="579"/>
      <c r="BH145" s="579"/>
      <c r="BI145" s="579"/>
      <c r="BJ145" s="579"/>
      <c r="BK145" s="579"/>
      <c r="BL145" s="579"/>
      <c r="BM145" s="579"/>
      <c r="BN145" s="579"/>
      <c r="BO145" s="580"/>
      <c r="BP145" s="578">
        <v>971113.01</v>
      </c>
      <c r="BQ145" s="579"/>
      <c r="BR145" s="579"/>
      <c r="BS145" s="579"/>
      <c r="BT145" s="579"/>
      <c r="BU145" s="579"/>
      <c r="BV145" s="579"/>
      <c r="BW145" s="579"/>
      <c r="BX145" s="579"/>
      <c r="BY145" s="579"/>
      <c r="BZ145" s="579"/>
      <c r="CA145" s="579"/>
      <c r="CB145" s="580"/>
      <c r="CC145" s="578">
        <v>971113.01</v>
      </c>
      <c r="CD145" s="579"/>
      <c r="CE145" s="579"/>
      <c r="CF145" s="579"/>
      <c r="CG145" s="579"/>
      <c r="CH145" s="579"/>
      <c r="CI145" s="579"/>
      <c r="CJ145" s="579"/>
      <c r="CK145" s="579"/>
      <c r="CL145" s="579"/>
      <c r="CM145" s="579"/>
      <c r="CN145" s="580"/>
      <c r="CO145" s="578">
        <v>126195</v>
      </c>
      <c r="CP145" s="579"/>
      <c r="CQ145" s="579"/>
      <c r="CR145" s="579"/>
      <c r="CS145" s="579"/>
      <c r="CT145" s="579"/>
      <c r="CU145" s="579"/>
      <c r="CV145" s="579"/>
      <c r="CW145" s="579"/>
      <c r="CX145" s="579"/>
      <c r="CY145" s="579"/>
      <c r="CZ145" s="580"/>
      <c r="DA145" s="593">
        <f>X145+BC145-CC145</f>
        <v>0</v>
      </c>
      <c r="DB145" s="594"/>
      <c r="DC145" s="594"/>
      <c r="DD145" s="594"/>
      <c r="DE145" s="594"/>
      <c r="DF145" s="594"/>
      <c r="DG145" s="594"/>
      <c r="DH145" s="594"/>
      <c r="DI145" s="594"/>
      <c r="DJ145" s="594"/>
      <c r="DK145" s="595"/>
      <c r="DL145" s="578"/>
      <c r="DM145" s="579"/>
      <c r="DN145" s="579"/>
      <c r="DO145" s="579"/>
      <c r="DP145" s="579"/>
      <c r="DQ145" s="579"/>
      <c r="DR145" s="579"/>
      <c r="DS145" s="579"/>
      <c r="DT145" s="579"/>
      <c r="DU145" s="580"/>
      <c r="DV145" s="578"/>
      <c r="DW145" s="579"/>
      <c r="DX145" s="579"/>
      <c r="DY145" s="579"/>
      <c r="DZ145" s="579"/>
      <c r="EA145" s="579"/>
      <c r="EB145" s="579"/>
      <c r="EC145" s="579"/>
      <c r="ED145" s="579"/>
      <c r="EE145" s="580"/>
      <c r="EF145" s="578"/>
      <c r="EG145" s="579"/>
      <c r="EH145" s="579"/>
      <c r="EI145" s="579"/>
      <c r="EJ145" s="579"/>
      <c r="EK145" s="579"/>
      <c r="EL145" s="579"/>
      <c r="EM145" s="579"/>
      <c r="EN145" s="579"/>
      <c r="EO145" s="579"/>
      <c r="EP145" s="579"/>
      <c r="EQ145" s="580"/>
      <c r="ER145" s="578"/>
      <c r="ES145" s="579"/>
      <c r="ET145" s="579"/>
      <c r="EU145" s="579"/>
      <c r="EV145" s="579"/>
      <c r="EW145" s="579"/>
      <c r="EX145" s="579"/>
      <c r="EY145" s="579"/>
      <c r="EZ145" s="579"/>
      <c r="FA145" s="580"/>
      <c r="FB145" s="578"/>
      <c r="FC145" s="579"/>
      <c r="FD145" s="579"/>
      <c r="FE145" s="579"/>
      <c r="FF145" s="579"/>
      <c r="FG145" s="579"/>
      <c r="FH145" s="579"/>
      <c r="FI145" s="579"/>
      <c r="FJ145" s="579"/>
      <c r="FK145" s="581"/>
    </row>
    <row r="146" spans="1:167" s="45" customFormat="1" ht="14.25" customHeight="1" thickBot="1">
      <c r="A146" s="605" t="s">
        <v>646</v>
      </c>
      <c r="B146" s="606"/>
      <c r="C146" s="606"/>
      <c r="D146" s="606"/>
      <c r="E146" s="606"/>
      <c r="F146" s="606"/>
      <c r="G146" s="606"/>
      <c r="H146" s="606"/>
      <c r="I146" s="606"/>
      <c r="J146" s="606"/>
      <c r="K146" s="606"/>
      <c r="L146" s="606"/>
      <c r="M146" s="607"/>
      <c r="N146" s="607"/>
      <c r="O146" s="607"/>
      <c r="P146" s="607"/>
      <c r="Q146" s="607"/>
      <c r="R146" s="607"/>
      <c r="S146" s="607"/>
      <c r="T146" s="607"/>
      <c r="U146" s="607"/>
      <c r="V146" s="607"/>
      <c r="W146" s="608"/>
      <c r="X146" s="593">
        <v>0</v>
      </c>
      <c r="Y146" s="594"/>
      <c r="Z146" s="594"/>
      <c r="AA146" s="594"/>
      <c r="AB146" s="594"/>
      <c r="AC146" s="594"/>
      <c r="AD146" s="594"/>
      <c r="AE146" s="594"/>
      <c r="AF146" s="594"/>
      <c r="AG146" s="594"/>
      <c r="AH146" s="595"/>
      <c r="AI146" s="593"/>
      <c r="AJ146" s="594"/>
      <c r="AK146" s="594"/>
      <c r="AL146" s="594"/>
      <c r="AM146" s="594"/>
      <c r="AN146" s="594"/>
      <c r="AO146" s="594"/>
      <c r="AP146" s="594"/>
      <c r="AQ146" s="594"/>
      <c r="AR146" s="595"/>
      <c r="AS146" s="593"/>
      <c r="AT146" s="594"/>
      <c r="AU146" s="594"/>
      <c r="AV146" s="594"/>
      <c r="AW146" s="594"/>
      <c r="AX146" s="594"/>
      <c r="AY146" s="594"/>
      <c r="AZ146" s="594"/>
      <c r="BA146" s="594"/>
      <c r="BB146" s="595"/>
      <c r="BC146" s="593">
        <v>99691274.269999996</v>
      </c>
      <c r="BD146" s="594"/>
      <c r="BE146" s="594"/>
      <c r="BF146" s="594"/>
      <c r="BG146" s="594"/>
      <c r="BH146" s="594"/>
      <c r="BI146" s="594"/>
      <c r="BJ146" s="594"/>
      <c r="BK146" s="594"/>
      <c r="BL146" s="594"/>
      <c r="BM146" s="594"/>
      <c r="BN146" s="594"/>
      <c r="BO146" s="595"/>
      <c r="BP146" s="593">
        <v>99652976.189999998</v>
      </c>
      <c r="BQ146" s="594"/>
      <c r="BR146" s="594"/>
      <c r="BS146" s="594"/>
      <c r="BT146" s="594"/>
      <c r="BU146" s="594"/>
      <c r="BV146" s="594"/>
      <c r="BW146" s="594"/>
      <c r="BX146" s="594"/>
      <c r="BY146" s="594"/>
      <c r="BZ146" s="594"/>
      <c r="CA146" s="594"/>
      <c r="CB146" s="595"/>
      <c r="CC146" s="593">
        <v>99691274.269999996</v>
      </c>
      <c r="CD146" s="594"/>
      <c r="CE146" s="594"/>
      <c r="CF146" s="594"/>
      <c r="CG146" s="594"/>
      <c r="CH146" s="594"/>
      <c r="CI146" s="594"/>
      <c r="CJ146" s="594"/>
      <c r="CK146" s="594"/>
      <c r="CL146" s="594"/>
      <c r="CM146" s="594"/>
      <c r="CN146" s="595"/>
      <c r="CO146" s="593">
        <v>12955050</v>
      </c>
      <c r="CP146" s="594"/>
      <c r="CQ146" s="594"/>
      <c r="CR146" s="594"/>
      <c r="CS146" s="594"/>
      <c r="CT146" s="594"/>
      <c r="CU146" s="594"/>
      <c r="CV146" s="594"/>
      <c r="CW146" s="594"/>
      <c r="CX146" s="594"/>
      <c r="CY146" s="594"/>
      <c r="CZ146" s="595"/>
      <c r="DA146" s="593">
        <f>X146+BC146-CC146</f>
        <v>0</v>
      </c>
      <c r="DB146" s="594"/>
      <c r="DC146" s="594"/>
      <c r="DD146" s="594"/>
      <c r="DE146" s="594"/>
      <c r="DF146" s="594"/>
      <c r="DG146" s="594"/>
      <c r="DH146" s="594"/>
      <c r="DI146" s="594"/>
      <c r="DJ146" s="594"/>
      <c r="DK146" s="595"/>
      <c r="DL146" s="593"/>
      <c r="DM146" s="594"/>
      <c r="DN146" s="594"/>
      <c r="DO146" s="594"/>
      <c r="DP146" s="594"/>
      <c r="DQ146" s="594"/>
      <c r="DR146" s="594"/>
      <c r="DS146" s="594"/>
      <c r="DT146" s="594"/>
      <c r="DU146" s="595"/>
      <c r="DV146" s="593"/>
      <c r="DW146" s="594"/>
      <c r="DX146" s="594"/>
      <c r="DY146" s="594"/>
      <c r="DZ146" s="594"/>
      <c r="EA146" s="594"/>
      <c r="EB146" s="594"/>
      <c r="EC146" s="594"/>
      <c r="ED146" s="594"/>
      <c r="EE146" s="595"/>
      <c r="EF146" s="593"/>
      <c r="EG146" s="594"/>
      <c r="EH146" s="594"/>
      <c r="EI146" s="594"/>
      <c r="EJ146" s="594"/>
      <c r="EK146" s="594"/>
      <c r="EL146" s="594"/>
      <c r="EM146" s="594"/>
      <c r="EN146" s="594"/>
      <c r="EO146" s="594"/>
      <c r="EP146" s="594"/>
      <c r="EQ146" s="595"/>
      <c r="ER146" s="593"/>
      <c r="ES146" s="594"/>
      <c r="ET146" s="594"/>
      <c r="EU146" s="594"/>
      <c r="EV146" s="594"/>
      <c r="EW146" s="594"/>
      <c r="EX146" s="594"/>
      <c r="EY146" s="594"/>
      <c r="EZ146" s="594"/>
      <c r="FA146" s="595"/>
      <c r="FB146" s="593"/>
      <c r="FC146" s="594"/>
      <c r="FD146" s="594"/>
      <c r="FE146" s="594"/>
      <c r="FF146" s="594"/>
      <c r="FG146" s="594"/>
      <c r="FH146" s="594"/>
      <c r="FI146" s="594"/>
      <c r="FJ146" s="594"/>
      <c r="FK146" s="597"/>
    </row>
    <row r="147" spans="1:167" s="45" customFormat="1" ht="21" customHeight="1" thickTop="1" thickBot="1">
      <c r="A147" s="600" t="s">
        <v>128</v>
      </c>
      <c r="B147" s="601"/>
      <c r="C147" s="601"/>
      <c r="D147" s="601"/>
      <c r="E147" s="601"/>
      <c r="F147" s="601"/>
      <c r="G147" s="601"/>
      <c r="H147" s="601"/>
      <c r="I147" s="601"/>
      <c r="J147" s="601"/>
      <c r="K147" s="601"/>
      <c r="L147" s="46"/>
      <c r="M147" s="602">
        <v>130212000</v>
      </c>
      <c r="N147" s="603"/>
      <c r="O147" s="603"/>
      <c r="P147" s="603"/>
      <c r="Q147" s="603"/>
      <c r="R147" s="603"/>
      <c r="S147" s="603"/>
      <c r="T147" s="603"/>
      <c r="U147" s="603"/>
      <c r="V147" s="603"/>
      <c r="W147" s="604"/>
      <c r="X147" s="588">
        <f>SUM(X145:AH146)</f>
        <v>0</v>
      </c>
      <c r="Y147" s="588"/>
      <c r="Z147" s="588"/>
      <c r="AA147" s="588"/>
      <c r="AB147" s="588"/>
      <c r="AC147" s="588"/>
      <c r="AD147" s="588"/>
      <c r="AE147" s="588"/>
      <c r="AF147" s="588"/>
      <c r="AG147" s="588"/>
      <c r="AH147" s="589"/>
      <c r="AI147" s="585"/>
      <c r="AJ147" s="586"/>
      <c r="AK147" s="586"/>
      <c r="AL147" s="586"/>
      <c r="AM147" s="586"/>
      <c r="AN147" s="586"/>
      <c r="AO147" s="586"/>
      <c r="AP147" s="586"/>
      <c r="AQ147" s="586"/>
      <c r="AR147" s="587"/>
      <c r="AS147" s="585"/>
      <c r="AT147" s="586"/>
      <c r="AU147" s="586"/>
      <c r="AV147" s="586"/>
      <c r="AW147" s="586"/>
      <c r="AX147" s="586"/>
      <c r="AY147" s="586"/>
      <c r="AZ147" s="586"/>
      <c r="BA147" s="586"/>
      <c r="BB147" s="587"/>
      <c r="BC147" s="598">
        <f>SUM(BC145:BO146)</f>
        <v>100662387.28</v>
      </c>
      <c r="BD147" s="588"/>
      <c r="BE147" s="588"/>
      <c r="BF147" s="588"/>
      <c r="BG147" s="588"/>
      <c r="BH147" s="588"/>
      <c r="BI147" s="588"/>
      <c r="BJ147" s="588"/>
      <c r="BK147" s="588"/>
      <c r="BL147" s="588"/>
      <c r="BM147" s="588"/>
      <c r="BN147" s="588"/>
      <c r="BO147" s="589"/>
      <c r="BP147" s="598">
        <f>SUM(BP145:CB146)</f>
        <v>100624089.2</v>
      </c>
      <c r="BQ147" s="588"/>
      <c r="BR147" s="588"/>
      <c r="BS147" s="588"/>
      <c r="BT147" s="588"/>
      <c r="BU147" s="588"/>
      <c r="BV147" s="588"/>
      <c r="BW147" s="588"/>
      <c r="BX147" s="588"/>
      <c r="BY147" s="588"/>
      <c r="BZ147" s="588"/>
      <c r="CA147" s="588"/>
      <c r="CB147" s="589"/>
      <c r="CC147" s="598">
        <f>SUM(CC145:CN146)</f>
        <v>100662387.28</v>
      </c>
      <c r="CD147" s="588"/>
      <c r="CE147" s="588"/>
      <c r="CF147" s="588"/>
      <c r="CG147" s="588"/>
      <c r="CH147" s="588"/>
      <c r="CI147" s="588"/>
      <c r="CJ147" s="588"/>
      <c r="CK147" s="588"/>
      <c r="CL147" s="588"/>
      <c r="CM147" s="588"/>
      <c r="CN147" s="589"/>
      <c r="CO147" s="598">
        <f>SUM(CO145:CZ146)</f>
        <v>13081245</v>
      </c>
      <c r="CP147" s="588"/>
      <c r="CQ147" s="588"/>
      <c r="CR147" s="588"/>
      <c r="CS147" s="588"/>
      <c r="CT147" s="588"/>
      <c r="CU147" s="588"/>
      <c r="CV147" s="588"/>
      <c r="CW147" s="588"/>
      <c r="CX147" s="588"/>
      <c r="CY147" s="588"/>
      <c r="CZ147" s="589"/>
      <c r="DA147" s="588">
        <f>SUM(DA145:DK146)</f>
        <v>0</v>
      </c>
      <c r="DB147" s="588"/>
      <c r="DC147" s="588"/>
      <c r="DD147" s="588"/>
      <c r="DE147" s="588"/>
      <c r="DF147" s="588"/>
      <c r="DG147" s="588"/>
      <c r="DH147" s="588"/>
      <c r="DI147" s="588"/>
      <c r="DJ147" s="588"/>
      <c r="DK147" s="589"/>
      <c r="DL147" s="585"/>
      <c r="DM147" s="586"/>
      <c r="DN147" s="586"/>
      <c r="DO147" s="586"/>
      <c r="DP147" s="586"/>
      <c r="DQ147" s="586"/>
      <c r="DR147" s="586"/>
      <c r="DS147" s="586"/>
      <c r="DT147" s="586"/>
      <c r="DU147" s="587"/>
      <c r="DV147" s="585"/>
      <c r="DW147" s="586"/>
      <c r="DX147" s="586"/>
      <c r="DY147" s="586"/>
      <c r="DZ147" s="586"/>
      <c r="EA147" s="586"/>
      <c r="EB147" s="586"/>
      <c r="EC147" s="586"/>
      <c r="ED147" s="586"/>
      <c r="EE147" s="587"/>
      <c r="EF147" s="588"/>
      <c r="EG147" s="588"/>
      <c r="EH147" s="588"/>
      <c r="EI147" s="588"/>
      <c r="EJ147" s="588"/>
      <c r="EK147" s="588"/>
      <c r="EL147" s="588"/>
      <c r="EM147" s="588"/>
      <c r="EN147" s="588"/>
      <c r="EO147" s="588"/>
      <c r="EP147" s="588"/>
      <c r="EQ147" s="589"/>
      <c r="ER147" s="585"/>
      <c r="ES147" s="586"/>
      <c r="ET147" s="586"/>
      <c r="EU147" s="586"/>
      <c r="EV147" s="586"/>
      <c r="EW147" s="586"/>
      <c r="EX147" s="586"/>
      <c r="EY147" s="586"/>
      <c r="EZ147" s="586"/>
      <c r="FA147" s="587"/>
      <c r="FB147" s="585"/>
      <c r="FC147" s="586"/>
      <c r="FD147" s="586"/>
      <c r="FE147" s="586"/>
      <c r="FF147" s="586"/>
      <c r="FG147" s="586"/>
      <c r="FH147" s="586"/>
      <c r="FI147" s="586"/>
      <c r="FJ147" s="586"/>
      <c r="FK147" s="599"/>
    </row>
    <row r="148" spans="1:167" s="45" customFormat="1" ht="14.25" customHeight="1" thickTop="1">
      <c r="A148" s="590" t="s">
        <v>647</v>
      </c>
      <c r="B148" s="591"/>
      <c r="C148" s="591"/>
      <c r="D148" s="591"/>
      <c r="E148" s="591"/>
      <c r="F148" s="591"/>
      <c r="G148" s="591"/>
      <c r="H148" s="591"/>
      <c r="I148" s="591"/>
      <c r="J148" s="591"/>
      <c r="K148" s="591"/>
      <c r="L148" s="591"/>
      <c r="M148" s="591"/>
      <c r="N148" s="591"/>
      <c r="O148" s="591"/>
      <c r="P148" s="591"/>
      <c r="Q148" s="591"/>
      <c r="R148" s="591"/>
      <c r="S148" s="591"/>
      <c r="T148" s="591"/>
      <c r="U148" s="591"/>
      <c r="V148" s="591"/>
      <c r="W148" s="592"/>
      <c r="X148" s="593">
        <v>0</v>
      </c>
      <c r="Y148" s="594"/>
      <c r="Z148" s="594"/>
      <c r="AA148" s="594"/>
      <c r="AB148" s="594"/>
      <c r="AC148" s="594"/>
      <c r="AD148" s="594"/>
      <c r="AE148" s="594"/>
      <c r="AF148" s="594"/>
      <c r="AG148" s="594"/>
      <c r="AH148" s="595"/>
      <c r="AI148" s="593"/>
      <c r="AJ148" s="594"/>
      <c r="AK148" s="594"/>
      <c r="AL148" s="594"/>
      <c r="AM148" s="594"/>
      <c r="AN148" s="594"/>
      <c r="AO148" s="594"/>
      <c r="AP148" s="594"/>
      <c r="AQ148" s="594"/>
      <c r="AR148" s="595"/>
      <c r="AS148" s="593"/>
      <c r="AT148" s="594"/>
      <c r="AU148" s="594"/>
      <c r="AV148" s="594"/>
      <c r="AW148" s="594"/>
      <c r="AX148" s="594"/>
      <c r="AY148" s="594"/>
      <c r="AZ148" s="594"/>
      <c r="BA148" s="594"/>
      <c r="BB148" s="595"/>
      <c r="BC148" s="677">
        <v>324331.31</v>
      </c>
      <c r="BD148" s="678"/>
      <c r="BE148" s="678"/>
      <c r="BF148" s="678"/>
      <c r="BG148" s="678"/>
      <c r="BH148" s="678"/>
      <c r="BI148" s="678"/>
      <c r="BJ148" s="678"/>
      <c r="BK148" s="678"/>
      <c r="BL148" s="678"/>
      <c r="BM148" s="678"/>
      <c r="BN148" s="678"/>
      <c r="BO148" s="679"/>
      <c r="BP148" s="593">
        <v>324331.31</v>
      </c>
      <c r="BQ148" s="594"/>
      <c r="BR148" s="594"/>
      <c r="BS148" s="594"/>
      <c r="BT148" s="594"/>
      <c r="BU148" s="594"/>
      <c r="BV148" s="594"/>
      <c r="BW148" s="594"/>
      <c r="BX148" s="594"/>
      <c r="BY148" s="594"/>
      <c r="BZ148" s="594"/>
      <c r="CA148" s="594"/>
      <c r="CB148" s="595"/>
      <c r="CC148" s="593">
        <v>324331.31</v>
      </c>
      <c r="CD148" s="594"/>
      <c r="CE148" s="594"/>
      <c r="CF148" s="594"/>
      <c r="CG148" s="594"/>
      <c r="CH148" s="594"/>
      <c r="CI148" s="594"/>
      <c r="CJ148" s="594"/>
      <c r="CK148" s="594"/>
      <c r="CL148" s="594"/>
      <c r="CM148" s="594"/>
      <c r="CN148" s="595"/>
      <c r="CO148" s="593">
        <v>11183</v>
      </c>
      <c r="CP148" s="594"/>
      <c r="CQ148" s="594"/>
      <c r="CR148" s="594"/>
      <c r="CS148" s="594"/>
      <c r="CT148" s="594"/>
      <c r="CU148" s="594"/>
      <c r="CV148" s="594"/>
      <c r="CW148" s="594"/>
      <c r="CX148" s="594"/>
      <c r="CY148" s="594"/>
      <c r="CZ148" s="595"/>
      <c r="DA148" s="593">
        <f>X148+BC148-CC148</f>
        <v>0</v>
      </c>
      <c r="DB148" s="594"/>
      <c r="DC148" s="594"/>
      <c r="DD148" s="594"/>
      <c r="DE148" s="594"/>
      <c r="DF148" s="594"/>
      <c r="DG148" s="594"/>
      <c r="DH148" s="594"/>
      <c r="DI148" s="594"/>
      <c r="DJ148" s="594"/>
      <c r="DK148" s="595"/>
      <c r="DL148" s="593"/>
      <c r="DM148" s="594"/>
      <c r="DN148" s="594"/>
      <c r="DO148" s="594"/>
      <c r="DP148" s="594"/>
      <c r="DQ148" s="594"/>
      <c r="DR148" s="594"/>
      <c r="DS148" s="594"/>
      <c r="DT148" s="594"/>
      <c r="DU148" s="595"/>
      <c r="DV148" s="593"/>
      <c r="DW148" s="594"/>
      <c r="DX148" s="594"/>
      <c r="DY148" s="594"/>
      <c r="DZ148" s="594"/>
      <c r="EA148" s="594"/>
      <c r="EB148" s="594"/>
      <c r="EC148" s="594"/>
      <c r="ED148" s="594"/>
      <c r="EE148" s="595"/>
      <c r="EF148" s="593"/>
      <c r="EG148" s="594"/>
      <c r="EH148" s="594"/>
      <c r="EI148" s="594"/>
      <c r="EJ148" s="594"/>
      <c r="EK148" s="594"/>
      <c r="EL148" s="594"/>
      <c r="EM148" s="594"/>
      <c r="EN148" s="594"/>
      <c r="EO148" s="594"/>
      <c r="EP148" s="594"/>
      <c r="EQ148" s="595"/>
      <c r="ER148" s="593"/>
      <c r="ES148" s="594"/>
      <c r="ET148" s="594"/>
      <c r="EU148" s="594"/>
      <c r="EV148" s="594"/>
      <c r="EW148" s="594"/>
      <c r="EX148" s="594"/>
      <c r="EY148" s="594"/>
      <c r="EZ148" s="594"/>
      <c r="FA148" s="595"/>
      <c r="FB148" s="593"/>
      <c r="FC148" s="594"/>
      <c r="FD148" s="594"/>
      <c r="FE148" s="594"/>
      <c r="FF148" s="594"/>
      <c r="FG148" s="594"/>
      <c r="FH148" s="594"/>
      <c r="FI148" s="594"/>
      <c r="FJ148" s="594"/>
      <c r="FK148" s="597"/>
    </row>
    <row r="149" spans="1:167" s="45" customFormat="1" ht="14.25" customHeight="1" thickBot="1">
      <c r="A149" s="673" t="s">
        <v>648</v>
      </c>
      <c r="B149" s="674"/>
      <c r="C149" s="674"/>
      <c r="D149" s="674"/>
      <c r="E149" s="674"/>
      <c r="F149" s="674"/>
      <c r="G149" s="674"/>
      <c r="H149" s="674"/>
      <c r="I149" s="674"/>
      <c r="J149" s="674"/>
      <c r="K149" s="674"/>
      <c r="L149" s="674"/>
      <c r="M149" s="675"/>
      <c r="N149" s="675"/>
      <c r="O149" s="675"/>
      <c r="P149" s="675"/>
      <c r="Q149" s="675"/>
      <c r="R149" s="675"/>
      <c r="S149" s="675"/>
      <c r="T149" s="675"/>
      <c r="U149" s="675"/>
      <c r="V149" s="675"/>
      <c r="W149" s="676"/>
      <c r="X149" s="593">
        <v>0</v>
      </c>
      <c r="Y149" s="594"/>
      <c r="Z149" s="594"/>
      <c r="AA149" s="594"/>
      <c r="AB149" s="594"/>
      <c r="AC149" s="594"/>
      <c r="AD149" s="594"/>
      <c r="AE149" s="594"/>
      <c r="AF149" s="594"/>
      <c r="AG149" s="594"/>
      <c r="AH149" s="595"/>
      <c r="AI149" s="593"/>
      <c r="AJ149" s="594"/>
      <c r="AK149" s="594"/>
      <c r="AL149" s="594"/>
      <c r="AM149" s="594"/>
      <c r="AN149" s="594"/>
      <c r="AO149" s="594"/>
      <c r="AP149" s="594"/>
      <c r="AQ149" s="594"/>
      <c r="AR149" s="595"/>
      <c r="AS149" s="593"/>
      <c r="AT149" s="594"/>
      <c r="AU149" s="594"/>
      <c r="AV149" s="594"/>
      <c r="AW149" s="594"/>
      <c r="AX149" s="594"/>
      <c r="AY149" s="594"/>
      <c r="AZ149" s="594"/>
      <c r="BA149" s="594"/>
      <c r="BB149" s="595"/>
      <c r="BC149" s="593">
        <v>15173820.93</v>
      </c>
      <c r="BD149" s="594"/>
      <c r="BE149" s="594"/>
      <c r="BF149" s="594"/>
      <c r="BG149" s="594"/>
      <c r="BH149" s="594"/>
      <c r="BI149" s="594"/>
      <c r="BJ149" s="594"/>
      <c r="BK149" s="594"/>
      <c r="BL149" s="594"/>
      <c r="BM149" s="594"/>
      <c r="BN149" s="594"/>
      <c r="BO149" s="595"/>
      <c r="BP149" s="593">
        <v>15168922.289999999</v>
      </c>
      <c r="BQ149" s="594"/>
      <c r="BR149" s="594"/>
      <c r="BS149" s="594"/>
      <c r="BT149" s="594"/>
      <c r="BU149" s="594"/>
      <c r="BV149" s="594"/>
      <c r="BW149" s="594"/>
      <c r="BX149" s="594"/>
      <c r="BY149" s="594"/>
      <c r="BZ149" s="594"/>
      <c r="CA149" s="594"/>
      <c r="CB149" s="595"/>
      <c r="CC149" s="593">
        <v>15173820.93</v>
      </c>
      <c r="CD149" s="594"/>
      <c r="CE149" s="594"/>
      <c r="CF149" s="594"/>
      <c r="CG149" s="594"/>
      <c r="CH149" s="594"/>
      <c r="CI149" s="594"/>
      <c r="CJ149" s="594"/>
      <c r="CK149" s="594"/>
      <c r="CL149" s="594"/>
      <c r="CM149" s="594"/>
      <c r="CN149" s="595"/>
      <c r="CO149" s="593">
        <v>966896</v>
      </c>
      <c r="CP149" s="594"/>
      <c r="CQ149" s="594"/>
      <c r="CR149" s="594"/>
      <c r="CS149" s="594"/>
      <c r="CT149" s="594"/>
      <c r="CU149" s="594"/>
      <c r="CV149" s="594"/>
      <c r="CW149" s="594"/>
      <c r="CX149" s="594"/>
      <c r="CY149" s="594"/>
      <c r="CZ149" s="595"/>
      <c r="DA149" s="593">
        <f>X149+BC149-CC149</f>
        <v>0</v>
      </c>
      <c r="DB149" s="594"/>
      <c r="DC149" s="594"/>
      <c r="DD149" s="594"/>
      <c r="DE149" s="594"/>
      <c r="DF149" s="594"/>
      <c r="DG149" s="594"/>
      <c r="DH149" s="594"/>
      <c r="DI149" s="594"/>
      <c r="DJ149" s="594"/>
      <c r="DK149" s="595"/>
      <c r="DL149" s="593"/>
      <c r="DM149" s="594"/>
      <c r="DN149" s="594"/>
      <c r="DO149" s="594"/>
      <c r="DP149" s="594"/>
      <c r="DQ149" s="594"/>
      <c r="DR149" s="594"/>
      <c r="DS149" s="594"/>
      <c r="DT149" s="594"/>
      <c r="DU149" s="595"/>
      <c r="DV149" s="593"/>
      <c r="DW149" s="594"/>
      <c r="DX149" s="594"/>
      <c r="DY149" s="594"/>
      <c r="DZ149" s="594"/>
      <c r="EA149" s="594"/>
      <c r="EB149" s="594"/>
      <c r="EC149" s="594"/>
      <c r="ED149" s="594"/>
      <c r="EE149" s="595"/>
      <c r="EF149" s="593"/>
      <c r="EG149" s="594"/>
      <c r="EH149" s="594"/>
      <c r="EI149" s="594"/>
      <c r="EJ149" s="594"/>
      <c r="EK149" s="594"/>
      <c r="EL149" s="594"/>
      <c r="EM149" s="594"/>
      <c r="EN149" s="594"/>
      <c r="EO149" s="594"/>
      <c r="EP149" s="594"/>
      <c r="EQ149" s="595"/>
      <c r="ER149" s="593"/>
      <c r="ES149" s="594"/>
      <c r="ET149" s="594"/>
      <c r="EU149" s="594"/>
      <c r="EV149" s="594"/>
      <c r="EW149" s="594"/>
      <c r="EX149" s="594"/>
      <c r="EY149" s="594"/>
      <c r="EZ149" s="594"/>
      <c r="FA149" s="595"/>
      <c r="FB149" s="593"/>
      <c r="FC149" s="594"/>
      <c r="FD149" s="594"/>
      <c r="FE149" s="594"/>
      <c r="FF149" s="594"/>
      <c r="FG149" s="594"/>
      <c r="FH149" s="594"/>
      <c r="FI149" s="594"/>
      <c r="FJ149" s="594"/>
      <c r="FK149" s="597"/>
    </row>
    <row r="150" spans="1:167" s="45" customFormat="1" ht="21" customHeight="1" thickTop="1" thickBot="1">
      <c r="A150" s="600" t="s">
        <v>128</v>
      </c>
      <c r="B150" s="601"/>
      <c r="C150" s="601"/>
      <c r="D150" s="601"/>
      <c r="E150" s="601"/>
      <c r="F150" s="601"/>
      <c r="G150" s="601"/>
      <c r="H150" s="601"/>
      <c r="I150" s="601"/>
      <c r="J150" s="601"/>
      <c r="K150" s="601"/>
      <c r="L150" s="46"/>
      <c r="M150" s="602">
        <v>130213000</v>
      </c>
      <c r="N150" s="603"/>
      <c r="O150" s="603"/>
      <c r="P150" s="603"/>
      <c r="Q150" s="603"/>
      <c r="R150" s="603"/>
      <c r="S150" s="603"/>
      <c r="T150" s="603"/>
      <c r="U150" s="603"/>
      <c r="V150" s="603"/>
      <c r="W150" s="604"/>
      <c r="X150" s="588">
        <f>SUM(X148:AH149)</f>
        <v>0</v>
      </c>
      <c r="Y150" s="588"/>
      <c r="Z150" s="588"/>
      <c r="AA150" s="588"/>
      <c r="AB150" s="588"/>
      <c r="AC150" s="588"/>
      <c r="AD150" s="588"/>
      <c r="AE150" s="588"/>
      <c r="AF150" s="588"/>
      <c r="AG150" s="588"/>
      <c r="AH150" s="589"/>
      <c r="AI150" s="585"/>
      <c r="AJ150" s="586"/>
      <c r="AK150" s="586"/>
      <c r="AL150" s="586"/>
      <c r="AM150" s="586"/>
      <c r="AN150" s="586"/>
      <c r="AO150" s="586"/>
      <c r="AP150" s="586"/>
      <c r="AQ150" s="586"/>
      <c r="AR150" s="587"/>
      <c r="AS150" s="585"/>
      <c r="AT150" s="586"/>
      <c r="AU150" s="586"/>
      <c r="AV150" s="586"/>
      <c r="AW150" s="586"/>
      <c r="AX150" s="586"/>
      <c r="AY150" s="586"/>
      <c r="AZ150" s="586"/>
      <c r="BA150" s="586"/>
      <c r="BB150" s="587"/>
      <c r="BC150" s="598">
        <f>SUM(BC148:BO149)</f>
        <v>15498152.24</v>
      </c>
      <c r="BD150" s="588"/>
      <c r="BE150" s="588"/>
      <c r="BF150" s="588"/>
      <c r="BG150" s="588"/>
      <c r="BH150" s="588"/>
      <c r="BI150" s="588"/>
      <c r="BJ150" s="588"/>
      <c r="BK150" s="588"/>
      <c r="BL150" s="588"/>
      <c r="BM150" s="588"/>
      <c r="BN150" s="588"/>
      <c r="BO150" s="589"/>
      <c r="BP150" s="598">
        <f>SUM(BP148:CB149)</f>
        <v>15493253.6</v>
      </c>
      <c r="BQ150" s="588"/>
      <c r="BR150" s="588"/>
      <c r="BS150" s="588"/>
      <c r="BT150" s="588"/>
      <c r="BU150" s="588"/>
      <c r="BV150" s="588"/>
      <c r="BW150" s="588"/>
      <c r="BX150" s="588"/>
      <c r="BY150" s="588"/>
      <c r="BZ150" s="588"/>
      <c r="CA150" s="588"/>
      <c r="CB150" s="589"/>
      <c r="CC150" s="598">
        <f>SUM(CC148:CN149)</f>
        <v>15498152.24</v>
      </c>
      <c r="CD150" s="588"/>
      <c r="CE150" s="588"/>
      <c r="CF150" s="588"/>
      <c r="CG150" s="588"/>
      <c r="CH150" s="588"/>
      <c r="CI150" s="588"/>
      <c r="CJ150" s="588"/>
      <c r="CK150" s="588"/>
      <c r="CL150" s="588"/>
      <c r="CM150" s="588"/>
      <c r="CN150" s="589"/>
      <c r="CO150" s="598">
        <f>SUM(CO148:CZ149)</f>
        <v>978079</v>
      </c>
      <c r="CP150" s="588"/>
      <c r="CQ150" s="588"/>
      <c r="CR150" s="588"/>
      <c r="CS150" s="588"/>
      <c r="CT150" s="588"/>
      <c r="CU150" s="588"/>
      <c r="CV150" s="588"/>
      <c r="CW150" s="588"/>
      <c r="CX150" s="588"/>
      <c r="CY150" s="588"/>
      <c r="CZ150" s="589"/>
      <c r="DA150" s="588">
        <f>SUM(DA148:DK149)</f>
        <v>0</v>
      </c>
      <c r="DB150" s="588"/>
      <c r="DC150" s="588"/>
      <c r="DD150" s="588"/>
      <c r="DE150" s="588"/>
      <c r="DF150" s="588"/>
      <c r="DG150" s="588"/>
      <c r="DH150" s="588"/>
      <c r="DI150" s="588"/>
      <c r="DJ150" s="588"/>
      <c r="DK150" s="589"/>
      <c r="DL150" s="585"/>
      <c r="DM150" s="586"/>
      <c r="DN150" s="586"/>
      <c r="DO150" s="586"/>
      <c r="DP150" s="586"/>
      <c r="DQ150" s="586"/>
      <c r="DR150" s="586"/>
      <c r="DS150" s="586"/>
      <c r="DT150" s="586"/>
      <c r="DU150" s="587"/>
      <c r="DV150" s="585"/>
      <c r="DW150" s="586"/>
      <c r="DX150" s="586"/>
      <c r="DY150" s="586"/>
      <c r="DZ150" s="586"/>
      <c r="EA150" s="586"/>
      <c r="EB150" s="586"/>
      <c r="EC150" s="586"/>
      <c r="ED150" s="586"/>
      <c r="EE150" s="587"/>
      <c r="EF150" s="588"/>
      <c r="EG150" s="588"/>
      <c r="EH150" s="588"/>
      <c r="EI150" s="588"/>
      <c r="EJ150" s="588"/>
      <c r="EK150" s="588"/>
      <c r="EL150" s="588"/>
      <c r="EM150" s="588"/>
      <c r="EN150" s="588"/>
      <c r="EO150" s="588"/>
      <c r="EP150" s="588"/>
      <c r="EQ150" s="589"/>
      <c r="ER150" s="585"/>
      <c r="ES150" s="586"/>
      <c r="ET150" s="586"/>
      <c r="EU150" s="586"/>
      <c r="EV150" s="586"/>
      <c r="EW150" s="586"/>
      <c r="EX150" s="586"/>
      <c r="EY150" s="586"/>
      <c r="EZ150" s="586"/>
      <c r="FA150" s="587"/>
      <c r="FB150" s="585"/>
      <c r="FC150" s="586"/>
      <c r="FD150" s="586"/>
      <c r="FE150" s="586"/>
      <c r="FF150" s="586"/>
      <c r="FG150" s="586"/>
      <c r="FH150" s="586"/>
      <c r="FI150" s="586"/>
      <c r="FJ150" s="586"/>
      <c r="FK150" s="599"/>
    </row>
    <row r="151" spans="1:167" s="45" customFormat="1" ht="14.25" customHeight="1" thickTop="1" thickBot="1">
      <c r="A151" s="605" t="s">
        <v>649</v>
      </c>
      <c r="B151" s="606"/>
      <c r="C151" s="606"/>
      <c r="D151" s="606"/>
      <c r="E151" s="606"/>
      <c r="F151" s="606"/>
      <c r="G151" s="606"/>
      <c r="H151" s="606"/>
      <c r="I151" s="606"/>
      <c r="J151" s="606"/>
      <c r="K151" s="606"/>
      <c r="L151" s="606"/>
      <c r="M151" s="607"/>
      <c r="N151" s="607"/>
      <c r="O151" s="607"/>
      <c r="P151" s="607"/>
      <c r="Q151" s="607"/>
      <c r="R151" s="607"/>
      <c r="S151" s="607"/>
      <c r="T151" s="607"/>
      <c r="U151" s="607"/>
      <c r="V151" s="607"/>
      <c r="W151" s="608"/>
      <c r="X151" s="593">
        <v>0</v>
      </c>
      <c r="Y151" s="594"/>
      <c r="Z151" s="594"/>
      <c r="AA151" s="594"/>
      <c r="AB151" s="594"/>
      <c r="AC151" s="594"/>
      <c r="AD151" s="594"/>
      <c r="AE151" s="594"/>
      <c r="AF151" s="594"/>
      <c r="AG151" s="594"/>
      <c r="AH151" s="595"/>
      <c r="AI151" s="593"/>
      <c r="AJ151" s="594"/>
      <c r="AK151" s="594"/>
      <c r="AL151" s="594"/>
      <c r="AM151" s="594"/>
      <c r="AN151" s="594"/>
      <c r="AO151" s="594"/>
      <c r="AP151" s="594"/>
      <c r="AQ151" s="594"/>
      <c r="AR151" s="595"/>
      <c r="AS151" s="593"/>
      <c r="AT151" s="594"/>
      <c r="AU151" s="594"/>
      <c r="AV151" s="594"/>
      <c r="AW151" s="594"/>
      <c r="AX151" s="594"/>
      <c r="AY151" s="594"/>
      <c r="AZ151" s="594"/>
      <c r="BA151" s="594"/>
      <c r="BB151" s="595"/>
      <c r="BC151" s="677">
        <v>10447121.199999999</v>
      </c>
      <c r="BD151" s="678"/>
      <c r="BE151" s="678"/>
      <c r="BF151" s="678"/>
      <c r="BG151" s="678"/>
      <c r="BH151" s="678"/>
      <c r="BI151" s="678"/>
      <c r="BJ151" s="678"/>
      <c r="BK151" s="678"/>
      <c r="BL151" s="678"/>
      <c r="BM151" s="678"/>
      <c r="BN151" s="678"/>
      <c r="BO151" s="679"/>
      <c r="BP151" s="593">
        <v>10447121.199999999</v>
      </c>
      <c r="BQ151" s="594"/>
      <c r="BR151" s="594"/>
      <c r="BS151" s="594"/>
      <c r="BT151" s="594"/>
      <c r="BU151" s="594"/>
      <c r="BV151" s="594"/>
      <c r="BW151" s="594"/>
      <c r="BX151" s="594"/>
      <c r="BY151" s="594"/>
      <c r="BZ151" s="594"/>
      <c r="CA151" s="594"/>
      <c r="CB151" s="595"/>
      <c r="CC151" s="593">
        <v>10236829.119999999</v>
      </c>
      <c r="CD151" s="594"/>
      <c r="CE151" s="594"/>
      <c r="CF151" s="594"/>
      <c r="CG151" s="594"/>
      <c r="CH151" s="594"/>
      <c r="CI151" s="594"/>
      <c r="CJ151" s="594"/>
      <c r="CK151" s="594"/>
      <c r="CL151" s="594"/>
      <c r="CM151" s="594"/>
      <c r="CN151" s="595"/>
      <c r="CO151" s="593">
        <v>178426.76</v>
      </c>
      <c r="CP151" s="594"/>
      <c r="CQ151" s="594"/>
      <c r="CR151" s="594"/>
      <c r="CS151" s="594"/>
      <c r="CT151" s="594"/>
      <c r="CU151" s="594"/>
      <c r="CV151" s="594"/>
      <c r="CW151" s="594"/>
      <c r="CX151" s="594"/>
      <c r="CY151" s="594"/>
      <c r="CZ151" s="595"/>
      <c r="DA151" s="593">
        <f>X151+BC151-CC151</f>
        <v>210292.08000000007</v>
      </c>
      <c r="DB151" s="594"/>
      <c r="DC151" s="594"/>
      <c r="DD151" s="594"/>
      <c r="DE151" s="594"/>
      <c r="DF151" s="594"/>
      <c r="DG151" s="594"/>
      <c r="DH151" s="594"/>
      <c r="DI151" s="594"/>
      <c r="DJ151" s="594"/>
      <c r="DK151" s="595"/>
      <c r="DL151" s="593"/>
      <c r="DM151" s="594"/>
      <c r="DN151" s="594"/>
      <c r="DO151" s="594"/>
      <c r="DP151" s="594"/>
      <c r="DQ151" s="594"/>
      <c r="DR151" s="594"/>
      <c r="DS151" s="594"/>
      <c r="DT151" s="594"/>
      <c r="DU151" s="595"/>
      <c r="DV151" s="593"/>
      <c r="DW151" s="594"/>
      <c r="DX151" s="594"/>
      <c r="DY151" s="594"/>
      <c r="DZ151" s="594"/>
      <c r="EA151" s="594"/>
      <c r="EB151" s="594"/>
      <c r="EC151" s="594"/>
      <c r="ED151" s="594"/>
      <c r="EE151" s="595"/>
      <c r="EF151" s="593"/>
      <c r="EG151" s="594"/>
      <c r="EH151" s="594"/>
      <c r="EI151" s="594"/>
      <c r="EJ151" s="594"/>
      <c r="EK151" s="594"/>
      <c r="EL151" s="594"/>
      <c r="EM151" s="594"/>
      <c r="EN151" s="594"/>
      <c r="EO151" s="594"/>
      <c r="EP151" s="594"/>
      <c r="EQ151" s="595"/>
      <c r="ER151" s="593"/>
      <c r="ES151" s="594"/>
      <c r="ET151" s="594"/>
      <c r="EU151" s="594"/>
      <c r="EV151" s="594"/>
      <c r="EW151" s="594"/>
      <c r="EX151" s="594"/>
      <c r="EY151" s="594"/>
      <c r="EZ151" s="594"/>
      <c r="FA151" s="595"/>
      <c r="FB151" s="593"/>
      <c r="FC151" s="594"/>
      <c r="FD151" s="594"/>
      <c r="FE151" s="594"/>
      <c r="FF151" s="594"/>
      <c r="FG151" s="594"/>
      <c r="FH151" s="594"/>
      <c r="FI151" s="594"/>
      <c r="FJ151" s="594"/>
      <c r="FK151" s="597"/>
    </row>
    <row r="152" spans="1:167" s="45" customFormat="1" ht="21" customHeight="1" thickTop="1" thickBot="1">
      <c r="A152" s="600" t="s">
        <v>128</v>
      </c>
      <c r="B152" s="601"/>
      <c r="C152" s="601"/>
      <c r="D152" s="601"/>
      <c r="E152" s="601"/>
      <c r="F152" s="601"/>
      <c r="G152" s="601"/>
      <c r="H152" s="601"/>
      <c r="I152" s="601"/>
      <c r="J152" s="601"/>
      <c r="K152" s="601"/>
      <c r="L152" s="46"/>
      <c r="M152" s="602">
        <v>130221000</v>
      </c>
      <c r="N152" s="603"/>
      <c r="O152" s="603"/>
      <c r="P152" s="603"/>
      <c r="Q152" s="603"/>
      <c r="R152" s="603"/>
      <c r="S152" s="603"/>
      <c r="T152" s="603"/>
      <c r="U152" s="603"/>
      <c r="V152" s="603"/>
      <c r="W152" s="604"/>
      <c r="X152" s="588">
        <f>X150</f>
        <v>0</v>
      </c>
      <c r="Y152" s="588"/>
      <c r="Z152" s="588"/>
      <c r="AA152" s="588"/>
      <c r="AB152" s="588"/>
      <c r="AC152" s="588"/>
      <c r="AD152" s="588"/>
      <c r="AE152" s="588"/>
      <c r="AF152" s="588"/>
      <c r="AG152" s="588"/>
      <c r="AH152" s="589"/>
      <c r="AI152" s="598"/>
      <c r="AJ152" s="588"/>
      <c r="AK152" s="588"/>
      <c r="AL152" s="588"/>
      <c r="AM152" s="588"/>
      <c r="AN152" s="588"/>
      <c r="AO152" s="588"/>
      <c r="AP152" s="588"/>
      <c r="AQ152" s="588"/>
      <c r="AR152" s="589"/>
      <c r="AS152" s="598"/>
      <c r="AT152" s="588"/>
      <c r="AU152" s="588"/>
      <c r="AV152" s="588"/>
      <c r="AW152" s="588"/>
      <c r="AX152" s="588"/>
      <c r="AY152" s="588"/>
      <c r="AZ152" s="588"/>
      <c r="BA152" s="588"/>
      <c r="BB152" s="589"/>
      <c r="BC152" s="598">
        <f>BC151</f>
        <v>10447121.199999999</v>
      </c>
      <c r="BD152" s="588"/>
      <c r="BE152" s="588"/>
      <c r="BF152" s="588"/>
      <c r="BG152" s="588"/>
      <c r="BH152" s="588"/>
      <c r="BI152" s="588"/>
      <c r="BJ152" s="588"/>
      <c r="BK152" s="588"/>
      <c r="BL152" s="588"/>
      <c r="BM152" s="588"/>
      <c r="BN152" s="588"/>
      <c r="BO152" s="589"/>
      <c r="BP152" s="598">
        <f>BP151</f>
        <v>10447121.199999999</v>
      </c>
      <c r="BQ152" s="588"/>
      <c r="BR152" s="588"/>
      <c r="BS152" s="588"/>
      <c r="BT152" s="588"/>
      <c r="BU152" s="588"/>
      <c r="BV152" s="588"/>
      <c r="BW152" s="588"/>
      <c r="BX152" s="588"/>
      <c r="BY152" s="588"/>
      <c r="BZ152" s="588"/>
      <c r="CA152" s="588"/>
      <c r="CB152" s="589"/>
      <c r="CC152" s="598">
        <f>CC151</f>
        <v>10236829.119999999</v>
      </c>
      <c r="CD152" s="588"/>
      <c r="CE152" s="588"/>
      <c r="CF152" s="588"/>
      <c r="CG152" s="588"/>
      <c r="CH152" s="588"/>
      <c r="CI152" s="588"/>
      <c r="CJ152" s="588"/>
      <c r="CK152" s="588"/>
      <c r="CL152" s="588"/>
      <c r="CM152" s="588"/>
      <c r="CN152" s="589"/>
      <c r="CO152" s="598">
        <f>CO151</f>
        <v>178426.76</v>
      </c>
      <c r="CP152" s="588"/>
      <c r="CQ152" s="588"/>
      <c r="CR152" s="588"/>
      <c r="CS152" s="588"/>
      <c r="CT152" s="588"/>
      <c r="CU152" s="588"/>
      <c r="CV152" s="588"/>
      <c r="CW152" s="588"/>
      <c r="CX152" s="588"/>
      <c r="CY152" s="588"/>
      <c r="CZ152" s="589"/>
      <c r="DA152" s="588">
        <f>DA151</f>
        <v>210292.08000000007</v>
      </c>
      <c r="DB152" s="588"/>
      <c r="DC152" s="588"/>
      <c r="DD152" s="588"/>
      <c r="DE152" s="588"/>
      <c r="DF152" s="588"/>
      <c r="DG152" s="588"/>
      <c r="DH152" s="588"/>
      <c r="DI152" s="588"/>
      <c r="DJ152" s="588"/>
      <c r="DK152" s="589"/>
      <c r="DL152" s="585"/>
      <c r="DM152" s="586"/>
      <c r="DN152" s="586"/>
      <c r="DO152" s="586"/>
      <c r="DP152" s="586"/>
      <c r="DQ152" s="586"/>
      <c r="DR152" s="586"/>
      <c r="DS152" s="586"/>
      <c r="DT152" s="586"/>
      <c r="DU152" s="587"/>
      <c r="DV152" s="585"/>
      <c r="DW152" s="586"/>
      <c r="DX152" s="586"/>
      <c r="DY152" s="586"/>
      <c r="DZ152" s="586"/>
      <c r="EA152" s="586"/>
      <c r="EB152" s="586"/>
      <c r="EC152" s="586"/>
      <c r="ED152" s="586"/>
      <c r="EE152" s="587"/>
      <c r="EF152" s="588"/>
      <c r="EG152" s="588"/>
      <c r="EH152" s="588"/>
      <c r="EI152" s="588"/>
      <c r="EJ152" s="588"/>
      <c r="EK152" s="588"/>
      <c r="EL152" s="588"/>
      <c r="EM152" s="588"/>
      <c r="EN152" s="588"/>
      <c r="EO152" s="588"/>
      <c r="EP152" s="588"/>
      <c r="EQ152" s="589"/>
      <c r="ER152" s="585"/>
      <c r="ES152" s="586"/>
      <c r="ET152" s="586"/>
      <c r="EU152" s="586"/>
      <c r="EV152" s="586"/>
      <c r="EW152" s="586"/>
      <c r="EX152" s="586"/>
      <c r="EY152" s="586"/>
      <c r="EZ152" s="586"/>
      <c r="FA152" s="587"/>
      <c r="FB152" s="585"/>
      <c r="FC152" s="586"/>
      <c r="FD152" s="586"/>
      <c r="FE152" s="586"/>
      <c r="FF152" s="586"/>
      <c r="FG152" s="586"/>
      <c r="FH152" s="586"/>
      <c r="FI152" s="586"/>
      <c r="FJ152" s="586"/>
      <c r="FK152" s="599"/>
    </row>
    <row r="153" spans="1:167" s="45" customFormat="1" ht="14.25" customHeight="1" thickTop="1" thickBot="1">
      <c r="A153" s="605" t="s">
        <v>650</v>
      </c>
      <c r="B153" s="606"/>
      <c r="C153" s="606"/>
      <c r="D153" s="606"/>
      <c r="E153" s="606"/>
      <c r="F153" s="606"/>
      <c r="G153" s="606"/>
      <c r="H153" s="606"/>
      <c r="I153" s="606"/>
      <c r="J153" s="606"/>
      <c r="K153" s="606"/>
      <c r="L153" s="606"/>
      <c r="M153" s="607"/>
      <c r="N153" s="607"/>
      <c r="O153" s="607"/>
      <c r="P153" s="607"/>
      <c r="Q153" s="607"/>
      <c r="R153" s="607"/>
      <c r="S153" s="607"/>
      <c r="T153" s="607"/>
      <c r="U153" s="607"/>
      <c r="V153" s="607"/>
      <c r="W153" s="608"/>
      <c r="X153" s="593">
        <v>0</v>
      </c>
      <c r="Y153" s="594"/>
      <c r="Z153" s="594"/>
      <c r="AA153" s="594"/>
      <c r="AB153" s="594"/>
      <c r="AC153" s="594"/>
      <c r="AD153" s="594"/>
      <c r="AE153" s="594"/>
      <c r="AF153" s="594"/>
      <c r="AG153" s="594"/>
      <c r="AH153" s="595"/>
      <c r="AI153" s="593"/>
      <c r="AJ153" s="594"/>
      <c r="AK153" s="594"/>
      <c r="AL153" s="594"/>
      <c r="AM153" s="594"/>
      <c r="AN153" s="594"/>
      <c r="AO153" s="594"/>
      <c r="AP153" s="594"/>
      <c r="AQ153" s="594"/>
      <c r="AR153" s="595"/>
      <c r="AS153" s="593"/>
      <c r="AT153" s="594"/>
      <c r="AU153" s="594"/>
      <c r="AV153" s="594"/>
      <c r="AW153" s="594"/>
      <c r="AX153" s="594"/>
      <c r="AY153" s="594"/>
      <c r="AZ153" s="594"/>
      <c r="BA153" s="594"/>
      <c r="BB153" s="595"/>
      <c r="BC153" s="677">
        <v>110200</v>
      </c>
      <c r="BD153" s="678"/>
      <c r="BE153" s="678"/>
      <c r="BF153" s="678"/>
      <c r="BG153" s="678"/>
      <c r="BH153" s="678"/>
      <c r="BI153" s="678"/>
      <c r="BJ153" s="678"/>
      <c r="BK153" s="678"/>
      <c r="BL153" s="678"/>
      <c r="BM153" s="678"/>
      <c r="BN153" s="678"/>
      <c r="BO153" s="679"/>
      <c r="BP153" s="593">
        <v>110200</v>
      </c>
      <c r="BQ153" s="594"/>
      <c r="BR153" s="594"/>
      <c r="BS153" s="594"/>
      <c r="BT153" s="594"/>
      <c r="BU153" s="594"/>
      <c r="BV153" s="594"/>
      <c r="BW153" s="594"/>
      <c r="BX153" s="594"/>
      <c r="BY153" s="594"/>
      <c r="BZ153" s="594"/>
      <c r="CA153" s="594"/>
      <c r="CB153" s="595"/>
      <c r="CC153" s="593">
        <v>110200</v>
      </c>
      <c r="CD153" s="594"/>
      <c r="CE153" s="594"/>
      <c r="CF153" s="594"/>
      <c r="CG153" s="594"/>
      <c r="CH153" s="594"/>
      <c r="CI153" s="594"/>
      <c r="CJ153" s="594"/>
      <c r="CK153" s="594"/>
      <c r="CL153" s="594"/>
      <c r="CM153" s="594"/>
      <c r="CN153" s="595"/>
      <c r="CO153" s="593">
        <v>0</v>
      </c>
      <c r="CP153" s="594"/>
      <c r="CQ153" s="594"/>
      <c r="CR153" s="594"/>
      <c r="CS153" s="594"/>
      <c r="CT153" s="594"/>
      <c r="CU153" s="594"/>
      <c r="CV153" s="594"/>
      <c r="CW153" s="594"/>
      <c r="CX153" s="594"/>
      <c r="CY153" s="594"/>
      <c r="CZ153" s="595"/>
      <c r="DA153" s="593">
        <f>X153+BC153-CC153</f>
        <v>0</v>
      </c>
      <c r="DB153" s="594"/>
      <c r="DC153" s="594"/>
      <c r="DD153" s="594"/>
      <c r="DE153" s="594"/>
      <c r="DF153" s="594"/>
      <c r="DG153" s="594"/>
      <c r="DH153" s="594"/>
      <c r="DI153" s="594"/>
      <c r="DJ153" s="594"/>
      <c r="DK153" s="595"/>
      <c r="DL153" s="593"/>
      <c r="DM153" s="594"/>
      <c r="DN153" s="594"/>
      <c r="DO153" s="594"/>
      <c r="DP153" s="594"/>
      <c r="DQ153" s="594"/>
      <c r="DR153" s="594"/>
      <c r="DS153" s="594"/>
      <c r="DT153" s="594"/>
      <c r="DU153" s="595"/>
      <c r="DV153" s="593"/>
      <c r="DW153" s="594"/>
      <c r="DX153" s="594"/>
      <c r="DY153" s="594"/>
      <c r="DZ153" s="594"/>
      <c r="EA153" s="594"/>
      <c r="EB153" s="594"/>
      <c r="EC153" s="594"/>
      <c r="ED153" s="594"/>
      <c r="EE153" s="595"/>
      <c r="EF153" s="593"/>
      <c r="EG153" s="594"/>
      <c r="EH153" s="594"/>
      <c r="EI153" s="594"/>
      <c r="EJ153" s="594"/>
      <c r="EK153" s="594"/>
      <c r="EL153" s="594"/>
      <c r="EM153" s="594"/>
      <c r="EN153" s="594"/>
      <c r="EO153" s="594"/>
      <c r="EP153" s="594"/>
      <c r="EQ153" s="595"/>
      <c r="ER153" s="593"/>
      <c r="ES153" s="594"/>
      <c r="ET153" s="594"/>
      <c r="EU153" s="594"/>
      <c r="EV153" s="594"/>
      <c r="EW153" s="594"/>
      <c r="EX153" s="594"/>
      <c r="EY153" s="594"/>
      <c r="EZ153" s="594"/>
      <c r="FA153" s="595"/>
      <c r="FB153" s="593"/>
      <c r="FC153" s="594"/>
      <c r="FD153" s="594"/>
      <c r="FE153" s="594"/>
      <c r="FF153" s="594"/>
      <c r="FG153" s="594"/>
      <c r="FH153" s="594"/>
      <c r="FI153" s="594"/>
      <c r="FJ153" s="594"/>
      <c r="FK153" s="597"/>
    </row>
    <row r="154" spans="1:167" s="45" customFormat="1" ht="21" customHeight="1" thickTop="1" thickBot="1">
      <c r="A154" s="600" t="s">
        <v>128</v>
      </c>
      <c r="B154" s="601"/>
      <c r="C154" s="601"/>
      <c r="D154" s="601"/>
      <c r="E154" s="601"/>
      <c r="F154" s="601"/>
      <c r="G154" s="601"/>
      <c r="H154" s="601"/>
      <c r="I154" s="601"/>
      <c r="J154" s="601"/>
      <c r="K154" s="601"/>
      <c r="L154" s="46"/>
      <c r="M154" s="602">
        <v>130222000</v>
      </c>
      <c r="N154" s="603"/>
      <c r="O154" s="603"/>
      <c r="P154" s="603"/>
      <c r="Q154" s="603"/>
      <c r="R154" s="603"/>
      <c r="S154" s="603"/>
      <c r="T154" s="603"/>
      <c r="U154" s="603"/>
      <c r="V154" s="603"/>
      <c r="W154" s="604"/>
      <c r="X154" s="588">
        <f>X152</f>
        <v>0</v>
      </c>
      <c r="Y154" s="588"/>
      <c r="Z154" s="588"/>
      <c r="AA154" s="588"/>
      <c r="AB154" s="588"/>
      <c r="AC154" s="588"/>
      <c r="AD154" s="588"/>
      <c r="AE154" s="588"/>
      <c r="AF154" s="588"/>
      <c r="AG154" s="588"/>
      <c r="AH154" s="589"/>
      <c r="AI154" s="598"/>
      <c r="AJ154" s="588"/>
      <c r="AK154" s="588"/>
      <c r="AL154" s="588"/>
      <c r="AM154" s="588"/>
      <c r="AN154" s="588"/>
      <c r="AO154" s="588"/>
      <c r="AP154" s="588"/>
      <c r="AQ154" s="588"/>
      <c r="AR154" s="589"/>
      <c r="AS154" s="598"/>
      <c r="AT154" s="588"/>
      <c r="AU154" s="588"/>
      <c r="AV154" s="588"/>
      <c r="AW154" s="588"/>
      <c r="AX154" s="588"/>
      <c r="AY154" s="588"/>
      <c r="AZ154" s="588"/>
      <c r="BA154" s="588"/>
      <c r="BB154" s="589"/>
      <c r="BC154" s="598">
        <f>BC153</f>
        <v>110200</v>
      </c>
      <c r="BD154" s="588"/>
      <c r="BE154" s="588"/>
      <c r="BF154" s="588"/>
      <c r="BG154" s="588"/>
      <c r="BH154" s="588"/>
      <c r="BI154" s="588"/>
      <c r="BJ154" s="588"/>
      <c r="BK154" s="588"/>
      <c r="BL154" s="588"/>
      <c r="BM154" s="588"/>
      <c r="BN154" s="588"/>
      <c r="BO154" s="589"/>
      <c r="BP154" s="598">
        <f>BP153</f>
        <v>110200</v>
      </c>
      <c r="BQ154" s="588"/>
      <c r="BR154" s="588"/>
      <c r="BS154" s="588"/>
      <c r="BT154" s="588"/>
      <c r="BU154" s="588"/>
      <c r="BV154" s="588"/>
      <c r="BW154" s="588"/>
      <c r="BX154" s="588"/>
      <c r="BY154" s="588"/>
      <c r="BZ154" s="588"/>
      <c r="CA154" s="588"/>
      <c r="CB154" s="589"/>
      <c r="CC154" s="598">
        <f>CC153</f>
        <v>110200</v>
      </c>
      <c r="CD154" s="588"/>
      <c r="CE154" s="588"/>
      <c r="CF154" s="588"/>
      <c r="CG154" s="588"/>
      <c r="CH154" s="588"/>
      <c r="CI154" s="588"/>
      <c r="CJ154" s="588"/>
      <c r="CK154" s="588"/>
      <c r="CL154" s="588"/>
      <c r="CM154" s="588"/>
      <c r="CN154" s="589"/>
      <c r="CO154" s="598">
        <f>CO153</f>
        <v>0</v>
      </c>
      <c r="CP154" s="588"/>
      <c r="CQ154" s="588"/>
      <c r="CR154" s="588"/>
      <c r="CS154" s="588"/>
      <c r="CT154" s="588"/>
      <c r="CU154" s="588"/>
      <c r="CV154" s="588"/>
      <c r="CW154" s="588"/>
      <c r="CX154" s="588"/>
      <c r="CY154" s="588"/>
      <c r="CZ154" s="589"/>
      <c r="DA154" s="588">
        <f>DA153</f>
        <v>0</v>
      </c>
      <c r="DB154" s="588"/>
      <c r="DC154" s="588"/>
      <c r="DD154" s="588"/>
      <c r="DE154" s="588"/>
      <c r="DF154" s="588"/>
      <c r="DG154" s="588"/>
      <c r="DH154" s="588"/>
      <c r="DI154" s="588"/>
      <c r="DJ154" s="588"/>
      <c r="DK154" s="589"/>
      <c r="DL154" s="585"/>
      <c r="DM154" s="586"/>
      <c r="DN154" s="586"/>
      <c r="DO154" s="586"/>
      <c r="DP154" s="586"/>
      <c r="DQ154" s="586"/>
      <c r="DR154" s="586"/>
      <c r="DS154" s="586"/>
      <c r="DT154" s="586"/>
      <c r="DU154" s="587"/>
      <c r="DV154" s="585"/>
      <c r="DW154" s="586"/>
      <c r="DX154" s="586"/>
      <c r="DY154" s="586"/>
      <c r="DZ154" s="586"/>
      <c r="EA154" s="586"/>
      <c r="EB154" s="586"/>
      <c r="EC154" s="586"/>
      <c r="ED154" s="586"/>
      <c r="EE154" s="587"/>
      <c r="EF154" s="588"/>
      <c r="EG154" s="588"/>
      <c r="EH154" s="588"/>
      <c r="EI154" s="588"/>
      <c r="EJ154" s="588"/>
      <c r="EK154" s="588"/>
      <c r="EL154" s="588"/>
      <c r="EM154" s="588"/>
      <c r="EN154" s="588"/>
      <c r="EO154" s="588"/>
      <c r="EP154" s="588"/>
      <c r="EQ154" s="589"/>
      <c r="ER154" s="585"/>
      <c r="ES154" s="586"/>
      <c r="ET154" s="586"/>
      <c r="EU154" s="586"/>
      <c r="EV154" s="586"/>
      <c r="EW154" s="586"/>
      <c r="EX154" s="586"/>
      <c r="EY154" s="586"/>
      <c r="EZ154" s="586"/>
      <c r="FA154" s="587"/>
      <c r="FB154" s="585"/>
      <c r="FC154" s="586"/>
      <c r="FD154" s="586"/>
      <c r="FE154" s="586"/>
      <c r="FF154" s="586"/>
      <c r="FG154" s="586"/>
      <c r="FH154" s="586"/>
      <c r="FI154" s="586"/>
      <c r="FJ154" s="586"/>
      <c r="FK154" s="599"/>
    </row>
    <row r="155" spans="1:167" s="45" customFormat="1" ht="14.25" customHeight="1" thickTop="1">
      <c r="A155" s="590" t="s">
        <v>651</v>
      </c>
      <c r="B155" s="591"/>
      <c r="C155" s="591"/>
      <c r="D155" s="591"/>
      <c r="E155" s="591"/>
      <c r="F155" s="591"/>
      <c r="G155" s="591"/>
      <c r="H155" s="591"/>
      <c r="I155" s="591"/>
      <c r="J155" s="591"/>
      <c r="K155" s="591"/>
      <c r="L155" s="591"/>
      <c r="M155" s="591"/>
      <c r="N155" s="591"/>
      <c r="O155" s="591"/>
      <c r="P155" s="591"/>
      <c r="Q155" s="591"/>
      <c r="R155" s="591"/>
      <c r="S155" s="591"/>
      <c r="T155" s="591"/>
      <c r="U155" s="591"/>
      <c r="V155" s="591"/>
      <c r="W155" s="592"/>
      <c r="X155" s="593">
        <v>11532.48</v>
      </c>
      <c r="Y155" s="594"/>
      <c r="Z155" s="594"/>
      <c r="AA155" s="594"/>
      <c r="AB155" s="594"/>
      <c r="AC155" s="594"/>
      <c r="AD155" s="594"/>
      <c r="AE155" s="594"/>
      <c r="AF155" s="594"/>
      <c r="AG155" s="594"/>
      <c r="AH155" s="595"/>
      <c r="AI155" s="593"/>
      <c r="AJ155" s="594"/>
      <c r="AK155" s="594"/>
      <c r="AL155" s="594"/>
      <c r="AM155" s="594"/>
      <c r="AN155" s="594"/>
      <c r="AO155" s="594"/>
      <c r="AP155" s="594"/>
      <c r="AQ155" s="594"/>
      <c r="AR155" s="595"/>
      <c r="AS155" s="593"/>
      <c r="AT155" s="594"/>
      <c r="AU155" s="594"/>
      <c r="AV155" s="594"/>
      <c r="AW155" s="594"/>
      <c r="AX155" s="594"/>
      <c r="AY155" s="594"/>
      <c r="AZ155" s="594"/>
      <c r="BA155" s="594"/>
      <c r="BB155" s="595"/>
      <c r="BC155" s="593">
        <f>0+BP155</f>
        <v>-11532.48</v>
      </c>
      <c r="BD155" s="594"/>
      <c r="BE155" s="594"/>
      <c r="BF155" s="594"/>
      <c r="BG155" s="594"/>
      <c r="BH155" s="594"/>
      <c r="BI155" s="594"/>
      <c r="BJ155" s="594"/>
      <c r="BK155" s="594"/>
      <c r="BL155" s="594"/>
      <c r="BM155" s="594"/>
      <c r="BN155" s="594"/>
      <c r="BO155" s="595"/>
      <c r="BP155" s="593">
        <v>-11532.48</v>
      </c>
      <c r="BQ155" s="594"/>
      <c r="BR155" s="594"/>
      <c r="BS155" s="594"/>
      <c r="BT155" s="594"/>
      <c r="BU155" s="594"/>
      <c r="BV155" s="594"/>
      <c r="BW155" s="594"/>
      <c r="BX155" s="594"/>
      <c r="BY155" s="594"/>
      <c r="BZ155" s="594"/>
      <c r="CA155" s="594"/>
      <c r="CB155" s="595"/>
      <c r="CC155" s="593">
        <f>0+CO155</f>
        <v>0</v>
      </c>
      <c r="CD155" s="594"/>
      <c r="CE155" s="594"/>
      <c r="CF155" s="594"/>
      <c r="CG155" s="594"/>
      <c r="CH155" s="594"/>
      <c r="CI155" s="594"/>
      <c r="CJ155" s="594"/>
      <c r="CK155" s="594"/>
      <c r="CL155" s="594"/>
      <c r="CM155" s="594"/>
      <c r="CN155" s="595"/>
      <c r="CO155" s="593">
        <v>0</v>
      </c>
      <c r="CP155" s="594"/>
      <c r="CQ155" s="594"/>
      <c r="CR155" s="594"/>
      <c r="CS155" s="594"/>
      <c r="CT155" s="594"/>
      <c r="CU155" s="594"/>
      <c r="CV155" s="594"/>
      <c r="CW155" s="594"/>
      <c r="CX155" s="594"/>
      <c r="CY155" s="594"/>
      <c r="CZ155" s="595"/>
      <c r="DA155" s="593">
        <f>X155+BC155-CC155</f>
        <v>0</v>
      </c>
      <c r="DB155" s="594"/>
      <c r="DC155" s="594"/>
      <c r="DD155" s="594"/>
      <c r="DE155" s="594"/>
      <c r="DF155" s="594"/>
      <c r="DG155" s="594"/>
      <c r="DH155" s="594"/>
      <c r="DI155" s="594"/>
      <c r="DJ155" s="594"/>
      <c r="DK155" s="595"/>
      <c r="DL155" s="593"/>
      <c r="DM155" s="594"/>
      <c r="DN155" s="594"/>
      <c r="DO155" s="594"/>
      <c r="DP155" s="594"/>
      <c r="DQ155" s="594"/>
      <c r="DR155" s="594"/>
      <c r="DS155" s="594"/>
      <c r="DT155" s="594"/>
      <c r="DU155" s="595"/>
      <c r="DV155" s="593"/>
      <c r="DW155" s="594"/>
      <c r="DX155" s="594"/>
      <c r="DY155" s="594"/>
      <c r="DZ155" s="594"/>
      <c r="EA155" s="594"/>
      <c r="EB155" s="594"/>
      <c r="EC155" s="594"/>
      <c r="ED155" s="594"/>
      <c r="EE155" s="595"/>
      <c r="EF155" s="593"/>
      <c r="EG155" s="594"/>
      <c r="EH155" s="594"/>
      <c r="EI155" s="594"/>
      <c r="EJ155" s="594"/>
      <c r="EK155" s="594"/>
      <c r="EL155" s="594"/>
      <c r="EM155" s="594"/>
      <c r="EN155" s="594"/>
      <c r="EO155" s="594"/>
      <c r="EP155" s="594"/>
      <c r="EQ155" s="595"/>
      <c r="ER155" s="593"/>
      <c r="ES155" s="594"/>
      <c r="ET155" s="594"/>
      <c r="EU155" s="594"/>
      <c r="EV155" s="594"/>
      <c r="EW155" s="594"/>
      <c r="EX155" s="594"/>
      <c r="EY155" s="594"/>
      <c r="EZ155" s="594"/>
      <c r="FA155" s="595"/>
      <c r="FB155" s="593"/>
      <c r="FC155" s="594"/>
      <c r="FD155" s="594"/>
      <c r="FE155" s="594"/>
      <c r="FF155" s="594"/>
      <c r="FG155" s="594"/>
      <c r="FH155" s="594"/>
      <c r="FI155" s="594"/>
      <c r="FJ155" s="594"/>
      <c r="FK155" s="597"/>
    </row>
    <row r="156" spans="1:167" s="45" customFormat="1" ht="14.25" customHeight="1" thickBot="1">
      <c r="A156" s="605" t="s">
        <v>652</v>
      </c>
      <c r="B156" s="606"/>
      <c r="C156" s="606"/>
      <c r="D156" s="606"/>
      <c r="E156" s="606"/>
      <c r="F156" s="606"/>
      <c r="G156" s="606"/>
      <c r="H156" s="606"/>
      <c r="I156" s="606"/>
      <c r="J156" s="606"/>
      <c r="K156" s="606"/>
      <c r="L156" s="606"/>
      <c r="M156" s="607"/>
      <c r="N156" s="607"/>
      <c r="O156" s="607"/>
      <c r="P156" s="607"/>
      <c r="Q156" s="607"/>
      <c r="R156" s="607"/>
      <c r="S156" s="607"/>
      <c r="T156" s="607"/>
      <c r="U156" s="607"/>
      <c r="V156" s="607"/>
      <c r="W156" s="608"/>
      <c r="X156" s="593">
        <v>0</v>
      </c>
      <c r="Y156" s="594"/>
      <c r="Z156" s="594"/>
      <c r="AA156" s="594"/>
      <c r="AB156" s="594"/>
      <c r="AC156" s="594"/>
      <c r="AD156" s="594"/>
      <c r="AE156" s="594"/>
      <c r="AF156" s="594"/>
      <c r="AG156" s="594"/>
      <c r="AH156" s="595"/>
      <c r="AI156" s="593"/>
      <c r="AJ156" s="594"/>
      <c r="AK156" s="594"/>
      <c r="AL156" s="594"/>
      <c r="AM156" s="594"/>
      <c r="AN156" s="594"/>
      <c r="AO156" s="594"/>
      <c r="AP156" s="594"/>
      <c r="AQ156" s="594"/>
      <c r="AR156" s="595"/>
      <c r="AS156" s="593"/>
      <c r="AT156" s="594"/>
      <c r="AU156" s="594"/>
      <c r="AV156" s="594"/>
      <c r="AW156" s="594"/>
      <c r="AX156" s="594"/>
      <c r="AY156" s="594"/>
      <c r="AZ156" s="594"/>
      <c r="BA156" s="594"/>
      <c r="BB156" s="595"/>
      <c r="BC156" s="593">
        <v>1710646.82</v>
      </c>
      <c r="BD156" s="594"/>
      <c r="BE156" s="594"/>
      <c r="BF156" s="594"/>
      <c r="BG156" s="594"/>
      <c r="BH156" s="594"/>
      <c r="BI156" s="594"/>
      <c r="BJ156" s="594"/>
      <c r="BK156" s="594"/>
      <c r="BL156" s="594"/>
      <c r="BM156" s="594"/>
      <c r="BN156" s="594"/>
      <c r="BO156" s="595"/>
      <c r="BP156" s="593">
        <v>1710646.82</v>
      </c>
      <c r="BQ156" s="594"/>
      <c r="BR156" s="594"/>
      <c r="BS156" s="594"/>
      <c r="BT156" s="594"/>
      <c r="BU156" s="594"/>
      <c r="BV156" s="594"/>
      <c r="BW156" s="594"/>
      <c r="BX156" s="594"/>
      <c r="BY156" s="594"/>
      <c r="BZ156" s="594"/>
      <c r="CA156" s="594"/>
      <c r="CB156" s="595"/>
      <c r="CC156" s="593">
        <v>1535506.52</v>
      </c>
      <c r="CD156" s="594"/>
      <c r="CE156" s="594"/>
      <c r="CF156" s="594"/>
      <c r="CG156" s="594"/>
      <c r="CH156" s="594"/>
      <c r="CI156" s="594"/>
      <c r="CJ156" s="594"/>
      <c r="CK156" s="594"/>
      <c r="CL156" s="594"/>
      <c r="CM156" s="594"/>
      <c r="CN156" s="595"/>
      <c r="CO156" s="593">
        <v>263021.62</v>
      </c>
      <c r="CP156" s="594"/>
      <c r="CQ156" s="594"/>
      <c r="CR156" s="594"/>
      <c r="CS156" s="594"/>
      <c r="CT156" s="594"/>
      <c r="CU156" s="594"/>
      <c r="CV156" s="594"/>
      <c r="CW156" s="594"/>
      <c r="CX156" s="594"/>
      <c r="CY156" s="594"/>
      <c r="CZ156" s="595"/>
      <c r="DA156" s="593">
        <f>X156+BC156-CC156</f>
        <v>175140.30000000005</v>
      </c>
      <c r="DB156" s="594"/>
      <c r="DC156" s="594"/>
      <c r="DD156" s="594"/>
      <c r="DE156" s="594"/>
      <c r="DF156" s="594"/>
      <c r="DG156" s="594"/>
      <c r="DH156" s="594"/>
      <c r="DI156" s="594"/>
      <c r="DJ156" s="594"/>
      <c r="DK156" s="595"/>
      <c r="DL156" s="593"/>
      <c r="DM156" s="594"/>
      <c r="DN156" s="594"/>
      <c r="DO156" s="594"/>
      <c r="DP156" s="594"/>
      <c r="DQ156" s="594"/>
      <c r="DR156" s="594"/>
      <c r="DS156" s="594"/>
      <c r="DT156" s="594"/>
      <c r="DU156" s="595"/>
      <c r="DV156" s="593"/>
      <c r="DW156" s="594"/>
      <c r="DX156" s="594"/>
      <c r="DY156" s="594"/>
      <c r="DZ156" s="594"/>
      <c r="EA156" s="594"/>
      <c r="EB156" s="594"/>
      <c r="EC156" s="594"/>
      <c r="ED156" s="594"/>
      <c r="EE156" s="595"/>
      <c r="EF156" s="593"/>
      <c r="EG156" s="594"/>
      <c r="EH156" s="594"/>
      <c r="EI156" s="594"/>
      <c r="EJ156" s="594"/>
      <c r="EK156" s="594"/>
      <c r="EL156" s="594"/>
      <c r="EM156" s="594"/>
      <c r="EN156" s="594"/>
      <c r="EO156" s="594"/>
      <c r="EP156" s="594"/>
      <c r="EQ156" s="595"/>
      <c r="ER156" s="593"/>
      <c r="ES156" s="594"/>
      <c r="ET156" s="594"/>
      <c r="EU156" s="594"/>
      <c r="EV156" s="594"/>
      <c r="EW156" s="594"/>
      <c r="EX156" s="594"/>
      <c r="EY156" s="594"/>
      <c r="EZ156" s="594"/>
      <c r="FA156" s="595"/>
      <c r="FB156" s="593"/>
      <c r="FC156" s="594"/>
      <c r="FD156" s="594"/>
      <c r="FE156" s="594"/>
      <c r="FF156" s="594"/>
      <c r="FG156" s="594"/>
      <c r="FH156" s="594"/>
      <c r="FI156" s="594"/>
      <c r="FJ156" s="594"/>
      <c r="FK156" s="597"/>
    </row>
    <row r="157" spans="1:167" s="45" customFormat="1" ht="21" customHeight="1" thickTop="1" thickBot="1">
      <c r="A157" s="600" t="s">
        <v>128</v>
      </c>
      <c r="B157" s="601"/>
      <c r="C157" s="601"/>
      <c r="D157" s="601"/>
      <c r="E157" s="601"/>
      <c r="F157" s="601"/>
      <c r="G157" s="601"/>
      <c r="H157" s="601"/>
      <c r="I157" s="601"/>
      <c r="J157" s="601"/>
      <c r="K157" s="601"/>
      <c r="L157" s="46"/>
      <c r="M157" s="602">
        <v>130223000</v>
      </c>
      <c r="N157" s="603"/>
      <c r="O157" s="603"/>
      <c r="P157" s="603"/>
      <c r="Q157" s="603"/>
      <c r="R157" s="603"/>
      <c r="S157" s="603"/>
      <c r="T157" s="603"/>
      <c r="U157" s="603"/>
      <c r="V157" s="603"/>
      <c r="W157" s="604"/>
      <c r="X157" s="588">
        <f>SUM(X155:AH156)</f>
        <v>11532.48</v>
      </c>
      <c r="Y157" s="588"/>
      <c r="Z157" s="588"/>
      <c r="AA157" s="588"/>
      <c r="AB157" s="588"/>
      <c r="AC157" s="588"/>
      <c r="AD157" s="588"/>
      <c r="AE157" s="588"/>
      <c r="AF157" s="588"/>
      <c r="AG157" s="588"/>
      <c r="AH157" s="589"/>
      <c r="AI157" s="585"/>
      <c r="AJ157" s="586"/>
      <c r="AK157" s="586"/>
      <c r="AL157" s="586"/>
      <c r="AM157" s="586"/>
      <c r="AN157" s="586"/>
      <c r="AO157" s="586"/>
      <c r="AP157" s="586"/>
      <c r="AQ157" s="586"/>
      <c r="AR157" s="587"/>
      <c r="AS157" s="585"/>
      <c r="AT157" s="586"/>
      <c r="AU157" s="586"/>
      <c r="AV157" s="586"/>
      <c r="AW157" s="586"/>
      <c r="AX157" s="586"/>
      <c r="AY157" s="586"/>
      <c r="AZ157" s="586"/>
      <c r="BA157" s="586"/>
      <c r="BB157" s="587"/>
      <c r="BC157" s="598">
        <f>SUM(BC155:BO156)</f>
        <v>1699114.34</v>
      </c>
      <c r="BD157" s="588"/>
      <c r="BE157" s="588"/>
      <c r="BF157" s="588"/>
      <c r="BG157" s="588"/>
      <c r="BH157" s="588"/>
      <c r="BI157" s="588"/>
      <c r="BJ157" s="588"/>
      <c r="BK157" s="588"/>
      <c r="BL157" s="588"/>
      <c r="BM157" s="588"/>
      <c r="BN157" s="588"/>
      <c r="BO157" s="589"/>
      <c r="BP157" s="598">
        <f>SUM(BP155:CB156)</f>
        <v>1699114.34</v>
      </c>
      <c r="BQ157" s="588"/>
      <c r="BR157" s="588"/>
      <c r="BS157" s="588"/>
      <c r="BT157" s="588"/>
      <c r="BU157" s="588"/>
      <c r="BV157" s="588"/>
      <c r="BW157" s="588"/>
      <c r="BX157" s="588"/>
      <c r="BY157" s="588"/>
      <c r="BZ157" s="588"/>
      <c r="CA157" s="588"/>
      <c r="CB157" s="589"/>
      <c r="CC157" s="598">
        <f>SUM(CC155:CN156)</f>
        <v>1535506.52</v>
      </c>
      <c r="CD157" s="588"/>
      <c r="CE157" s="588"/>
      <c r="CF157" s="588"/>
      <c r="CG157" s="588"/>
      <c r="CH157" s="588"/>
      <c r="CI157" s="588"/>
      <c r="CJ157" s="588"/>
      <c r="CK157" s="588"/>
      <c r="CL157" s="588"/>
      <c r="CM157" s="588"/>
      <c r="CN157" s="589"/>
      <c r="CO157" s="598">
        <f>SUM(CO155:CZ156)</f>
        <v>263021.62</v>
      </c>
      <c r="CP157" s="588"/>
      <c r="CQ157" s="588"/>
      <c r="CR157" s="588"/>
      <c r="CS157" s="588"/>
      <c r="CT157" s="588"/>
      <c r="CU157" s="588"/>
      <c r="CV157" s="588"/>
      <c r="CW157" s="588"/>
      <c r="CX157" s="588"/>
      <c r="CY157" s="588"/>
      <c r="CZ157" s="589"/>
      <c r="DA157" s="588">
        <f>SUM(DA155:DK156)</f>
        <v>175140.30000000005</v>
      </c>
      <c r="DB157" s="588"/>
      <c r="DC157" s="588"/>
      <c r="DD157" s="588"/>
      <c r="DE157" s="588"/>
      <c r="DF157" s="588"/>
      <c r="DG157" s="588"/>
      <c r="DH157" s="588"/>
      <c r="DI157" s="588"/>
      <c r="DJ157" s="588"/>
      <c r="DK157" s="589"/>
      <c r="DL157" s="585"/>
      <c r="DM157" s="586"/>
      <c r="DN157" s="586"/>
      <c r="DO157" s="586"/>
      <c r="DP157" s="586"/>
      <c r="DQ157" s="586"/>
      <c r="DR157" s="586"/>
      <c r="DS157" s="586"/>
      <c r="DT157" s="586"/>
      <c r="DU157" s="587"/>
      <c r="DV157" s="585"/>
      <c r="DW157" s="586"/>
      <c r="DX157" s="586"/>
      <c r="DY157" s="586"/>
      <c r="DZ157" s="586"/>
      <c r="EA157" s="586"/>
      <c r="EB157" s="586"/>
      <c r="EC157" s="586"/>
      <c r="ED157" s="586"/>
      <c r="EE157" s="587"/>
      <c r="EF157" s="588"/>
      <c r="EG157" s="588"/>
      <c r="EH157" s="588"/>
      <c r="EI157" s="588"/>
      <c r="EJ157" s="588"/>
      <c r="EK157" s="588"/>
      <c r="EL157" s="588"/>
      <c r="EM157" s="588"/>
      <c r="EN157" s="588"/>
      <c r="EO157" s="588"/>
      <c r="EP157" s="588"/>
      <c r="EQ157" s="589"/>
      <c r="ER157" s="585"/>
      <c r="ES157" s="586"/>
      <c r="ET157" s="586"/>
      <c r="EU157" s="586"/>
      <c r="EV157" s="586"/>
      <c r="EW157" s="586"/>
      <c r="EX157" s="586"/>
      <c r="EY157" s="586"/>
      <c r="EZ157" s="586"/>
      <c r="FA157" s="587"/>
      <c r="FB157" s="585"/>
      <c r="FC157" s="586"/>
      <c r="FD157" s="586"/>
      <c r="FE157" s="586"/>
      <c r="FF157" s="586"/>
      <c r="FG157" s="586"/>
      <c r="FH157" s="586"/>
      <c r="FI157" s="586"/>
      <c r="FJ157" s="586"/>
      <c r="FK157" s="599"/>
    </row>
    <row r="158" spans="1:167" s="45" customFormat="1" ht="14.25" customHeight="1" thickTop="1">
      <c r="A158" s="590" t="s">
        <v>653</v>
      </c>
      <c r="B158" s="591"/>
      <c r="C158" s="591"/>
      <c r="D158" s="591"/>
      <c r="E158" s="591"/>
      <c r="F158" s="591"/>
      <c r="G158" s="591"/>
      <c r="H158" s="591"/>
      <c r="I158" s="591"/>
      <c r="J158" s="591"/>
      <c r="K158" s="591"/>
      <c r="L158" s="591"/>
      <c r="M158" s="591"/>
      <c r="N158" s="591"/>
      <c r="O158" s="591"/>
      <c r="P158" s="591"/>
      <c r="Q158" s="591"/>
      <c r="R158" s="591"/>
      <c r="S158" s="591"/>
      <c r="T158" s="591"/>
      <c r="U158" s="591"/>
      <c r="V158" s="591"/>
      <c r="W158" s="592"/>
      <c r="X158" s="593">
        <v>1785676.41</v>
      </c>
      <c r="Y158" s="594"/>
      <c r="Z158" s="594"/>
      <c r="AA158" s="594"/>
      <c r="AB158" s="594"/>
      <c r="AC158" s="594"/>
      <c r="AD158" s="594"/>
      <c r="AE158" s="594"/>
      <c r="AF158" s="594"/>
      <c r="AG158" s="594"/>
      <c r="AH158" s="595"/>
      <c r="AI158" s="593"/>
      <c r="AJ158" s="594"/>
      <c r="AK158" s="594"/>
      <c r="AL158" s="594"/>
      <c r="AM158" s="594"/>
      <c r="AN158" s="594"/>
      <c r="AO158" s="594"/>
      <c r="AP158" s="594"/>
      <c r="AQ158" s="594"/>
      <c r="AR158" s="595"/>
      <c r="AS158" s="593"/>
      <c r="AT158" s="594"/>
      <c r="AU158" s="594"/>
      <c r="AV158" s="594"/>
      <c r="AW158" s="594"/>
      <c r="AX158" s="594"/>
      <c r="AY158" s="594"/>
      <c r="AZ158" s="594"/>
      <c r="BA158" s="594"/>
      <c r="BB158" s="595"/>
      <c r="BC158" s="593">
        <f>0+BP158</f>
        <v>-1785676.41</v>
      </c>
      <c r="BD158" s="594"/>
      <c r="BE158" s="594"/>
      <c r="BF158" s="594"/>
      <c r="BG158" s="594"/>
      <c r="BH158" s="594"/>
      <c r="BI158" s="594"/>
      <c r="BJ158" s="594"/>
      <c r="BK158" s="594"/>
      <c r="BL158" s="594"/>
      <c r="BM158" s="594"/>
      <c r="BN158" s="594"/>
      <c r="BO158" s="595"/>
      <c r="BP158" s="593">
        <v>-1785676.41</v>
      </c>
      <c r="BQ158" s="594"/>
      <c r="BR158" s="594"/>
      <c r="BS158" s="594"/>
      <c r="BT158" s="594"/>
      <c r="BU158" s="594"/>
      <c r="BV158" s="594"/>
      <c r="BW158" s="594"/>
      <c r="BX158" s="594"/>
      <c r="BY158" s="594"/>
      <c r="BZ158" s="594"/>
      <c r="CA158" s="594"/>
      <c r="CB158" s="595"/>
      <c r="CC158" s="593">
        <f>0+CO158</f>
        <v>0</v>
      </c>
      <c r="CD158" s="594"/>
      <c r="CE158" s="594"/>
      <c r="CF158" s="594"/>
      <c r="CG158" s="594"/>
      <c r="CH158" s="594"/>
      <c r="CI158" s="594"/>
      <c r="CJ158" s="594"/>
      <c r="CK158" s="594"/>
      <c r="CL158" s="594"/>
      <c r="CM158" s="594"/>
      <c r="CN158" s="595"/>
      <c r="CO158" s="593">
        <v>0</v>
      </c>
      <c r="CP158" s="594"/>
      <c r="CQ158" s="594"/>
      <c r="CR158" s="594"/>
      <c r="CS158" s="594"/>
      <c r="CT158" s="594"/>
      <c r="CU158" s="594"/>
      <c r="CV158" s="594"/>
      <c r="CW158" s="594"/>
      <c r="CX158" s="594"/>
      <c r="CY158" s="594"/>
      <c r="CZ158" s="595"/>
      <c r="DA158" s="593">
        <f>X158+BC158-CC158</f>
        <v>0</v>
      </c>
      <c r="DB158" s="594"/>
      <c r="DC158" s="594"/>
      <c r="DD158" s="594"/>
      <c r="DE158" s="594"/>
      <c r="DF158" s="594"/>
      <c r="DG158" s="594"/>
      <c r="DH158" s="594"/>
      <c r="DI158" s="594"/>
      <c r="DJ158" s="594"/>
      <c r="DK158" s="595"/>
      <c r="DL158" s="593"/>
      <c r="DM158" s="594"/>
      <c r="DN158" s="594"/>
      <c r="DO158" s="594"/>
      <c r="DP158" s="594"/>
      <c r="DQ158" s="594"/>
      <c r="DR158" s="594"/>
      <c r="DS158" s="594"/>
      <c r="DT158" s="594"/>
      <c r="DU158" s="595"/>
      <c r="DV158" s="593"/>
      <c r="DW158" s="594"/>
      <c r="DX158" s="594"/>
      <c r="DY158" s="594"/>
      <c r="DZ158" s="594"/>
      <c r="EA158" s="594"/>
      <c r="EB158" s="594"/>
      <c r="EC158" s="594"/>
      <c r="ED158" s="594"/>
      <c r="EE158" s="595"/>
      <c r="EF158" s="593"/>
      <c r="EG158" s="594"/>
      <c r="EH158" s="594"/>
      <c r="EI158" s="594"/>
      <c r="EJ158" s="594"/>
      <c r="EK158" s="594"/>
      <c r="EL158" s="594"/>
      <c r="EM158" s="594"/>
      <c r="EN158" s="594"/>
      <c r="EO158" s="594"/>
      <c r="EP158" s="594"/>
      <c r="EQ158" s="595"/>
      <c r="ER158" s="593"/>
      <c r="ES158" s="594"/>
      <c r="ET158" s="594"/>
      <c r="EU158" s="594"/>
      <c r="EV158" s="594"/>
      <c r="EW158" s="594"/>
      <c r="EX158" s="594"/>
      <c r="EY158" s="594"/>
      <c r="EZ158" s="594"/>
      <c r="FA158" s="595"/>
      <c r="FB158" s="593"/>
      <c r="FC158" s="594"/>
      <c r="FD158" s="594"/>
      <c r="FE158" s="594"/>
      <c r="FF158" s="594"/>
      <c r="FG158" s="594"/>
      <c r="FH158" s="594"/>
      <c r="FI158" s="594"/>
      <c r="FJ158" s="594"/>
      <c r="FK158" s="597"/>
    </row>
    <row r="159" spans="1:167" s="45" customFormat="1" ht="14.25" customHeight="1" thickBot="1">
      <c r="A159" s="605" t="s">
        <v>654</v>
      </c>
      <c r="B159" s="606"/>
      <c r="C159" s="606"/>
      <c r="D159" s="606"/>
      <c r="E159" s="606"/>
      <c r="F159" s="606"/>
      <c r="G159" s="606"/>
      <c r="H159" s="606"/>
      <c r="I159" s="606"/>
      <c r="J159" s="606"/>
      <c r="K159" s="606"/>
      <c r="L159" s="606"/>
      <c r="M159" s="607"/>
      <c r="N159" s="607"/>
      <c r="O159" s="607"/>
      <c r="P159" s="607"/>
      <c r="Q159" s="607"/>
      <c r="R159" s="607"/>
      <c r="S159" s="607"/>
      <c r="T159" s="607"/>
      <c r="U159" s="607"/>
      <c r="V159" s="607"/>
      <c r="W159" s="608"/>
      <c r="X159" s="593">
        <v>0</v>
      </c>
      <c r="Y159" s="594"/>
      <c r="Z159" s="594"/>
      <c r="AA159" s="594"/>
      <c r="AB159" s="594"/>
      <c r="AC159" s="594"/>
      <c r="AD159" s="594"/>
      <c r="AE159" s="594"/>
      <c r="AF159" s="594"/>
      <c r="AG159" s="594"/>
      <c r="AH159" s="595"/>
      <c r="AI159" s="593"/>
      <c r="AJ159" s="594"/>
      <c r="AK159" s="594"/>
      <c r="AL159" s="594"/>
      <c r="AM159" s="594"/>
      <c r="AN159" s="594"/>
      <c r="AO159" s="594"/>
      <c r="AP159" s="594"/>
      <c r="AQ159" s="594"/>
      <c r="AR159" s="595"/>
      <c r="AS159" s="593"/>
      <c r="AT159" s="594"/>
      <c r="AU159" s="594"/>
      <c r="AV159" s="594"/>
      <c r="AW159" s="594"/>
      <c r="AX159" s="594"/>
      <c r="AY159" s="594"/>
      <c r="AZ159" s="594"/>
      <c r="BA159" s="594"/>
      <c r="BB159" s="595"/>
      <c r="BC159" s="593">
        <v>66611119.700000003</v>
      </c>
      <c r="BD159" s="594"/>
      <c r="BE159" s="594"/>
      <c r="BF159" s="594"/>
      <c r="BG159" s="594"/>
      <c r="BH159" s="594"/>
      <c r="BI159" s="594"/>
      <c r="BJ159" s="594"/>
      <c r="BK159" s="594"/>
      <c r="BL159" s="594"/>
      <c r="BM159" s="594"/>
      <c r="BN159" s="594"/>
      <c r="BO159" s="595"/>
      <c r="BP159" s="593">
        <v>66611119.700000003</v>
      </c>
      <c r="BQ159" s="594"/>
      <c r="BR159" s="594"/>
      <c r="BS159" s="594"/>
      <c r="BT159" s="594"/>
      <c r="BU159" s="594"/>
      <c r="BV159" s="594"/>
      <c r="BW159" s="594"/>
      <c r="BX159" s="594"/>
      <c r="BY159" s="594"/>
      <c r="BZ159" s="594"/>
      <c r="CA159" s="594"/>
      <c r="CB159" s="595"/>
      <c r="CC159" s="593">
        <v>65330680.979999997</v>
      </c>
      <c r="CD159" s="594"/>
      <c r="CE159" s="594"/>
      <c r="CF159" s="594"/>
      <c r="CG159" s="594"/>
      <c r="CH159" s="594"/>
      <c r="CI159" s="594"/>
      <c r="CJ159" s="594"/>
      <c r="CK159" s="594"/>
      <c r="CL159" s="594"/>
      <c r="CM159" s="594"/>
      <c r="CN159" s="595"/>
      <c r="CO159" s="593">
        <v>5164060.6100000003</v>
      </c>
      <c r="CP159" s="594"/>
      <c r="CQ159" s="594"/>
      <c r="CR159" s="594"/>
      <c r="CS159" s="594"/>
      <c r="CT159" s="594"/>
      <c r="CU159" s="594"/>
      <c r="CV159" s="594"/>
      <c r="CW159" s="594"/>
      <c r="CX159" s="594"/>
      <c r="CY159" s="594"/>
      <c r="CZ159" s="595"/>
      <c r="DA159" s="593">
        <f>X159+BC159-CC159</f>
        <v>1280438.7200000063</v>
      </c>
      <c r="DB159" s="594"/>
      <c r="DC159" s="594"/>
      <c r="DD159" s="594"/>
      <c r="DE159" s="594"/>
      <c r="DF159" s="594"/>
      <c r="DG159" s="594"/>
      <c r="DH159" s="594"/>
      <c r="DI159" s="594"/>
      <c r="DJ159" s="594"/>
      <c r="DK159" s="595"/>
      <c r="DL159" s="593"/>
      <c r="DM159" s="594"/>
      <c r="DN159" s="594"/>
      <c r="DO159" s="594"/>
      <c r="DP159" s="594"/>
      <c r="DQ159" s="594"/>
      <c r="DR159" s="594"/>
      <c r="DS159" s="594"/>
      <c r="DT159" s="594"/>
      <c r="DU159" s="595"/>
      <c r="DV159" s="593"/>
      <c r="DW159" s="594"/>
      <c r="DX159" s="594"/>
      <c r="DY159" s="594"/>
      <c r="DZ159" s="594"/>
      <c r="EA159" s="594"/>
      <c r="EB159" s="594"/>
      <c r="EC159" s="594"/>
      <c r="ED159" s="594"/>
      <c r="EE159" s="595"/>
      <c r="EF159" s="593"/>
      <c r="EG159" s="594"/>
      <c r="EH159" s="594"/>
      <c r="EI159" s="594"/>
      <c r="EJ159" s="594"/>
      <c r="EK159" s="594"/>
      <c r="EL159" s="594"/>
      <c r="EM159" s="594"/>
      <c r="EN159" s="594"/>
      <c r="EO159" s="594"/>
      <c r="EP159" s="594"/>
      <c r="EQ159" s="595"/>
      <c r="ER159" s="593"/>
      <c r="ES159" s="594"/>
      <c r="ET159" s="594"/>
      <c r="EU159" s="594"/>
      <c r="EV159" s="594"/>
      <c r="EW159" s="594"/>
      <c r="EX159" s="594"/>
      <c r="EY159" s="594"/>
      <c r="EZ159" s="594"/>
      <c r="FA159" s="595"/>
      <c r="FB159" s="593"/>
      <c r="FC159" s="594"/>
      <c r="FD159" s="594"/>
      <c r="FE159" s="594"/>
      <c r="FF159" s="594"/>
      <c r="FG159" s="594"/>
      <c r="FH159" s="594"/>
      <c r="FI159" s="594"/>
      <c r="FJ159" s="594"/>
      <c r="FK159" s="597"/>
    </row>
    <row r="160" spans="1:167" s="45" customFormat="1" ht="21" customHeight="1" thickTop="1" thickBot="1">
      <c r="A160" s="600" t="s">
        <v>128</v>
      </c>
      <c r="B160" s="601"/>
      <c r="C160" s="601"/>
      <c r="D160" s="601"/>
      <c r="E160" s="601"/>
      <c r="F160" s="601"/>
      <c r="G160" s="601"/>
      <c r="H160" s="601"/>
      <c r="I160" s="601"/>
      <c r="J160" s="601"/>
      <c r="K160" s="601"/>
      <c r="L160" s="46"/>
      <c r="M160" s="602">
        <v>130224000</v>
      </c>
      <c r="N160" s="603"/>
      <c r="O160" s="603"/>
      <c r="P160" s="603"/>
      <c r="Q160" s="603"/>
      <c r="R160" s="603"/>
      <c r="S160" s="603"/>
      <c r="T160" s="603"/>
      <c r="U160" s="603"/>
      <c r="V160" s="603"/>
      <c r="W160" s="604"/>
      <c r="X160" s="588">
        <f>SUM(X158:AH159)</f>
        <v>1785676.41</v>
      </c>
      <c r="Y160" s="588"/>
      <c r="Z160" s="588"/>
      <c r="AA160" s="588"/>
      <c r="AB160" s="588"/>
      <c r="AC160" s="588"/>
      <c r="AD160" s="588"/>
      <c r="AE160" s="588"/>
      <c r="AF160" s="588"/>
      <c r="AG160" s="588"/>
      <c r="AH160" s="589"/>
      <c r="AI160" s="585"/>
      <c r="AJ160" s="586"/>
      <c r="AK160" s="586"/>
      <c r="AL160" s="586"/>
      <c r="AM160" s="586"/>
      <c r="AN160" s="586"/>
      <c r="AO160" s="586"/>
      <c r="AP160" s="586"/>
      <c r="AQ160" s="586"/>
      <c r="AR160" s="587"/>
      <c r="AS160" s="585"/>
      <c r="AT160" s="586"/>
      <c r="AU160" s="586"/>
      <c r="AV160" s="586"/>
      <c r="AW160" s="586"/>
      <c r="AX160" s="586"/>
      <c r="AY160" s="586"/>
      <c r="AZ160" s="586"/>
      <c r="BA160" s="586"/>
      <c r="BB160" s="587"/>
      <c r="BC160" s="598">
        <f>SUM(BC158:BO159)</f>
        <v>64825443.290000007</v>
      </c>
      <c r="BD160" s="588"/>
      <c r="BE160" s="588"/>
      <c r="BF160" s="588"/>
      <c r="BG160" s="588"/>
      <c r="BH160" s="588"/>
      <c r="BI160" s="588"/>
      <c r="BJ160" s="588"/>
      <c r="BK160" s="588"/>
      <c r="BL160" s="588"/>
      <c r="BM160" s="588"/>
      <c r="BN160" s="588"/>
      <c r="BO160" s="589"/>
      <c r="BP160" s="598">
        <f>SUM(BP158:CB159)</f>
        <v>64825443.290000007</v>
      </c>
      <c r="BQ160" s="588"/>
      <c r="BR160" s="588"/>
      <c r="BS160" s="588"/>
      <c r="BT160" s="588"/>
      <c r="BU160" s="588"/>
      <c r="BV160" s="588"/>
      <c r="BW160" s="588"/>
      <c r="BX160" s="588"/>
      <c r="BY160" s="588"/>
      <c r="BZ160" s="588"/>
      <c r="CA160" s="588"/>
      <c r="CB160" s="589"/>
      <c r="CC160" s="598">
        <f>SUM(CC158:CN159)</f>
        <v>65330680.979999997</v>
      </c>
      <c r="CD160" s="588"/>
      <c r="CE160" s="588"/>
      <c r="CF160" s="588"/>
      <c r="CG160" s="588"/>
      <c r="CH160" s="588"/>
      <c r="CI160" s="588"/>
      <c r="CJ160" s="588"/>
      <c r="CK160" s="588"/>
      <c r="CL160" s="588"/>
      <c r="CM160" s="588"/>
      <c r="CN160" s="589"/>
      <c r="CO160" s="598">
        <f>SUM(CO158:CZ159)</f>
        <v>5164060.6100000003</v>
      </c>
      <c r="CP160" s="588"/>
      <c r="CQ160" s="588"/>
      <c r="CR160" s="588"/>
      <c r="CS160" s="588"/>
      <c r="CT160" s="588"/>
      <c r="CU160" s="588"/>
      <c r="CV160" s="588"/>
      <c r="CW160" s="588"/>
      <c r="CX160" s="588"/>
      <c r="CY160" s="588"/>
      <c r="CZ160" s="589"/>
      <c r="DA160" s="588">
        <f>SUM(DA158:DK159)</f>
        <v>1280438.7200000063</v>
      </c>
      <c r="DB160" s="588"/>
      <c r="DC160" s="588"/>
      <c r="DD160" s="588"/>
      <c r="DE160" s="588"/>
      <c r="DF160" s="588"/>
      <c r="DG160" s="588"/>
      <c r="DH160" s="588"/>
      <c r="DI160" s="588"/>
      <c r="DJ160" s="588"/>
      <c r="DK160" s="589"/>
      <c r="DL160" s="585"/>
      <c r="DM160" s="586"/>
      <c r="DN160" s="586"/>
      <c r="DO160" s="586"/>
      <c r="DP160" s="586"/>
      <c r="DQ160" s="586"/>
      <c r="DR160" s="586"/>
      <c r="DS160" s="586"/>
      <c r="DT160" s="586"/>
      <c r="DU160" s="587"/>
      <c r="DV160" s="585"/>
      <c r="DW160" s="586"/>
      <c r="DX160" s="586"/>
      <c r="DY160" s="586"/>
      <c r="DZ160" s="586"/>
      <c r="EA160" s="586"/>
      <c r="EB160" s="586"/>
      <c r="EC160" s="586"/>
      <c r="ED160" s="586"/>
      <c r="EE160" s="587"/>
      <c r="EF160" s="588"/>
      <c r="EG160" s="588"/>
      <c r="EH160" s="588"/>
      <c r="EI160" s="588"/>
      <c r="EJ160" s="588"/>
      <c r="EK160" s="588"/>
      <c r="EL160" s="588"/>
      <c r="EM160" s="588"/>
      <c r="EN160" s="588"/>
      <c r="EO160" s="588"/>
      <c r="EP160" s="588"/>
      <c r="EQ160" s="589"/>
      <c r="ER160" s="585"/>
      <c r="ES160" s="586"/>
      <c r="ET160" s="586"/>
      <c r="EU160" s="586"/>
      <c r="EV160" s="586"/>
      <c r="EW160" s="586"/>
      <c r="EX160" s="586"/>
      <c r="EY160" s="586"/>
      <c r="EZ160" s="586"/>
      <c r="FA160" s="587"/>
      <c r="FB160" s="585"/>
      <c r="FC160" s="586"/>
      <c r="FD160" s="586"/>
      <c r="FE160" s="586"/>
      <c r="FF160" s="586"/>
      <c r="FG160" s="586"/>
      <c r="FH160" s="586"/>
      <c r="FI160" s="586"/>
      <c r="FJ160" s="586"/>
      <c r="FK160" s="599"/>
    </row>
    <row r="161" spans="1:167" s="45" customFormat="1" ht="14.25" customHeight="1" thickTop="1" thickBot="1">
      <c r="A161" s="605" t="s">
        <v>655</v>
      </c>
      <c r="B161" s="606"/>
      <c r="C161" s="606"/>
      <c r="D161" s="606"/>
      <c r="E161" s="606"/>
      <c r="F161" s="606"/>
      <c r="G161" s="606"/>
      <c r="H161" s="606"/>
      <c r="I161" s="606"/>
      <c r="J161" s="606"/>
      <c r="K161" s="606"/>
      <c r="L161" s="606"/>
      <c r="M161" s="607"/>
      <c r="N161" s="607"/>
      <c r="O161" s="607"/>
      <c r="P161" s="607"/>
      <c r="Q161" s="607"/>
      <c r="R161" s="607"/>
      <c r="S161" s="607"/>
      <c r="T161" s="607"/>
      <c r="U161" s="607"/>
      <c r="V161" s="607"/>
      <c r="W161" s="608"/>
      <c r="X161" s="593">
        <v>0</v>
      </c>
      <c r="Y161" s="594"/>
      <c r="Z161" s="594"/>
      <c r="AA161" s="594"/>
      <c r="AB161" s="594"/>
      <c r="AC161" s="594"/>
      <c r="AD161" s="594"/>
      <c r="AE161" s="594"/>
      <c r="AF161" s="594"/>
      <c r="AG161" s="594"/>
      <c r="AH161" s="595"/>
      <c r="AI161" s="593"/>
      <c r="AJ161" s="594"/>
      <c r="AK161" s="594"/>
      <c r="AL161" s="594"/>
      <c r="AM161" s="594"/>
      <c r="AN161" s="594"/>
      <c r="AO161" s="594"/>
      <c r="AP161" s="594"/>
      <c r="AQ161" s="594"/>
      <c r="AR161" s="595"/>
      <c r="AS161" s="593"/>
      <c r="AT161" s="594"/>
      <c r="AU161" s="594"/>
      <c r="AV161" s="594"/>
      <c r="AW161" s="594"/>
      <c r="AX161" s="594"/>
      <c r="AY161" s="594"/>
      <c r="AZ161" s="594"/>
      <c r="BA161" s="594"/>
      <c r="BB161" s="595"/>
      <c r="BC161" s="593">
        <v>3438641.22</v>
      </c>
      <c r="BD161" s="594"/>
      <c r="BE161" s="594"/>
      <c r="BF161" s="594"/>
      <c r="BG161" s="594"/>
      <c r="BH161" s="594"/>
      <c r="BI161" s="594"/>
      <c r="BJ161" s="594"/>
      <c r="BK161" s="594"/>
      <c r="BL161" s="594"/>
      <c r="BM161" s="594"/>
      <c r="BN161" s="594"/>
      <c r="BO161" s="595"/>
      <c r="BP161" s="593">
        <v>3437250.05</v>
      </c>
      <c r="BQ161" s="594"/>
      <c r="BR161" s="594"/>
      <c r="BS161" s="594"/>
      <c r="BT161" s="594"/>
      <c r="BU161" s="594"/>
      <c r="BV161" s="594"/>
      <c r="BW161" s="594"/>
      <c r="BX161" s="594"/>
      <c r="BY161" s="594"/>
      <c r="BZ161" s="594"/>
      <c r="CA161" s="594"/>
      <c r="CB161" s="595"/>
      <c r="CC161" s="593">
        <v>3351831.48</v>
      </c>
      <c r="CD161" s="594"/>
      <c r="CE161" s="594"/>
      <c r="CF161" s="594"/>
      <c r="CG161" s="594"/>
      <c r="CH161" s="594"/>
      <c r="CI161" s="594"/>
      <c r="CJ161" s="594"/>
      <c r="CK161" s="594"/>
      <c r="CL161" s="594"/>
      <c r="CM161" s="594"/>
      <c r="CN161" s="595"/>
      <c r="CO161" s="593">
        <v>172638</v>
      </c>
      <c r="CP161" s="594"/>
      <c r="CQ161" s="594"/>
      <c r="CR161" s="594"/>
      <c r="CS161" s="594"/>
      <c r="CT161" s="594"/>
      <c r="CU161" s="594"/>
      <c r="CV161" s="594"/>
      <c r="CW161" s="594"/>
      <c r="CX161" s="594"/>
      <c r="CY161" s="594"/>
      <c r="CZ161" s="595"/>
      <c r="DA161" s="593">
        <f>X161++BC161-CC161</f>
        <v>86809.740000000224</v>
      </c>
      <c r="DB161" s="594"/>
      <c r="DC161" s="594"/>
      <c r="DD161" s="594"/>
      <c r="DE161" s="594"/>
      <c r="DF161" s="594"/>
      <c r="DG161" s="594"/>
      <c r="DH161" s="594"/>
      <c r="DI161" s="594"/>
      <c r="DJ161" s="594"/>
      <c r="DK161" s="595"/>
      <c r="DL161" s="593"/>
      <c r="DM161" s="594"/>
      <c r="DN161" s="594"/>
      <c r="DO161" s="594"/>
      <c r="DP161" s="594"/>
      <c r="DQ161" s="594"/>
      <c r="DR161" s="594"/>
      <c r="DS161" s="594"/>
      <c r="DT161" s="594"/>
      <c r="DU161" s="595"/>
      <c r="DV161" s="593"/>
      <c r="DW161" s="594"/>
      <c r="DX161" s="594"/>
      <c r="DY161" s="594"/>
      <c r="DZ161" s="594"/>
      <c r="EA161" s="594"/>
      <c r="EB161" s="594"/>
      <c r="EC161" s="594"/>
      <c r="ED161" s="594"/>
      <c r="EE161" s="595"/>
      <c r="EF161" s="593"/>
      <c r="EG161" s="594"/>
      <c r="EH161" s="594"/>
      <c r="EI161" s="594"/>
      <c r="EJ161" s="594"/>
      <c r="EK161" s="594"/>
      <c r="EL161" s="594"/>
      <c r="EM161" s="594"/>
      <c r="EN161" s="594"/>
      <c r="EO161" s="594"/>
      <c r="EP161" s="594"/>
      <c r="EQ161" s="595"/>
      <c r="ER161" s="593"/>
      <c r="ES161" s="594"/>
      <c r="ET161" s="594"/>
      <c r="EU161" s="594"/>
      <c r="EV161" s="594"/>
      <c r="EW161" s="594"/>
      <c r="EX161" s="594"/>
      <c r="EY161" s="594"/>
      <c r="EZ161" s="594"/>
      <c r="FA161" s="595"/>
      <c r="FB161" s="593"/>
      <c r="FC161" s="594"/>
      <c r="FD161" s="594"/>
      <c r="FE161" s="594"/>
      <c r="FF161" s="594"/>
      <c r="FG161" s="594"/>
      <c r="FH161" s="594"/>
      <c r="FI161" s="594"/>
      <c r="FJ161" s="594"/>
      <c r="FK161" s="597"/>
    </row>
    <row r="162" spans="1:167" s="45" customFormat="1" ht="21" customHeight="1" thickTop="1" thickBot="1">
      <c r="A162" s="600" t="s">
        <v>128</v>
      </c>
      <c r="B162" s="601"/>
      <c r="C162" s="601"/>
      <c r="D162" s="601"/>
      <c r="E162" s="601"/>
      <c r="F162" s="601"/>
      <c r="G162" s="601"/>
      <c r="H162" s="601"/>
      <c r="I162" s="601"/>
      <c r="J162" s="601"/>
      <c r="K162" s="601"/>
      <c r="L162" s="46"/>
      <c r="M162" s="602">
        <v>130225000</v>
      </c>
      <c r="N162" s="603"/>
      <c r="O162" s="603"/>
      <c r="P162" s="603"/>
      <c r="Q162" s="603"/>
      <c r="R162" s="603"/>
      <c r="S162" s="603"/>
      <c r="T162" s="603"/>
      <c r="U162" s="603"/>
      <c r="V162" s="603"/>
      <c r="W162" s="604"/>
      <c r="X162" s="588">
        <f>SUM(X161:AH161)</f>
        <v>0</v>
      </c>
      <c r="Y162" s="588"/>
      <c r="Z162" s="588"/>
      <c r="AA162" s="588"/>
      <c r="AB162" s="588"/>
      <c r="AC162" s="588"/>
      <c r="AD162" s="588"/>
      <c r="AE162" s="588"/>
      <c r="AF162" s="588"/>
      <c r="AG162" s="588"/>
      <c r="AH162" s="589"/>
      <c r="AI162" s="585"/>
      <c r="AJ162" s="586"/>
      <c r="AK162" s="586"/>
      <c r="AL162" s="586"/>
      <c r="AM162" s="586"/>
      <c r="AN162" s="586"/>
      <c r="AO162" s="586"/>
      <c r="AP162" s="586"/>
      <c r="AQ162" s="586"/>
      <c r="AR162" s="587"/>
      <c r="AS162" s="585"/>
      <c r="AT162" s="586"/>
      <c r="AU162" s="586"/>
      <c r="AV162" s="586"/>
      <c r="AW162" s="586"/>
      <c r="AX162" s="586"/>
      <c r="AY162" s="586"/>
      <c r="AZ162" s="586"/>
      <c r="BA162" s="586"/>
      <c r="BB162" s="587"/>
      <c r="BC162" s="598">
        <f>BC161</f>
        <v>3438641.22</v>
      </c>
      <c r="BD162" s="588"/>
      <c r="BE162" s="588"/>
      <c r="BF162" s="588"/>
      <c r="BG162" s="588"/>
      <c r="BH162" s="588"/>
      <c r="BI162" s="588"/>
      <c r="BJ162" s="588"/>
      <c r="BK162" s="588"/>
      <c r="BL162" s="588"/>
      <c r="BM162" s="588"/>
      <c r="BN162" s="588"/>
      <c r="BO162" s="589"/>
      <c r="BP162" s="598">
        <f>BP161</f>
        <v>3437250.05</v>
      </c>
      <c r="BQ162" s="588"/>
      <c r="BR162" s="588"/>
      <c r="BS162" s="588"/>
      <c r="BT162" s="588"/>
      <c r="BU162" s="588"/>
      <c r="BV162" s="588"/>
      <c r="BW162" s="588"/>
      <c r="BX162" s="588"/>
      <c r="BY162" s="588"/>
      <c r="BZ162" s="588"/>
      <c r="CA162" s="588"/>
      <c r="CB162" s="589"/>
      <c r="CC162" s="598">
        <f>CC161</f>
        <v>3351831.48</v>
      </c>
      <c r="CD162" s="588"/>
      <c r="CE162" s="588"/>
      <c r="CF162" s="588"/>
      <c r="CG162" s="588"/>
      <c r="CH162" s="588"/>
      <c r="CI162" s="588"/>
      <c r="CJ162" s="588"/>
      <c r="CK162" s="588"/>
      <c r="CL162" s="588"/>
      <c r="CM162" s="588"/>
      <c r="CN162" s="589"/>
      <c r="CO162" s="598">
        <f>CO161</f>
        <v>172638</v>
      </c>
      <c r="CP162" s="588"/>
      <c r="CQ162" s="588"/>
      <c r="CR162" s="588"/>
      <c r="CS162" s="588"/>
      <c r="CT162" s="588"/>
      <c r="CU162" s="588"/>
      <c r="CV162" s="588"/>
      <c r="CW162" s="588"/>
      <c r="CX162" s="588"/>
      <c r="CY162" s="588"/>
      <c r="CZ162" s="589"/>
      <c r="DA162" s="588">
        <f>SUM(DA161:DK161)</f>
        <v>86809.740000000224</v>
      </c>
      <c r="DB162" s="588"/>
      <c r="DC162" s="588"/>
      <c r="DD162" s="588"/>
      <c r="DE162" s="588"/>
      <c r="DF162" s="588"/>
      <c r="DG162" s="588"/>
      <c r="DH162" s="588"/>
      <c r="DI162" s="588"/>
      <c r="DJ162" s="588"/>
      <c r="DK162" s="589"/>
      <c r="DL162" s="585"/>
      <c r="DM162" s="586"/>
      <c r="DN162" s="586"/>
      <c r="DO162" s="586"/>
      <c r="DP162" s="586"/>
      <c r="DQ162" s="586"/>
      <c r="DR162" s="586"/>
      <c r="DS162" s="586"/>
      <c r="DT162" s="586"/>
      <c r="DU162" s="587"/>
      <c r="DV162" s="585"/>
      <c r="DW162" s="586"/>
      <c r="DX162" s="586"/>
      <c r="DY162" s="586"/>
      <c r="DZ162" s="586"/>
      <c r="EA162" s="586"/>
      <c r="EB162" s="586"/>
      <c r="EC162" s="586"/>
      <c r="ED162" s="586"/>
      <c r="EE162" s="587"/>
      <c r="EF162" s="588"/>
      <c r="EG162" s="588"/>
      <c r="EH162" s="588"/>
      <c r="EI162" s="588"/>
      <c r="EJ162" s="588"/>
      <c r="EK162" s="588"/>
      <c r="EL162" s="588"/>
      <c r="EM162" s="588"/>
      <c r="EN162" s="588"/>
      <c r="EO162" s="588"/>
      <c r="EP162" s="588"/>
      <c r="EQ162" s="589"/>
      <c r="ER162" s="585"/>
      <c r="ES162" s="586"/>
      <c r="ET162" s="586"/>
      <c r="EU162" s="586"/>
      <c r="EV162" s="586"/>
      <c r="EW162" s="586"/>
      <c r="EX162" s="586"/>
      <c r="EY162" s="586"/>
      <c r="EZ162" s="586"/>
      <c r="FA162" s="587"/>
      <c r="FB162" s="585"/>
      <c r="FC162" s="586"/>
      <c r="FD162" s="586"/>
      <c r="FE162" s="586"/>
      <c r="FF162" s="586"/>
      <c r="FG162" s="586"/>
      <c r="FH162" s="586"/>
      <c r="FI162" s="586"/>
      <c r="FJ162" s="586"/>
      <c r="FK162" s="599"/>
    </row>
    <row r="163" spans="1:167" s="45" customFormat="1" ht="14.25" customHeight="1" thickTop="1">
      <c r="A163" s="590" t="s">
        <v>718</v>
      </c>
      <c r="B163" s="591"/>
      <c r="C163" s="591"/>
      <c r="D163" s="591"/>
      <c r="E163" s="591"/>
      <c r="F163" s="591"/>
      <c r="G163" s="591"/>
      <c r="H163" s="591"/>
      <c r="I163" s="591"/>
      <c r="J163" s="591"/>
      <c r="K163" s="591"/>
      <c r="L163" s="591"/>
      <c r="M163" s="591"/>
      <c r="N163" s="591"/>
      <c r="O163" s="591"/>
      <c r="P163" s="591"/>
      <c r="Q163" s="591"/>
      <c r="R163" s="591"/>
      <c r="S163" s="591"/>
      <c r="T163" s="591"/>
      <c r="U163" s="591"/>
      <c r="V163" s="591"/>
      <c r="W163" s="592"/>
      <c r="X163" s="593">
        <v>0</v>
      </c>
      <c r="Y163" s="594"/>
      <c r="Z163" s="594"/>
      <c r="AA163" s="594"/>
      <c r="AB163" s="594"/>
      <c r="AC163" s="594"/>
      <c r="AD163" s="594"/>
      <c r="AE163" s="594"/>
      <c r="AF163" s="594"/>
      <c r="AG163" s="594"/>
      <c r="AH163" s="595"/>
      <c r="AI163" s="593"/>
      <c r="AJ163" s="594"/>
      <c r="AK163" s="594"/>
      <c r="AL163" s="594"/>
      <c r="AM163" s="594"/>
      <c r="AN163" s="594"/>
      <c r="AO163" s="594"/>
      <c r="AP163" s="594"/>
      <c r="AQ163" s="594"/>
      <c r="AR163" s="595"/>
      <c r="AS163" s="593"/>
      <c r="AT163" s="594"/>
      <c r="AU163" s="594"/>
      <c r="AV163" s="594"/>
      <c r="AW163" s="594"/>
      <c r="AX163" s="594"/>
      <c r="AY163" s="594"/>
      <c r="AZ163" s="594"/>
      <c r="BA163" s="594"/>
      <c r="BB163" s="595"/>
      <c r="BC163" s="593">
        <v>150944.57</v>
      </c>
      <c r="BD163" s="594"/>
      <c r="BE163" s="594"/>
      <c r="BF163" s="594"/>
      <c r="BG163" s="594"/>
      <c r="BH163" s="594"/>
      <c r="BI163" s="594"/>
      <c r="BJ163" s="594"/>
      <c r="BK163" s="594"/>
      <c r="BL163" s="594"/>
      <c r="BM163" s="594"/>
      <c r="BN163" s="594"/>
      <c r="BO163" s="595"/>
      <c r="BP163" s="593">
        <v>150944.57</v>
      </c>
      <c r="BQ163" s="594"/>
      <c r="BR163" s="594"/>
      <c r="BS163" s="594"/>
      <c r="BT163" s="594"/>
      <c r="BU163" s="594"/>
      <c r="BV163" s="594"/>
      <c r="BW163" s="594"/>
      <c r="BX163" s="594"/>
      <c r="BY163" s="594"/>
      <c r="BZ163" s="594"/>
      <c r="CA163" s="594"/>
      <c r="CB163" s="595"/>
      <c r="CC163" s="593">
        <v>150944.57</v>
      </c>
      <c r="CD163" s="594"/>
      <c r="CE163" s="594"/>
      <c r="CF163" s="594"/>
      <c r="CG163" s="594"/>
      <c r="CH163" s="594"/>
      <c r="CI163" s="594"/>
      <c r="CJ163" s="594"/>
      <c r="CK163" s="594"/>
      <c r="CL163" s="594"/>
      <c r="CM163" s="594"/>
      <c r="CN163" s="595"/>
      <c r="CO163" s="593">
        <v>19623</v>
      </c>
      <c r="CP163" s="594"/>
      <c r="CQ163" s="594"/>
      <c r="CR163" s="594"/>
      <c r="CS163" s="594"/>
      <c r="CT163" s="594"/>
      <c r="CU163" s="594"/>
      <c r="CV163" s="594"/>
      <c r="CW163" s="594"/>
      <c r="CX163" s="594"/>
      <c r="CY163" s="594"/>
      <c r="CZ163" s="595"/>
      <c r="DA163" s="593">
        <f>X163+BC163-CC163</f>
        <v>0</v>
      </c>
      <c r="DB163" s="594"/>
      <c r="DC163" s="594"/>
      <c r="DD163" s="594"/>
      <c r="DE163" s="594"/>
      <c r="DF163" s="594"/>
      <c r="DG163" s="594"/>
      <c r="DH163" s="594"/>
      <c r="DI163" s="594"/>
      <c r="DJ163" s="594"/>
      <c r="DK163" s="595"/>
      <c r="DL163" s="593"/>
      <c r="DM163" s="594"/>
      <c r="DN163" s="594"/>
      <c r="DO163" s="594"/>
      <c r="DP163" s="594"/>
      <c r="DQ163" s="594"/>
      <c r="DR163" s="594"/>
      <c r="DS163" s="594"/>
      <c r="DT163" s="594"/>
      <c r="DU163" s="595"/>
      <c r="DV163" s="593"/>
      <c r="DW163" s="594"/>
      <c r="DX163" s="594"/>
      <c r="DY163" s="594"/>
      <c r="DZ163" s="594"/>
      <c r="EA163" s="594"/>
      <c r="EB163" s="594"/>
      <c r="EC163" s="594"/>
      <c r="ED163" s="594"/>
      <c r="EE163" s="595"/>
      <c r="EF163" s="593"/>
      <c r="EG163" s="594"/>
      <c r="EH163" s="594"/>
      <c r="EI163" s="594"/>
      <c r="EJ163" s="594"/>
      <c r="EK163" s="594"/>
      <c r="EL163" s="594"/>
      <c r="EM163" s="594"/>
      <c r="EN163" s="594"/>
      <c r="EO163" s="594"/>
      <c r="EP163" s="594"/>
      <c r="EQ163" s="595"/>
      <c r="ER163" s="593"/>
      <c r="ES163" s="594"/>
      <c r="ET163" s="594"/>
      <c r="EU163" s="594"/>
      <c r="EV163" s="594"/>
      <c r="EW163" s="594"/>
      <c r="EX163" s="594"/>
      <c r="EY163" s="594"/>
      <c r="EZ163" s="594"/>
      <c r="FA163" s="595"/>
      <c r="FB163" s="593"/>
      <c r="FC163" s="594"/>
      <c r="FD163" s="594"/>
      <c r="FE163" s="594"/>
      <c r="FF163" s="594"/>
      <c r="FG163" s="594"/>
      <c r="FH163" s="594"/>
      <c r="FI163" s="594"/>
      <c r="FJ163" s="594"/>
      <c r="FK163" s="597"/>
    </row>
    <row r="164" spans="1:167" s="45" customFormat="1" ht="14.25" customHeight="1" thickBot="1">
      <c r="A164" s="605" t="s">
        <v>656</v>
      </c>
      <c r="B164" s="606"/>
      <c r="C164" s="606"/>
      <c r="D164" s="606"/>
      <c r="E164" s="606"/>
      <c r="F164" s="606"/>
      <c r="G164" s="606"/>
      <c r="H164" s="606"/>
      <c r="I164" s="606"/>
      <c r="J164" s="606"/>
      <c r="K164" s="606"/>
      <c r="L164" s="606"/>
      <c r="M164" s="607"/>
      <c r="N164" s="607"/>
      <c r="O164" s="607"/>
      <c r="P164" s="607"/>
      <c r="Q164" s="607"/>
      <c r="R164" s="607"/>
      <c r="S164" s="607"/>
      <c r="T164" s="607"/>
      <c r="U164" s="607"/>
      <c r="V164" s="607"/>
      <c r="W164" s="608"/>
      <c r="X164" s="593">
        <v>0</v>
      </c>
      <c r="Y164" s="594"/>
      <c r="Z164" s="594"/>
      <c r="AA164" s="594"/>
      <c r="AB164" s="594"/>
      <c r="AC164" s="594"/>
      <c r="AD164" s="594"/>
      <c r="AE164" s="594"/>
      <c r="AF164" s="594"/>
      <c r="AG164" s="594"/>
      <c r="AH164" s="595"/>
      <c r="AI164" s="593"/>
      <c r="AJ164" s="594"/>
      <c r="AK164" s="594"/>
      <c r="AL164" s="594"/>
      <c r="AM164" s="594"/>
      <c r="AN164" s="594"/>
      <c r="AO164" s="594"/>
      <c r="AP164" s="594"/>
      <c r="AQ164" s="594"/>
      <c r="AR164" s="595"/>
      <c r="AS164" s="593"/>
      <c r="AT164" s="594"/>
      <c r="AU164" s="594"/>
      <c r="AV164" s="594"/>
      <c r="AW164" s="594"/>
      <c r="AX164" s="594"/>
      <c r="AY164" s="594"/>
      <c r="AZ164" s="594"/>
      <c r="BA164" s="594"/>
      <c r="BB164" s="595"/>
      <c r="BC164" s="593">
        <v>66463506.890000001</v>
      </c>
      <c r="BD164" s="594"/>
      <c r="BE164" s="594"/>
      <c r="BF164" s="594"/>
      <c r="BG164" s="594"/>
      <c r="BH164" s="594"/>
      <c r="BI164" s="594"/>
      <c r="BJ164" s="594"/>
      <c r="BK164" s="594"/>
      <c r="BL164" s="594"/>
      <c r="BM164" s="594"/>
      <c r="BN164" s="594"/>
      <c r="BO164" s="595"/>
      <c r="BP164" s="593">
        <v>63463580.890000001</v>
      </c>
      <c r="BQ164" s="594"/>
      <c r="BR164" s="594"/>
      <c r="BS164" s="594"/>
      <c r="BT164" s="594"/>
      <c r="BU164" s="594"/>
      <c r="BV164" s="594"/>
      <c r="BW164" s="594"/>
      <c r="BX164" s="594"/>
      <c r="BY164" s="594"/>
      <c r="BZ164" s="594"/>
      <c r="CA164" s="594"/>
      <c r="CB164" s="595"/>
      <c r="CC164" s="593">
        <v>66455252.100000001</v>
      </c>
      <c r="CD164" s="594"/>
      <c r="CE164" s="594"/>
      <c r="CF164" s="594"/>
      <c r="CG164" s="594"/>
      <c r="CH164" s="594"/>
      <c r="CI164" s="594"/>
      <c r="CJ164" s="594"/>
      <c r="CK164" s="594"/>
      <c r="CL164" s="594"/>
      <c r="CM164" s="594"/>
      <c r="CN164" s="595"/>
      <c r="CO164" s="593">
        <v>1461564.67</v>
      </c>
      <c r="CP164" s="594"/>
      <c r="CQ164" s="594"/>
      <c r="CR164" s="594"/>
      <c r="CS164" s="594"/>
      <c r="CT164" s="594"/>
      <c r="CU164" s="594"/>
      <c r="CV164" s="594"/>
      <c r="CW164" s="594"/>
      <c r="CX164" s="594"/>
      <c r="CY164" s="594"/>
      <c r="CZ164" s="595"/>
      <c r="DA164" s="593">
        <f>X164+BC164-CC164</f>
        <v>8254.7899999991059</v>
      </c>
      <c r="DB164" s="594"/>
      <c r="DC164" s="594"/>
      <c r="DD164" s="594"/>
      <c r="DE164" s="594"/>
      <c r="DF164" s="594"/>
      <c r="DG164" s="594"/>
      <c r="DH164" s="594"/>
      <c r="DI164" s="594"/>
      <c r="DJ164" s="594"/>
      <c r="DK164" s="595"/>
      <c r="DL164" s="593"/>
      <c r="DM164" s="594"/>
      <c r="DN164" s="594"/>
      <c r="DO164" s="594"/>
      <c r="DP164" s="594"/>
      <c r="DQ164" s="594"/>
      <c r="DR164" s="594"/>
      <c r="DS164" s="594"/>
      <c r="DT164" s="594"/>
      <c r="DU164" s="595"/>
      <c r="DV164" s="593"/>
      <c r="DW164" s="594"/>
      <c r="DX164" s="594"/>
      <c r="DY164" s="594"/>
      <c r="DZ164" s="594"/>
      <c r="EA164" s="594"/>
      <c r="EB164" s="594"/>
      <c r="EC164" s="594"/>
      <c r="ED164" s="594"/>
      <c r="EE164" s="595"/>
      <c r="EF164" s="593"/>
      <c r="EG164" s="594"/>
      <c r="EH164" s="594"/>
      <c r="EI164" s="594"/>
      <c r="EJ164" s="594"/>
      <c r="EK164" s="594"/>
      <c r="EL164" s="594"/>
      <c r="EM164" s="594"/>
      <c r="EN164" s="594"/>
      <c r="EO164" s="594"/>
      <c r="EP164" s="594"/>
      <c r="EQ164" s="595"/>
      <c r="ER164" s="593"/>
      <c r="ES164" s="594"/>
      <c r="ET164" s="594"/>
      <c r="EU164" s="594"/>
      <c r="EV164" s="594"/>
      <c r="EW164" s="594"/>
      <c r="EX164" s="594"/>
      <c r="EY164" s="594"/>
      <c r="EZ164" s="594"/>
      <c r="FA164" s="595"/>
      <c r="FB164" s="593"/>
      <c r="FC164" s="594"/>
      <c r="FD164" s="594"/>
      <c r="FE164" s="594"/>
      <c r="FF164" s="594"/>
      <c r="FG164" s="594"/>
      <c r="FH164" s="594"/>
      <c r="FI164" s="594"/>
      <c r="FJ164" s="594"/>
      <c r="FK164" s="597"/>
    </row>
    <row r="165" spans="1:167" s="45" customFormat="1" ht="21" customHeight="1" thickTop="1" thickBot="1">
      <c r="A165" s="600" t="s">
        <v>128</v>
      </c>
      <c r="B165" s="601"/>
      <c r="C165" s="601"/>
      <c r="D165" s="601"/>
      <c r="E165" s="601"/>
      <c r="F165" s="601"/>
      <c r="G165" s="601"/>
      <c r="H165" s="601"/>
      <c r="I165" s="601"/>
      <c r="J165" s="601"/>
      <c r="K165" s="601"/>
      <c r="L165" s="46"/>
      <c r="M165" s="602">
        <v>130226000</v>
      </c>
      <c r="N165" s="603"/>
      <c r="O165" s="603"/>
      <c r="P165" s="603"/>
      <c r="Q165" s="603"/>
      <c r="R165" s="603"/>
      <c r="S165" s="603"/>
      <c r="T165" s="603"/>
      <c r="U165" s="603"/>
      <c r="V165" s="603"/>
      <c r="W165" s="604"/>
      <c r="X165" s="588">
        <f>SUM(X163:AH164)</f>
        <v>0</v>
      </c>
      <c r="Y165" s="588"/>
      <c r="Z165" s="588"/>
      <c r="AA165" s="588"/>
      <c r="AB165" s="588"/>
      <c r="AC165" s="588"/>
      <c r="AD165" s="588"/>
      <c r="AE165" s="588"/>
      <c r="AF165" s="588"/>
      <c r="AG165" s="588"/>
      <c r="AH165" s="589"/>
      <c r="AI165" s="585"/>
      <c r="AJ165" s="586"/>
      <c r="AK165" s="586"/>
      <c r="AL165" s="586"/>
      <c r="AM165" s="586"/>
      <c r="AN165" s="586"/>
      <c r="AO165" s="586"/>
      <c r="AP165" s="586"/>
      <c r="AQ165" s="586"/>
      <c r="AR165" s="587"/>
      <c r="AS165" s="585"/>
      <c r="AT165" s="586"/>
      <c r="AU165" s="586"/>
      <c r="AV165" s="586"/>
      <c r="AW165" s="586"/>
      <c r="AX165" s="586"/>
      <c r="AY165" s="586"/>
      <c r="AZ165" s="586"/>
      <c r="BA165" s="586"/>
      <c r="BB165" s="587"/>
      <c r="BC165" s="598">
        <f>SUM(BC163:BO164)</f>
        <v>66614451.460000001</v>
      </c>
      <c r="BD165" s="588"/>
      <c r="BE165" s="588"/>
      <c r="BF165" s="588"/>
      <c r="BG165" s="588"/>
      <c r="BH165" s="588"/>
      <c r="BI165" s="588"/>
      <c r="BJ165" s="588"/>
      <c r="BK165" s="588"/>
      <c r="BL165" s="588"/>
      <c r="BM165" s="588"/>
      <c r="BN165" s="588"/>
      <c r="BO165" s="589"/>
      <c r="BP165" s="598">
        <f>SUM(BP163:CB164)</f>
        <v>63614525.460000001</v>
      </c>
      <c r="BQ165" s="588"/>
      <c r="BR165" s="588"/>
      <c r="BS165" s="588"/>
      <c r="BT165" s="588"/>
      <c r="BU165" s="588"/>
      <c r="BV165" s="588"/>
      <c r="BW165" s="588"/>
      <c r="BX165" s="588"/>
      <c r="BY165" s="588"/>
      <c r="BZ165" s="588"/>
      <c r="CA165" s="588"/>
      <c r="CB165" s="589"/>
      <c r="CC165" s="598">
        <f>SUM(CC163:CN164)</f>
        <v>66606196.670000002</v>
      </c>
      <c r="CD165" s="588"/>
      <c r="CE165" s="588"/>
      <c r="CF165" s="588"/>
      <c r="CG165" s="588"/>
      <c r="CH165" s="588"/>
      <c r="CI165" s="588"/>
      <c r="CJ165" s="588"/>
      <c r="CK165" s="588"/>
      <c r="CL165" s="588"/>
      <c r="CM165" s="588"/>
      <c r="CN165" s="589"/>
      <c r="CO165" s="598">
        <f>SUM(CO163:CZ164)</f>
        <v>1481187.67</v>
      </c>
      <c r="CP165" s="588"/>
      <c r="CQ165" s="588"/>
      <c r="CR165" s="588"/>
      <c r="CS165" s="588"/>
      <c r="CT165" s="588"/>
      <c r="CU165" s="588"/>
      <c r="CV165" s="588"/>
      <c r="CW165" s="588"/>
      <c r="CX165" s="588"/>
      <c r="CY165" s="588"/>
      <c r="CZ165" s="589"/>
      <c r="DA165" s="588">
        <f>SUM(DA163:DK164)</f>
        <v>8254.7899999991059</v>
      </c>
      <c r="DB165" s="588"/>
      <c r="DC165" s="588"/>
      <c r="DD165" s="588"/>
      <c r="DE165" s="588"/>
      <c r="DF165" s="588"/>
      <c r="DG165" s="588"/>
      <c r="DH165" s="588"/>
      <c r="DI165" s="588"/>
      <c r="DJ165" s="588"/>
      <c r="DK165" s="589"/>
      <c r="DL165" s="585"/>
      <c r="DM165" s="586"/>
      <c r="DN165" s="586"/>
      <c r="DO165" s="586"/>
      <c r="DP165" s="586"/>
      <c r="DQ165" s="586"/>
      <c r="DR165" s="586"/>
      <c r="DS165" s="586"/>
      <c r="DT165" s="586"/>
      <c r="DU165" s="587"/>
      <c r="DV165" s="585"/>
      <c r="DW165" s="586"/>
      <c r="DX165" s="586"/>
      <c r="DY165" s="586"/>
      <c r="DZ165" s="586"/>
      <c r="EA165" s="586"/>
      <c r="EB165" s="586"/>
      <c r="EC165" s="586"/>
      <c r="ED165" s="586"/>
      <c r="EE165" s="587"/>
      <c r="EF165" s="588"/>
      <c r="EG165" s="588"/>
      <c r="EH165" s="588"/>
      <c r="EI165" s="588"/>
      <c r="EJ165" s="588"/>
      <c r="EK165" s="588"/>
      <c r="EL165" s="588"/>
      <c r="EM165" s="588"/>
      <c r="EN165" s="588"/>
      <c r="EO165" s="588"/>
      <c r="EP165" s="588"/>
      <c r="EQ165" s="589"/>
      <c r="ER165" s="585"/>
      <c r="ES165" s="586"/>
      <c r="ET165" s="586"/>
      <c r="EU165" s="586"/>
      <c r="EV165" s="586"/>
      <c r="EW165" s="586"/>
      <c r="EX165" s="586"/>
      <c r="EY165" s="586"/>
      <c r="EZ165" s="586"/>
      <c r="FA165" s="587"/>
      <c r="FB165" s="585"/>
      <c r="FC165" s="586"/>
      <c r="FD165" s="586"/>
      <c r="FE165" s="586"/>
      <c r="FF165" s="586"/>
      <c r="FG165" s="586"/>
      <c r="FH165" s="586"/>
      <c r="FI165" s="586"/>
      <c r="FJ165" s="586"/>
      <c r="FK165" s="599"/>
    </row>
    <row r="166" spans="1:167" s="45" customFormat="1" ht="14.25" hidden="1" customHeight="1">
      <c r="A166" s="670"/>
      <c r="B166" s="671"/>
      <c r="C166" s="671"/>
      <c r="D166" s="671"/>
      <c r="E166" s="671"/>
      <c r="F166" s="671"/>
      <c r="G166" s="671"/>
      <c r="H166" s="671"/>
      <c r="I166" s="671"/>
      <c r="J166" s="671"/>
      <c r="K166" s="671"/>
      <c r="L166" s="671"/>
      <c r="M166" s="671"/>
      <c r="N166" s="671"/>
      <c r="O166" s="671"/>
      <c r="P166" s="671"/>
      <c r="Q166" s="671"/>
      <c r="R166" s="671"/>
      <c r="S166" s="671"/>
      <c r="T166" s="671"/>
      <c r="U166" s="671"/>
      <c r="V166" s="671"/>
      <c r="W166" s="672"/>
      <c r="X166" s="578"/>
      <c r="Y166" s="579"/>
      <c r="Z166" s="579"/>
      <c r="AA166" s="579"/>
      <c r="AB166" s="579"/>
      <c r="AC166" s="579"/>
      <c r="AD166" s="579"/>
      <c r="AE166" s="579"/>
      <c r="AF166" s="579"/>
      <c r="AG166" s="579"/>
      <c r="AH166" s="580"/>
      <c r="AI166" s="578"/>
      <c r="AJ166" s="579"/>
      <c r="AK166" s="579"/>
      <c r="AL166" s="579"/>
      <c r="AM166" s="579"/>
      <c r="AN166" s="579"/>
      <c r="AO166" s="579"/>
      <c r="AP166" s="579"/>
      <c r="AQ166" s="579"/>
      <c r="AR166" s="580"/>
      <c r="AS166" s="578"/>
      <c r="AT166" s="579"/>
      <c r="AU166" s="579"/>
      <c r="AV166" s="579"/>
      <c r="AW166" s="579"/>
      <c r="AX166" s="579"/>
      <c r="AY166" s="579"/>
      <c r="AZ166" s="579"/>
      <c r="BA166" s="579"/>
      <c r="BB166" s="580"/>
      <c r="BC166" s="578"/>
      <c r="BD166" s="579"/>
      <c r="BE166" s="579"/>
      <c r="BF166" s="579"/>
      <c r="BG166" s="579"/>
      <c r="BH166" s="579"/>
      <c r="BI166" s="579"/>
      <c r="BJ166" s="579"/>
      <c r="BK166" s="579"/>
      <c r="BL166" s="579"/>
      <c r="BM166" s="579"/>
      <c r="BN166" s="579"/>
      <c r="BO166" s="580"/>
      <c r="BP166" s="578"/>
      <c r="BQ166" s="579"/>
      <c r="BR166" s="579"/>
      <c r="BS166" s="579"/>
      <c r="BT166" s="579"/>
      <c r="BU166" s="579"/>
      <c r="BV166" s="579"/>
      <c r="BW166" s="579"/>
      <c r="BX166" s="579"/>
      <c r="BY166" s="579"/>
      <c r="BZ166" s="579"/>
      <c r="CA166" s="579"/>
      <c r="CB166" s="580"/>
      <c r="CC166" s="578"/>
      <c r="CD166" s="579"/>
      <c r="CE166" s="579"/>
      <c r="CF166" s="579"/>
      <c r="CG166" s="579"/>
      <c r="CH166" s="579"/>
      <c r="CI166" s="579"/>
      <c r="CJ166" s="579"/>
      <c r="CK166" s="579"/>
      <c r="CL166" s="579"/>
      <c r="CM166" s="579"/>
      <c r="CN166" s="580"/>
      <c r="CO166" s="578"/>
      <c r="CP166" s="579"/>
      <c r="CQ166" s="579"/>
      <c r="CR166" s="579"/>
      <c r="CS166" s="579"/>
      <c r="CT166" s="579"/>
      <c r="CU166" s="579"/>
      <c r="CV166" s="579"/>
      <c r="CW166" s="579"/>
      <c r="CX166" s="579"/>
      <c r="CY166" s="579"/>
      <c r="CZ166" s="580"/>
      <c r="DA166" s="578"/>
      <c r="DB166" s="579"/>
      <c r="DC166" s="579"/>
      <c r="DD166" s="579"/>
      <c r="DE166" s="579"/>
      <c r="DF166" s="579"/>
      <c r="DG166" s="579"/>
      <c r="DH166" s="579"/>
      <c r="DI166" s="579"/>
      <c r="DJ166" s="579"/>
      <c r="DK166" s="580"/>
      <c r="DL166" s="578"/>
      <c r="DM166" s="579"/>
      <c r="DN166" s="579"/>
      <c r="DO166" s="579"/>
      <c r="DP166" s="579"/>
      <c r="DQ166" s="579"/>
      <c r="DR166" s="579"/>
      <c r="DS166" s="579"/>
      <c r="DT166" s="579"/>
      <c r="DU166" s="580"/>
      <c r="DV166" s="578"/>
      <c r="DW166" s="579"/>
      <c r="DX166" s="579"/>
      <c r="DY166" s="579"/>
      <c r="DZ166" s="579"/>
      <c r="EA166" s="579"/>
      <c r="EB166" s="579"/>
      <c r="EC166" s="579"/>
      <c r="ED166" s="579"/>
      <c r="EE166" s="580"/>
      <c r="EF166" s="578"/>
      <c r="EG166" s="579"/>
      <c r="EH166" s="579"/>
      <c r="EI166" s="579"/>
      <c r="EJ166" s="579"/>
      <c r="EK166" s="579"/>
      <c r="EL166" s="579"/>
      <c r="EM166" s="579"/>
      <c r="EN166" s="579"/>
      <c r="EO166" s="579"/>
      <c r="EP166" s="579"/>
      <c r="EQ166" s="580"/>
      <c r="ER166" s="578"/>
      <c r="ES166" s="579"/>
      <c r="ET166" s="579"/>
      <c r="EU166" s="579"/>
      <c r="EV166" s="579"/>
      <c r="EW166" s="579"/>
      <c r="EX166" s="579"/>
      <c r="EY166" s="579"/>
      <c r="EZ166" s="579"/>
      <c r="FA166" s="580"/>
      <c r="FB166" s="578"/>
      <c r="FC166" s="579"/>
      <c r="FD166" s="579"/>
      <c r="FE166" s="579"/>
      <c r="FF166" s="579"/>
      <c r="FG166" s="579"/>
      <c r="FH166" s="579"/>
      <c r="FI166" s="579"/>
      <c r="FJ166" s="579"/>
      <c r="FK166" s="581"/>
    </row>
    <row r="167" spans="1:167" s="45" customFormat="1" ht="14.25" hidden="1" customHeight="1">
      <c r="A167" s="159"/>
      <c r="B167" s="160"/>
      <c r="C167" s="160"/>
      <c r="D167" s="160"/>
      <c r="E167" s="160"/>
      <c r="F167" s="160"/>
      <c r="G167" s="160"/>
      <c r="H167" s="160"/>
      <c r="I167" s="160"/>
      <c r="J167" s="160"/>
      <c r="K167" s="160"/>
      <c r="L167" s="160"/>
      <c r="M167" s="668"/>
      <c r="N167" s="668"/>
      <c r="O167" s="668"/>
      <c r="P167" s="668"/>
      <c r="Q167" s="668"/>
      <c r="R167" s="668"/>
      <c r="S167" s="668"/>
      <c r="T167" s="668"/>
      <c r="U167" s="668"/>
      <c r="V167" s="668"/>
      <c r="W167" s="669"/>
      <c r="X167" s="593"/>
      <c r="Y167" s="594"/>
      <c r="Z167" s="594"/>
      <c r="AA167" s="594"/>
      <c r="AB167" s="594"/>
      <c r="AC167" s="594"/>
      <c r="AD167" s="594"/>
      <c r="AE167" s="594"/>
      <c r="AF167" s="594"/>
      <c r="AG167" s="594"/>
      <c r="AH167" s="595"/>
      <c r="AI167" s="593"/>
      <c r="AJ167" s="594"/>
      <c r="AK167" s="594"/>
      <c r="AL167" s="594"/>
      <c r="AM167" s="594"/>
      <c r="AN167" s="594"/>
      <c r="AO167" s="594"/>
      <c r="AP167" s="594"/>
      <c r="AQ167" s="594"/>
      <c r="AR167" s="595"/>
      <c r="AS167" s="593"/>
      <c r="AT167" s="594"/>
      <c r="AU167" s="594"/>
      <c r="AV167" s="594"/>
      <c r="AW167" s="594"/>
      <c r="AX167" s="594"/>
      <c r="AY167" s="594"/>
      <c r="AZ167" s="594"/>
      <c r="BA167" s="594"/>
      <c r="BB167" s="595"/>
      <c r="BC167" s="593"/>
      <c r="BD167" s="594"/>
      <c r="BE167" s="594"/>
      <c r="BF167" s="594"/>
      <c r="BG167" s="594"/>
      <c r="BH167" s="594"/>
      <c r="BI167" s="594"/>
      <c r="BJ167" s="594"/>
      <c r="BK167" s="594"/>
      <c r="BL167" s="594"/>
      <c r="BM167" s="594"/>
      <c r="BN167" s="594"/>
      <c r="BO167" s="595"/>
      <c r="BP167" s="593"/>
      <c r="BQ167" s="594"/>
      <c r="BR167" s="594"/>
      <c r="BS167" s="594"/>
      <c r="BT167" s="594"/>
      <c r="BU167" s="594"/>
      <c r="BV167" s="594"/>
      <c r="BW167" s="594"/>
      <c r="BX167" s="594"/>
      <c r="BY167" s="594"/>
      <c r="BZ167" s="594"/>
      <c r="CA167" s="594"/>
      <c r="CB167" s="595"/>
      <c r="CC167" s="593"/>
      <c r="CD167" s="594"/>
      <c r="CE167" s="594"/>
      <c r="CF167" s="594"/>
      <c r="CG167" s="594"/>
      <c r="CH167" s="594"/>
      <c r="CI167" s="594"/>
      <c r="CJ167" s="594"/>
      <c r="CK167" s="594"/>
      <c r="CL167" s="594"/>
      <c r="CM167" s="594"/>
      <c r="CN167" s="595"/>
      <c r="CO167" s="593"/>
      <c r="CP167" s="594"/>
      <c r="CQ167" s="594"/>
      <c r="CR167" s="594"/>
      <c r="CS167" s="594"/>
      <c r="CT167" s="594"/>
      <c r="CU167" s="594"/>
      <c r="CV167" s="594"/>
      <c r="CW167" s="594"/>
      <c r="CX167" s="594"/>
      <c r="CY167" s="594"/>
      <c r="CZ167" s="595"/>
      <c r="DA167" s="593"/>
      <c r="DB167" s="594"/>
      <c r="DC167" s="594"/>
      <c r="DD167" s="594"/>
      <c r="DE167" s="594"/>
      <c r="DF167" s="594"/>
      <c r="DG167" s="594"/>
      <c r="DH167" s="594"/>
      <c r="DI167" s="594"/>
      <c r="DJ167" s="594"/>
      <c r="DK167" s="595"/>
      <c r="DL167" s="593"/>
      <c r="DM167" s="594"/>
      <c r="DN167" s="594"/>
      <c r="DO167" s="594"/>
      <c r="DP167" s="594"/>
      <c r="DQ167" s="594"/>
      <c r="DR167" s="594"/>
      <c r="DS167" s="594"/>
      <c r="DT167" s="594"/>
      <c r="DU167" s="595"/>
      <c r="DV167" s="593"/>
      <c r="DW167" s="594"/>
      <c r="DX167" s="594"/>
      <c r="DY167" s="594"/>
      <c r="DZ167" s="594"/>
      <c r="EA167" s="594"/>
      <c r="EB167" s="594"/>
      <c r="EC167" s="594"/>
      <c r="ED167" s="594"/>
      <c r="EE167" s="595"/>
      <c r="EF167" s="593"/>
      <c r="EG167" s="594"/>
      <c r="EH167" s="594"/>
      <c r="EI167" s="594"/>
      <c r="EJ167" s="594"/>
      <c r="EK167" s="594"/>
      <c r="EL167" s="594"/>
      <c r="EM167" s="594"/>
      <c r="EN167" s="594"/>
      <c r="EO167" s="594"/>
      <c r="EP167" s="594"/>
      <c r="EQ167" s="595"/>
      <c r="ER167" s="593"/>
      <c r="ES167" s="594"/>
      <c r="ET167" s="594"/>
      <c r="EU167" s="594"/>
      <c r="EV167" s="594"/>
      <c r="EW167" s="594"/>
      <c r="EX167" s="594"/>
      <c r="EY167" s="594"/>
      <c r="EZ167" s="594"/>
      <c r="FA167" s="595"/>
      <c r="FB167" s="593"/>
      <c r="FC167" s="594"/>
      <c r="FD167" s="594"/>
      <c r="FE167" s="594"/>
      <c r="FF167" s="594"/>
      <c r="FG167" s="594"/>
      <c r="FH167" s="594"/>
      <c r="FI167" s="594"/>
      <c r="FJ167" s="594"/>
      <c r="FK167" s="597"/>
    </row>
    <row r="168" spans="1:167" s="45" customFormat="1" ht="21" hidden="1" customHeight="1">
      <c r="A168" s="600" t="s">
        <v>128</v>
      </c>
      <c r="B168" s="601"/>
      <c r="C168" s="601"/>
      <c r="D168" s="601"/>
      <c r="E168" s="601"/>
      <c r="F168" s="601"/>
      <c r="G168" s="601"/>
      <c r="H168" s="601"/>
      <c r="I168" s="601"/>
      <c r="J168" s="601"/>
      <c r="K168" s="601"/>
      <c r="L168" s="46"/>
      <c r="M168" s="602">
        <v>130251000</v>
      </c>
      <c r="N168" s="603"/>
      <c r="O168" s="603"/>
      <c r="P168" s="603"/>
      <c r="Q168" s="603"/>
      <c r="R168" s="603"/>
      <c r="S168" s="603"/>
      <c r="T168" s="603"/>
      <c r="U168" s="603"/>
      <c r="V168" s="603"/>
      <c r="W168" s="604"/>
      <c r="X168" s="586">
        <f>SUM(X166:AH167)</f>
        <v>0</v>
      </c>
      <c r="Y168" s="586"/>
      <c r="Z168" s="586"/>
      <c r="AA168" s="586"/>
      <c r="AB168" s="586"/>
      <c r="AC168" s="586"/>
      <c r="AD168" s="586"/>
      <c r="AE168" s="586"/>
      <c r="AF168" s="586"/>
      <c r="AG168" s="586"/>
      <c r="AH168" s="587"/>
      <c r="AI168" s="585"/>
      <c r="AJ168" s="586"/>
      <c r="AK168" s="586"/>
      <c r="AL168" s="586"/>
      <c r="AM168" s="586"/>
      <c r="AN168" s="586"/>
      <c r="AO168" s="586"/>
      <c r="AP168" s="586"/>
      <c r="AQ168" s="586"/>
      <c r="AR168" s="587"/>
      <c r="AS168" s="585"/>
      <c r="AT168" s="586"/>
      <c r="AU168" s="586"/>
      <c r="AV168" s="586"/>
      <c r="AW168" s="586"/>
      <c r="AX168" s="586"/>
      <c r="AY168" s="586"/>
      <c r="AZ168" s="586"/>
      <c r="BA168" s="586"/>
      <c r="BB168" s="587"/>
      <c r="BC168" s="585"/>
      <c r="BD168" s="586"/>
      <c r="BE168" s="586"/>
      <c r="BF168" s="586"/>
      <c r="BG168" s="586"/>
      <c r="BH168" s="586"/>
      <c r="BI168" s="586"/>
      <c r="BJ168" s="586"/>
      <c r="BK168" s="586"/>
      <c r="BL168" s="586"/>
      <c r="BM168" s="586"/>
      <c r="BN168" s="586"/>
      <c r="BO168" s="587"/>
      <c r="BP168" s="585"/>
      <c r="BQ168" s="586"/>
      <c r="BR168" s="586"/>
      <c r="BS168" s="586"/>
      <c r="BT168" s="586"/>
      <c r="BU168" s="586"/>
      <c r="BV168" s="586"/>
      <c r="BW168" s="586"/>
      <c r="BX168" s="586"/>
      <c r="BY168" s="586"/>
      <c r="BZ168" s="586"/>
      <c r="CA168" s="586"/>
      <c r="CB168" s="587"/>
      <c r="CC168" s="585"/>
      <c r="CD168" s="586"/>
      <c r="CE168" s="586"/>
      <c r="CF168" s="586"/>
      <c r="CG168" s="586"/>
      <c r="CH168" s="586"/>
      <c r="CI168" s="586"/>
      <c r="CJ168" s="586"/>
      <c r="CK168" s="586"/>
      <c r="CL168" s="586"/>
      <c r="CM168" s="586"/>
      <c r="CN168" s="587"/>
      <c r="CO168" s="585"/>
      <c r="CP168" s="586"/>
      <c r="CQ168" s="586"/>
      <c r="CR168" s="586"/>
      <c r="CS168" s="586"/>
      <c r="CT168" s="586"/>
      <c r="CU168" s="586"/>
      <c r="CV168" s="586"/>
      <c r="CW168" s="586"/>
      <c r="CX168" s="586"/>
      <c r="CY168" s="586"/>
      <c r="CZ168" s="587"/>
      <c r="DA168" s="586">
        <f>SUM(DA166:DK167)</f>
        <v>0</v>
      </c>
      <c r="DB168" s="586"/>
      <c r="DC168" s="586"/>
      <c r="DD168" s="586"/>
      <c r="DE168" s="586"/>
      <c r="DF168" s="586"/>
      <c r="DG168" s="586"/>
      <c r="DH168" s="586"/>
      <c r="DI168" s="586"/>
      <c r="DJ168" s="586"/>
      <c r="DK168" s="587"/>
      <c r="DL168" s="585"/>
      <c r="DM168" s="586"/>
      <c r="DN168" s="586"/>
      <c r="DO168" s="586"/>
      <c r="DP168" s="586"/>
      <c r="DQ168" s="586"/>
      <c r="DR168" s="586"/>
      <c r="DS168" s="586"/>
      <c r="DT168" s="586"/>
      <c r="DU168" s="587"/>
      <c r="DV168" s="585"/>
      <c r="DW168" s="586"/>
      <c r="DX168" s="586"/>
      <c r="DY168" s="586"/>
      <c r="DZ168" s="586"/>
      <c r="EA168" s="586"/>
      <c r="EB168" s="586"/>
      <c r="EC168" s="586"/>
      <c r="ED168" s="586"/>
      <c r="EE168" s="587"/>
      <c r="EF168" s="586"/>
      <c r="EG168" s="586"/>
      <c r="EH168" s="586"/>
      <c r="EI168" s="586"/>
      <c r="EJ168" s="586"/>
      <c r="EK168" s="586"/>
      <c r="EL168" s="586"/>
      <c r="EM168" s="586"/>
      <c r="EN168" s="586"/>
      <c r="EO168" s="586"/>
      <c r="EP168" s="586"/>
      <c r="EQ168" s="587"/>
      <c r="ER168" s="585"/>
      <c r="ES168" s="586"/>
      <c r="ET168" s="586"/>
      <c r="EU168" s="586"/>
      <c r="EV168" s="586"/>
      <c r="EW168" s="586"/>
      <c r="EX168" s="586"/>
      <c r="EY168" s="586"/>
      <c r="EZ168" s="586"/>
      <c r="FA168" s="587"/>
      <c r="FB168" s="585"/>
      <c r="FC168" s="586"/>
      <c r="FD168" s="586"/>
      <c r="FE168" s="586"/>
      <c r="FF168" s="586"/>
      <c r="FG168" s="586"/>
      <c r="FH168" s="586"/>
      <c r="FI168" s="586"/>
      <c r="FJ168" s="586"/>
      <c r="FK168" s="599"/>
    </row>
    <row r="169" spans="1:167" s="45" customFormat="1" ht="14.25" customHeight="1" thickTop="1">
      <c r="A169" s="590" t="s">
        <v>657</v>
      </c>
      <c r="B169" s="591"/>
      <c r="C169" s="591"/>
      <c r="D169" s="591"/>
      <c r="E169" s="591"/>
      <c r="F169" s="591"/>
      <c r="G169" s="591"/>
      <c r="H169" s="591"/>
      <c r="I169" s="591"/>
      <c r="J169" s="591"/>
      <c r="K169" s="591"/>
      <c r="L169" s="591"/>
      <c r="M169" s="591"/>
      <c r="N169" s="591"/>
      <c r="O169" s="591"/>
      <c r="P169" s="591"/>
      <c r="Q169" s="591"/>
      <c r="R169" s="591"/>
      <c r="S169" s="591"/>
      <c r="T169" s="591"/>
      <c r="U169" s="591"/>
      <c r="V169" s="591"/>
      <c r="W169" s="592"/>
      <c r="X169" s="593">
        <v>0</v>
      </c>
      <c r="Y169" s="594"/>
      <c r="Z169" s="594"/>
      <c r="AA169" s="594"/>
      <c r="AB169" s="594"/>
      <c r="AC169" s="594"/>
      <c r="AD169" s="594"/>
      <c r="AE169" s="594"/>
      <c r="AF169" s="594"/>
      <c r="AG169" s="594"/>
      <c r="AH169" s="595"/>
      <c r="AI169" s="593"/>
      <c r="AJ169" s="594"/>
      <c r="AK169" s="594"/>
      <c r="AL169" s="594"/>
      <c r="AM169" s="594"/>
      <c r="AN169" s="594"/>
      <c r="AO169" s="594"/>
      <c r="AP169" s="594"/>
      <c r="AQ169" s="594"/>
      <c r="AR169" s="595"/>
      <c r="AS169" s="593"/>
      <c r="AT169" s="594"/>
      <c r="AU169" s="594"/>
      <c r="AV169" s="594"/>
      <c r="AW169" s="594"/>
      <c r="AX169" s="594"/>
      <c r="AY169" s="594"/>
      <c r="AZ169" s="594"/>
      <c r="BA169" s="594"/>
      <c r="BB169" s="595"/>
      <c r="BC169" s="593">
        <v>296084.40000000002</v>
      </c>
      <c r="BD169" s="594"/>
      <c r="BE169" s="594"/>
      <c r="BF169" s="594"/>
      <c r="BG169" s="594"/>
      <c r="BH169" s="594"/>
      <c r="BI169" s="594"/>
      <c r="BJ169" s="594"/>
      <c r="BK169" s="594"/>
      <c r="BL169" s="594"/>
      <c r="BM169" s="594"/>
      <c r="BN169" s="594"/>
      <c r="BO169" s="595"/>
      <c r="BP169" s="593">
        <v>296084.40000000002</v>
      </c>
      <c r="BQ169" s="594"/>
      <c r="BR169" s="594"/>
      <c r="BS169" s="594"/>
      <c r="BT169" s="594"/>
      <c r="BU169" s="594"/>
      <c r="BV169" s="594"/>
      <c r="BW169" s="594"/>
      <c r="BX169" s="594"/>
      <c r="BY169" s="594"/>
      <c r="BZ169" s="594"/>
      <c r="CA169" s="594"/>
      <c r="CB169" s="595"/>
      <c r="CC169" s="593">
        <v>296084.40000000002</v>
      </c>
      <c r="CD169" s="594"/>
      <c r="CE169" s="594"/>
      <c r="CF169" s="594"/>
      <c r="CG169" s="594"/>
      <c r="CH169" s="594"/>
      <c r="CI169" s="594"/>
      <c r="CJ169" s="594"/>
      <c r="CK169" s="594"/>
      <c r="CL169" s="594"/>
      <c r="CM169" s="594"/>
      <c r="CN169" s="595"/>
      <c r="CO169" s="593">
        <v>1989.51</v>
      </c>
      <c r="CP169" s="594"/>
      <c r="CQ169" s="594"/>
      <c r="CR169" s="594"/>
      <c r="CS169" s="594"/>
      <c r="CT169" s="594"/>
      <c r="CU169" s="594"/>
      <c r="CV169" s="594"/>
      <c r="CW169" s="594"/>
      <c r="CX169" s="594"/>
      <c r="CY169" s="594"/>
      <c r="CZ169" s="595"/>
      <c r="DA169" s="593">
        <f>X169+BC169-CC169</f>
        <v>0</v>
      </c>
      <c r="DB169" s="594"/>
      <c r="DC169" s="594"/>
      <c r="DD169" s="594"/>
      <c r="DE169" s="594"/>
      <c r="DF169" s="594"/>
      <c r="DG169" s="594"/>
      <c r="DH169" s="594"/>
      <c r="DI169" s="594"/>
      <c r="DJ169" s="594"/>
      <c r="DK169" s="595"/>
      <c r="DL169" s="593"/>
      <c r="DM169" s="594"/>
      <c r="DN169" s="594"/>
      <c r="DO169" s="594"/>
      <c r="DP169" s="594"/>
      <c r="DQ169" s="594"/>
      <c r="DR169" s="594"/>
      <c r="DS169" s="594"/>
      <c r="DT169" s="594"/>
      <c r="DU169" s="595"/>
      <c r="DV169" s="593"/>
      <c r="DW169" s="594"/>
      <c r="DX169" s="594"/>
      <c r="DY169" s="594"/>
      <c r="DZ169" s="594"/>
      <c r="EA169" s="594"/>
      <c r="EB169" s="594"/>
      <c r="EC169" s="594"/>
      <c r="ED169" s="594"/>
      <c r="EE169" s="595"/>
      <c r="EF169" s="593"/>
      <c r="EG169" s="594"/>
      <c r="EH169" s="594"/>
      <c r="EI169" s="594"/>
      <c r="EJ169" s="594"/>
      <c r="EK169" s="594"/>
      <c r="EL169" s="594"/>
      <c r="EM169" s="594"/>
      <c r="EN169" s="594"/>
      <c r="EO169" s="594"/>
      <c r="EP169" s="594"/>
      <c r="EQ169" s="595"/>
      <c r="ER169" s="593"/>
      <c r="ES169" s="594"/>
      <c r="ET169" s="594"/>
      <c r="EU169" s="594"/>
      <c r="EV169" s="594"/>
      <c r="EW169" s="594"/>
      <c r="EX169" s="594"/>
      <c r="EY169" s="594"/>
      <c r="EZ169" s="594"/>
      <c r="FA169" s="595"/>
      <c r="FB169" s="593"/>
      <c r="FC169" s="594"/>
      <c r="FD169" s="594"/>
      <c r="FE169" s="594"/>
      <c r="FF169" s="594"/>
      <c r="FG169" s="594"/>
      <c r="FH169" s="594"/>
      <c r="FI169" s="594"/>
      <c r="FJ169" s="594"/>
      <c r="FK169" s="597"/>
    </row>
    <row r="170" spans="1:167" s="45" customFormat="1" ht="14.25" customHeight="1" thickBot="1">
      <c r="A170" s="673" t="s">
        <v>658</v>
      </c>
      <c r="B170" s="674"/>
      <c r="C170" s="674"/>
      <c r="D170" s="674"/>
      <c r="E170" s="674"/>
      <c r="F170" s="674"/>
      <c r="G170" s="674"/>
      <c r="H170" s="674"/>
      <c r="I170" s="674"/>
      <c r="J170" s="674"/>
      <c r="K170" s="674"/>
      <c r="L170" s="674"/>
      <c r="M170" s="675"/>
      <c r="N170" s="675"/>
      <c r="O170" s="675"/>
      <c r="P170" s="675"/>
      <c r="Q170" s="675"/>
      <c r="R170" s="675"/>
      <c r="S170" s="675"/>
      <c r="T170" s="675"/>
      <c r="U170" s="675"/>
      <c r="V170" s="675"/>
      <c r="W170" s="676"/>
      <c r="X170" s="593">
        <v>0</v>
      </c>
      <c r="Y170" s="594"/>
      <c r="Z170" s="594"/>
      <c r="AA170" s="594"/>
      <c r="AB170" s="594"/>
      <c r="AC170" s="594"/>
      <c r="AD170" s="594"/>
      <c r="AE170" s="594"/>
      <c r="AF170" s="594"/>
      <c r="AG170" s="594"/>
      <c r="AH170" s="595"/>
      <c r="AI170" s="593"/>
      <c r="AJ170" s="594"/>
      <c r="AK170" s="594"/>
      <c r="AL170" s="594"/>
      <c r="AM170" s="594"/>
      <c r="AN170" s="594"/>
      <c r="AO170" s="594"/>
      <c r="AP170" s="594"/>
      <c r="AQ170" s="594"/>
      <c r="AR170" s="595"/>
      <c r="AS170" s="593"/>
      <c r="AT170" s="594"/>
      <c r="AU170" s="594"/>
      <c r="AV170" s="594"/>
      <c r="AW170" s="594"/>
      <c r="AX170" s="594"/>
      <c r="AY170" s="594"/>
      <c r="AZ170" s="594"/>
      <c r="BA170" s="594"/>
      <c r="BB170" s="595"/>
      <c r="BC170" s="593">
        <v>15871095.939999999</v>
      </c>
      <c r="BD170" s="594"/>
      <c r="BE170" s="594"/>
      <c r="BF170" s="594"/>
      <c r="BG170" s="594"/>
      <c r="BH170" s="594"/>
      <c r="BI170" s="594"/>
      <c r="BJ170" s="594"/>
      <c r="BK170" s="594"/>
      <c r="BL170" s="594"/>
      <c r="BM170" s="594"/>
      <c r="BN170" s="594"/>
      <c r="BO170" s="595"/>
      <c r="BP170" s="593">
        <v>15871095.939999999</v>
      </c>
      <c r="BQ170" s="594"/>
      <c r="BR170" s="594"/>
      <c r="BS170" s="594"/>
      <c r="BT170" s="594"/>
      <c r="BU170" s="594"/>
      <c r="BV170" s="594"/>
      <c r="BW170" s="594"/>
      <c r="BX170" s="594"/>
      <c r="BY170" s="594"/>
      <c r="BZ170" s="594"/>
      <c r="CA170" s="594"/>
      <c r="CB170" s="595"/>
      <c r="CC170" s="593">
        <v>15871095.939999999</v>
      </c>
      <c r="CD170" s="594"/>
      <c r="CE170" s="594"/>
      <c r="CF170" s="594"/>
      <c r="CG170" s="594"/>
      <c r="CH170" s="594"/>
      <c r="CI170" s="594"/>
      <c r="CJ170" s="594"/>
      <c r="CK170" s="594"/>
      <c r="CL170" s="594"/>
      <c r="CM170" s="594"/>
      <c r="CN170" s="595"/>
      <c r="CO170" s="593">
        <v>40630.870000000003</v>
      </c>
      <c r="CP170" s="594"/>
      <c r="CQ170" s="594"/>
      <c r="CR170" s="594"/>
      <c r="CS170" s="594"/>
      <c r="CT170" s="594"/>
      <c r="CU170" s="594"/>
      <c r="CV170" s="594"/>
      <c r="CW170" s="594"/>
      <c r="CX170" s="594"/>
      <c r="CY170" s="594"/>
      <c r="CZ170" s="595"/>
      <c r="DA170" s="593">
        <f>X170+BC170-CC170</f>
        <v>0</v>
      </c>
      <c r="DB170" s="594"/>
      <c r="DC170" s="594"/>
      <c r="DD170" s="594"/>
      <c r="DE170" s="594"/>
      <c r="DF170" s="594"/>
      <c r="DG170" s="594"/>
      <c r="DH170" s="594"/>
      <c r="DI170" s="594"/>
      <c r="DJ170" s="594"/>
      <c r="DK170" s="595"/>
      <c r="DL170" s="593"/>
      <c r="DM170" s="594"/>
      <c r="DN170" s="594"/>
      <c r="DO170" s="594"/>
      <c r="DP170" s="594"/>
      <c r="DQ170" s="594"/>
      <c r="DR170" s="594"/>
      <c r="DS170" s="594"/>
      <c r="DT170" s="594"/>
      <c r="DU170" s="595"/>
      <c r="DV170" s="593"/>
      <c r="DW170" s="594"/>
      <c r="DX170" s="594"/>
      <c r="DY170" s="594"/>
      <c r="DZ170" s="594"/>
      <c r="EA170" s="594"/>
      <c r="EB170" s="594"/>
      <c r="EC170" s="594"/>
      <c r="ED170" s="594"/>
      <c r="EE170" s="595"/>
      <c r="EF170" s="593"/>
      <c r="EG170" s="594"/>
      <c r="EH170" s="594"/>
      <c r="EI170" s="594"/>
      <c r="EJ170" s="594"/>
      <c r="EK170" s="594"/>
      <c r="EL170" s="594"/>
      <c r="EM170" s="594"/>
      <c r="EN170" s="594"/>
      <c r="EO170" s="594"/>
      <c r="EP170" s="594"/>
      <c r="EQ170" s="595"/>
      <c r="ER170" s="593"/>
      <c r="ES170" s="594"/>
      <c r="ET170" s="594"/>
      <c r="EU170" s="594"/>
      <c r="EV170" s="594"/>
      <c r="EW170" s="594"/>
      <c r="EX170" s="594"/>
      <c r="EY170" s="594"/>
      <c r="EZ170" s="594"/>
      <c r="FA170" s="595"/>
      <c r="FB170" s="593"/>
      <c r="FC170" s="594"/>
      <c r="FD170" s="594"/>
      <c r="FE170" s="594"/>
      <c r="FF170" s="594"/>
      <c r="FG170" s="594"/>
      <c r="FH170" s="594"/>
      <c r="FI170" s="594"/>
      <c r="FJ170" s="594"/>
      <c r="FK170" s="597"/>
    </row>
    <row r="171" spans="1:167" s="45" customFormat="1" ht="21" customHeight="1" thickTop="1" thickBot="1">
      <c r="A171" s="600" t="s">
        <v>128</v>
      </c>
      <c r="B171" s="601"/>
      <c r="C171" s="601"/>
      <c r="D171" s="601"/>
      <c r="E171" s="601"/>
      <c r="F171" s="601"/>
      <c r="G171" s="601"/>
      <c r="H171" s="601"/>
      <c r="I171" s="601"/>
      <c r="J171" s="601"/>
      <c r="K171" s="601"/>
      <c r="L171" s="46"/>
      <c r="M171" s="602">
        <v>130231000</v>
      </c>
      <c r="N171" s="603"/>
      <c r="O171" s="603"/>
      <c r="P171" s="603"/>
      <c r="Q171" s="603"/>
      <c r="R171" s="603"/>
      <c r="S171" s="603"/>
      <c r="T171" s="603"/>
      <c r="U171" s="603"/>
      <c r="V171" s="603"/>
      <c r="W171" s="604"/>
      <c r="X171" s="588">
        <f>SUM(X169:AH170)</f>
        <v>0</v>
      </c>
      <c r="Y171" s="588"/>
      <c r="Z171" s="588"/>
      <c r="AA171" s="588"/>
      <c r="AB171" s="588"/>
      <c r="AC171" s="588"/>
      <c r="AD171" s="588"/>
      <c r="AE171" s="588"/>
      <c r="AF171" s="588"/>
      <c r="AG171" s="588"/>
      <c r="AH171" s="589"/>
      <c r="AI171" s="585"/>
      <c r="AJ171" s="586"/>
      <c r="AK171" s="586"/>
      <c r="AL171" s="586"/>
      <c r="AM171" s="586"/>
      <c r="AN171" s="586"/>
      <c r="AO171" s="586"/>
      <c r="AP171" s="586"/>
      <c r="AQ171" s="586"/>
      <c r="AR171" s="587"/>
      <c r="AS171" s="585"/>
      <c r="AT171" s="586"/>
      <c r="AU171" s="586"/>
      <c r="AV171" s="586"/>
      <c r="AW171" s="586"/>
      <c r="AX171" s="586"/>
      <c r="AY171" s="586"/>
      <c r="AZ171" s="586"/>
      <c r="BA171" s="586"/>
      <c r="BB171" s="587"/>
      <c r="BC171" s="598">
        <f>SUM(BC169:BO170)</f>
        <v>16167180.34</v>
      </c>
      <c r="BD171" s="588"/>
      <c r="BE171" s="588"/>
      <c r="BF171" s="588"/>
      <c r="BG171" s="588"/>
      <c r="BH171" s="588"/>
      <c r="BI171" s="588"/>
      <c r="BJ171" s="588"/>
      <c r="BK171" s="588"/>
      <c r="BL171" s="588"/>
      <c r="BM171" s="588"/>
      <c r="BN171" s="588"/>
      <c r="BO171" s="589"/>
      <c r="BP171" s="598">
        <f>SUM(BP169:CB170)</f>
        <v>16167180.34</v>
      </c>
      <c r="BQ171" s="588"/>
      <c r="BR171" s="588"/>
      <c r="BS171" s="588"/>
      <c r="BT171" s="588"/>
      <c r="BU171" s="588"/>
      <c r="BV171" s="588"/>
      <c r="BW171" s="588"/>
      <c r="BX171" s="588"/>
      <c r="BY171" s="588"/>
      <c r="BZ171" s="588"/>
      <c r="CA171" s="588"/>
      <c r="CB171" s="589"/>
      <c r="CC171" s="598">
        <f>SUM(CC169:CN170)</f>
        <v>16167180.34</v>
      </c>
      <c r="CD171" s="588"/>
      <c r="CE171" s="588"/>
      <c r="CF171" s="588"/>
      <c r="CG171" s="588"/>
      <c r="CH171" s="588"/>
      <c r="CI171" s="588"/>
      <c r="CJ171" s="588"/>
      <c r="CK171" s="588"/>
      <c r="CL171" s="588"/>
      <c r="CM171" s="588"/>
      <c r="CN171" s="589"/>
      <c r="CO171" s="598">
        <f>SUM(CO169:CZ170)</f>
        <v>42620.380000000005</v>
      </c>
      <c r="CP171" s="588"/>
      <c r="CQ171" s="588"/>
      <c r="CR171" s="588"/>
      <c r="CS171" s="588"/>
      <c r="CT171" s="588"/>
      <c r="CU171" s="588"/>
      <c r="CV171" s="588"/>
      <c r="CW171" s="588"/>
      <c r="CX171" s="588"/>
      <c r="CY171" s="588"/>
      <c r="CZ171" s="589"/>
      <c r="DA171" s="588">
        <f>SUM(DA169:DK170)</f>
        <v>0</v>
      </c>
      <c r="DB171" s="588"/>
      <c r="DC171" s="588"/>
      <c r="DD171" s="588"/>
      <c r="DE171" s="588"/>
      <c r="DF171" s="588"/>
      <c r="DG171" s="588"/>
      <c r="DH171" s="588"/>
      <c r="DI171" s="588"/>
      <c r="DJ171" s="588"/>
      <c r="DK171" s="589"/>
      <c r="DL171" s="585"/>
      <c r="DM171" s="586"/>
      <c r="DN171" s="586"/>
      <c r="DO171" s="586"/>
      <c r="DP171" s="586"/>
      <c r="DQ171" s="586"/>
      <c r="DR171" s="586"/>
      <c r="DS171" s="586"/>
      <c r="DT171" s="586"/>
      <c r="DU171" s="587"/>
      <c r="DV171" s="585"/>
      <c r="DW171" s="586"/>
      <c r="DX171" s="586"/>
      <c r="DY171" s="586"/>
      <c r="DZ171" s="586"/>
      <c r="EA171" s="586"/>
      <c r="EB171" s="586"/>
      <c r="EC171" s="586"/>
      <c r="ED171" s="586"/>
      <c r="EE171" s="587"/>
      <c r="EF171" s="588"/>
      <c r="EG171" s="588"/>
      <c r="EH171" s="588"/>
      <c r="EI171" s="588"/>
      <c r="EJ171" s="588"/>
      <c r="EK171" s="588"/>
      <c r="EL171" s="588"/>
      <c r="EM171" s="588"/>
      <c r="EN171" s="588"/>
      <c r="EO171" s="588"/>
      <c r="EP171" s="588"/>
      <c r="EQ171" s="589"/>
      <c r="ER171" s="585"/>
      <c r="ES171" s="586"/>
      <c r="ET171" s="586"/>
      <c r="EU171" s="586"/>
      <c r="EV171" s="586"/>
      <c r="EW171" s="586"/>
      <c r="EX171" s="586"/>
      <c r="EY171" s="586"/>
      <c r="EZ171" s="586"/>
      <c r="FA171" s="587"/>
      <c r="FB171" s="585"/>
      <c r="FC171" s="586"/>
      <c r="FD171" s="586"/>
      <c r="FE171" s="586"/>
      <c r="FF171" s="586"/>
      <c r="FG171" s="586"/>
      <c r="FH171" s="586"/>
      <c r="FI171" s="586"/>
      <c r="FJ171" s="586"/>
      <c r="FK171" s="599"/>
    </row>
    <row r="172" spans="1:167" s="45" customFormat="1" ht="14.25" customHeight="1" thickTop="1" thickBot="1">
      <c r="A172" s="673" t="s">
        <v>659</v>
      </c>
      <c r="B172" s="674"/>
      <c r="C172" s="674"/>
      <c r="D172" s="674"/>
      <c r="E172" s="674"/>
      <c r="F172" s="674"/>
      <c r="G172" s="674"/>
      <c r="H172" s="674"/>
      <c r="I172" s="674"/>
      <c r="J172" s="674"/>
      <c r="K172" s="674"/>
      <c r="L172" s="674"/>
      <c r="M172" s="675"/>
      <c r="N172" s="675"/>
      <c r="O172" s="675"/>
      <c r="P172" s="675"/>
      <c r="Q172" s="675"/>
      <c r="R172" s="675"/>
      <c r="S172" s="675"/>
      <c r="T172" s="675"/>
      <c r="U172" s="675"/>
      <c r="V172" s="675"/>
      <c r="W172" s="676"/>
      <c r="X172" s="593">
        <v>0</v>
      </c>
      <c r="Y172" s="594"/>
      <c r="Z172" s="594"/>
      <c r="AA172" s="594"/>
      <c r="AB172" s="594"/>
      <c r="AC172" s="594"/>
      <c r="AD172" s="594"/>
      <c r="AE172" s="594"/>
      <c r="AF172" s="594"/>
      <c r="AG172" s="594"/>
      <c r="AH172" s="595"/>
      <c r="AI172" s="593"/>
      <c r="AJ172" s="594"/>
      <c r="AK172" s="594"/>
      <c r="AL172" s="594"/>
      <c r="AM172" s="594"/>
      <c r="AN172" s="594"/>
      <c r="AO172" s="594"/>
      <c r="AP172" s="594"/>
      <c r="AQ172" s="594"/>
      <c r="AR172" s="595"/>
      <c r="AS172" s="593"/>
      <c r="AT172" s="594"/>
      <c r="AU172" s="594"/>
      <c r="AV172" s="594"/>
      <c r="AW172" s="594"/>
      <c r="AX172" s="594"/>
      <c r="AY172" s="594"/>
      <c r="AZ172" s="594"/>
      <c r="BA172" s="594"/>
      <c r="BB172" s="595"/>
      <c r="BC172" s="593">
        <v>5580001.79</v>
      </c>
      <c r="BD172" s="594"/>
      <c r="BE172" s="594"/>
      <c r="BF172" s="594"/>
      <c r="BG172" s="594"/>
      <c r="BH172" s="594"/>
      <c r="BI172" s="594"/>
      <c r="BJ172" s="594"/>
      <c r="BK172" s="594"/>
      <c r="BL172" s="594"/>
      <c r="BM172" s="594"/>
      <c r="BN172" s="594"/>
      <c r="BO172" s="595"/>
      <c r="BP172" s="593">
        <v>5580001.29</v>
      </c>
      <c r="BQ172" s="594"/>
      <c r="BR172" s="594"/>
      <c r="BS172" s="594"/>
      <c r="BT172" s="594"/>
      <c r="BU172" s="594"/>
      <c r="BV172" s="594"/>
      <c r="BW172" s="594"/>
      <c r="BX172" s="594"/>
      <c r="BY172" s="594"/>
      <c r="BZ172" s="594"/>
      <c r="CA172" s="594"/>
      <c r="CB172" s="595"/>
      <c r="CC172" s="593">
        <v>5580001.79</v>
      </c>
      <c r="CD172" s="594"/>
      <c r="CE172" s="594"/>
      <c r="CF172" s="594"/>
      <c r="CG172" s="594"/>
      <c r="CH172" s="594"/>
      <c r="CI172" s="594"/>
      <c r="CJ172" s="594"/>
      <c r="CK172" s="594"/>
      <c r="CL172" s="594"/>
      <c r="CM172" s="594"/>
      <c r="CN172" s="595"/>
      <c r="CO172" s="593">
        <v>9895.15</v>
      </c>
      <c r="CP172" s="594"/>
      <c r="CQ172" s="594"/>
      <c r="CR172" s="594"/>
      <c r="CS172" s="594"/>
      <c r="CT172" s="594"/>
      <c r="CU172" s="594"/>
      <c r="CV172" s="594"/>
      <c r="CW172" s="594"/>
      <c r="CX172" s="594"/>
      <c r="CY172" s="594"/>
      <c r="CZ172" s="595"/>
      <c r="DA172" s="593">
        <f>X172+BC172-CC172</f>
        <v>0</v>
      </c>
      <c r="DB172" s="594"/>
      <c r="DC172" s="594"/>
      <c r="DD172" s="594"/>
      <c r="DE172" s="594"/>
      <c r="DF172" s="594"/>
      <c r="DG172" s="594"/>
      <c r="DH172" s="594"/>
      <c r="DI172" s="594"/>
      <c r="DJ172" s="594"/>
      <c r="DK172" s="595"/>
      <c r="DL172" s="593"/>
      <c r="DM172" s="594"/>
      <c r="DN172" s="594"/>
      <c r="DO172" s="594"/>
      <c r="DP172" s="594"/>
      <c r="DQ172" s="594"/>
      <c r="DR172" s="594"/>
      <c r="DS172" s="594"/>
      <c r="DT172" s="594"/>
      <c r="DU172" s="595"/>
      <c r="DV172" s="593"/>
      <c r="DW172" s="594"/>
      <c r="DX172" s="594"/>
      <c r="DY172" s="594"/>
      <c r="DZ172" s="594"/>
      <c r="EA172" s="594"/>
      <c r="EB172" s="594"/>
      <c r="EC172" s="594"/>
      <c r="ED172" s="594"/>
      <c r="EE172" s="595"/>
      <c r="EF172" s="593"/>
      <c r="EG172" s="594"/>
      <c r="EH172" s="594"/>
      <c r="EI172" s="594"/>
      <c r="EJ172" s="594"/>
      <c r="EK172" s="594"/>
      <c r="EL172" s="594"/>
      <c r="EM172" s="594"/>
      <c r="EN172" s="594"/>
      <c r="EO172" s="594"/>
      <c r="EP172" s="594"/>
      <c r="EQ172" s="595"/>
      <c r="ER172" s="593"/>
      <c r="ES172" s="594"/>
      <c r="ET172" s="594"/>
      <c r="EU172" s="594"/>
      <c r="EV172" s="594"/>
      <c r="EW172" s="594"/>
      <c r="EX172" s="594"/>
      <c r="EY172" s="594"/>
      <c r="EZ172" s="594"/>
      <c r="FA172" s="595"/>
      <c r="FB172" s="593"/>
      <c r="FC172" s="594"/>
      <c r="FD172" s="594"/>
      <c r="FE172" s="594"/>
      <c r="FF172" s="594"/>
      <c r="FG172" s="594"/>
      <c r="FH172" s="594"/>
      <c r="FI172" s="594"/>
      <c r="FJ172" s="594"/>
      <c r="FK172" s="597"/>
    </row>
    <row r="173" spans="1:167" s="45" customFormat="1" ht="21" customHeight="1" thickTop="1" thickBot="1">
      <c r="A173" s="600" t="s">
        <v>128</v>
      </c>
      <c r="B173" s="601"/>
      <c r="C173" s="601"/>
      <c r="D173" s="601"/>
      <c r="E173" s="601"/>
      <c r="F173" s="601"/>
      <c r="G173" s="601"/>
      <c r="H173" s="601"/>
      <c r="I173" s="601"/>
      <c r="J173" s="601"/>
      <c r="K173" s="601"/>
      <c r="L173" s="46"/>
      <c r="M173" s="602">
        <v>130234000</v>
      </c>
      <c r="N173" s="603"/>
      <c r="O173" s="603"/>
      <c r="P173" s="603"/>
      <c r="Q173" s="603"/>
      <c r="R173" s="603"/>
      <c r="S173" s="603"/>
      <c r="T173" s="603"/>
      <c r="U173" s="603"/>
      <c r="V173" s="603"/>
      <c r="W173" s="604"/>
      <c r="X173" s="588">
        <f>SUM(X172:AH172)</f>
        <v>0</v>
      </c>
      <c r="Y173" s="588"/>
      <c r="Z173" s="588"/>
      <c r="AA173" s="588"/>
      <c r="AB173" s="588"/>
      <c r="AC173" s="588"/>
      <c r="AD173" s="588"/>
      <c r="AE173" s="588"/>
      <c r="AF173" s="588"/>
      <c r="AG173" s="588"/>
      <c r="AH173" s="589"/>
      <c r="AI173" s="585"/>
      <c r="AJ173" s="586"/>
      <c r="AK173" s="586"/>
      <c r="AL173" s="586"/>
      <c r="AM173" s="586"/>
      <c r="AN173" s="586"/>
      <c r="AO173" s="586"/>
      <c r="AP173" s="586"/>
      <c r="AQ173" s="586"/>
      <c r="AR173" s="587"/>
      <c r="AS173" s="585"/>
      <c r="AT173" s="586"/>
      <c r="AU173" s="586"/>
      <c r="AV173" s="586"/>
      <c r="AW173" s="586"/>
      <c r="AX173" s="586"/>
      <c r="AY173" s="586"/>
      <c r="AZ173" s="586"/>
      <c r="BA173" s="586"/>
      <c r="BB173" s="587"/>
      <c r="BC173" s="598">
        <f>BC172</f>
        <v>5580001.79</v>
      </c>
      <c r="BD173" s="588"/>
      <c r="BE173" s="588"/>
      <c r="BF173" s="588"/>
      <c r="BG173" s="588"/>
      <c r="BH173" s="588"/>
      <c r="BI173" s="588"/>
      <c r="BJ173" s="588"/>
      <c r="BK173" s="588"/>
      <c r="BL173" s="588"/>
      <c r="BM173" s="588"/>
      <c r="BN173" s="588"/>
      <c r="BO173" s="589"/>
      <c r="BP173" s="598">
        <f>BP172</f>
        <v>5580001.29</v>
      </c>
      <c r="BQ173" s="588"/>
      <c r="BR173" s="588"/>
      <c r="BS173" s="588"/>
      <c r="BT173" s="588"/>
      <c r="BU173" s="588"/>
      <c r="BV173" s="588"/>
      <c r="BW173" s="588"/>
      <c r="BX173" s="588"/>
      <c r="BY173" s="588"/>
      <c r="BZ173" s="588"/>
      <c r="CA173" s="588"/>
      <c r="CB173" s="589"/>
      <c r="CC173" s="598">
        <f>CC172</f>
        <v>5580001.79</v>
      </c>
      <c r="CD173" s="588"/>
      <c r="CE173" s="588"/>
      <c r="CF173" s="588"/>
      <c r="CG173" s="588"/>
      <c r="CH173" s="588"/>
      <c r="CI173" s="588"/>
      <c r="CJ173" s="588"/>
      <c r="CK173" s="588"/>
      <c r="CL173" s="588"/>
      <c r="CM173" s="588"/>
      <c r="CN173" s="589"/>
      <c r="CO173" s="598">
        <f>CO172</f>
        <v>9895.15</v>
      </c>
      <c r="CP173" s="588"/>
      <c r="CQ173" s="588"/>
      <c r="CR173" s="588"/>
      <c r="CS173" s="588"/>
      <c r="CT173" s="588"/>
      <c r="CU173" s="588"/>
      <c r="CV173" s="588"/>
      <c r="CW173" s="588"/>
      <c r="CX173" s="588"/>
      <c r="CY173" s="588"/>
      <c r="CZ173" s="589"/>
      <c r="DA173" s="588">
        <f>DA172</f>
        <v>0</v>
      </c>
      <c r="DB173" s="588"/>
      <c r="DC173" s="588"/>
      <c r="DD173" s="588"/>
      <c r="DE173" s="588"/>
      <c r="DF173" s="588"/>
      <c r="DG173" s="588"/>
      <c r="DH173" s="588"/>
      <c r="DI173" s="588"/>
      <c r="DJ173" s="588"/>
      <c r="DK173" s="589"/>
      <c r="DL173" s="585"/>
      <c r="DM173" s="586"/>
      <c r="DN173" s="586"/>
      <c r="DO173" s="586"/>
      <c r="DP173" s="586"/>
      <c r="DQ173" s="586"/>
      <c r="DR173" s="586"/>
      <c r="DS173" s="586"/>
      <c r="DT173" s="586"/>
      <c r="DU173" s="587"/>
      <c r="DV173" s="585"/>
      <c r="DW173" s="586"/>
      <c r="DX173" s="586"/>
      <c r="DY173" s="586"/>
      <c r="DZ173" s="586"/>
      <c r="EA173" s="586"/>
      <c r="EB173" s="586"/>
      <c r="EC173" s="586"/>
      <c r="ED173" s="586"/>
      <c r="EE173" s="587"/>
      <c r="EF173" s="588"/>
      <c r="EG173" s="588"/>
      <c r="EH173" s="588"/>
      <c r="EI173" s="588"/>
      <c r="EJ173" s="588"/>
      <c r="EK173" s="588"/>
      <c r="EL173" s="588"/>
      <c r="EM173" s="588"/>
      <c r="EN173" s="588"/>
      <c r="EO173" s="588"/>
      <c r="EP173" s="588"/>
      <c r="EQ173" s="589"/>
      <c r="ER173" s="585"/>
      <c r="ES173" s="586"/>
      <c r="ET173" s="586"/>
      <c r="EU173" s="586"/>
      <c r="EV173" s="586"/>
      <c r="EW173" s="586"/>
      <c r="EX173" s="586"/>
      <c r="EY173" s="586"/>
      <c r="EZ173" s="586"/>
      <c r="FA173" s="587"/>
      <c r="FB173" s="585"/>
      <c r="FC173" s="586"/>
      <c r="FD173" s="586"/>
      <c r="FE173" s="586"/>
      <c r="FF173" s="586"/>
      <c r="FG173" s="586"/>
      <c r="FH173" s="586"/>
      <c r="FI173" s="586"/>
      <c r="FJ173" s="586"/>
      <c r="FK173" s="599"/>
    </row>
    <row r="174" spans="1:167" s="45" customFormat="1" ht="14.25" customHeight="1" thickTop="1">
      <c r="A174" s="582" t="s">
        <v>660</v>
      </c>
      <c r="B174" s="583"/>
      <c r="C174" s="583"/>
      <c r="D174" s="583"/>
      <c r="E174" s="583"/>
      <c r="F174" s="583"/>
      <c r="G174" s="583"/>
      <c r="H174" s="583"/>
      <c r="I174" s="583"/>
      <c r="J174" s="583"/>
      <c r="K174" s="583"/>
      <c r="L174" s="583"/>
      <c r="M174" s="583"/>
      <c r="N174" s="583"/>
      <c r="O174" s="583"/>
      <c r="P174" s="583"/>
      <c r="Q174" s="583"/>
      <c r="R174" s="583"/>
      <c r="S174" s="583"/>
      <c r="T174" s="583"/>
      <c r="U174" s="583"/>
      <c r="V174" s="583"/>
      <c r="W174" s="584"/>
      <c r="X174" s="578">
        <v>0</v>
      </c>
      <c r="Y174" s="579"/>
      <c r="Z174" s="579"/>
      <c r="AA174" s="579"/>
      <c r="AB174" s="579"/>
      <c r="AC174" s="579"/>
      <c r="AD174" s="579"/>
      <c r="AE174" s="579"/>
      <c r="AF174" s="579"/>
      <c r="AG174" s="579"/>
      <c r="AH174" s="580"/>
      <c r="AI174" s="578"/>
      <c r="AJ174" s="579"/>
      <c r="AK174" s="579"/>
      <c r="AL174" s="579"/>
      <c r="AM174" s="579"/>
      <c r="AN174" s="579"/>
      <c r="AO174" s="579"/>
      <c r="AP174" s="579"/>
      <c r="AQ174" s="579"/>
      <c r="AR174" s="580"/>
      <c r="AS174" s="578"/>
      <c r="AT174" s="579"/>
      <c r="AU174" s="579"/>
      <c r="AV174" s="579"/>
      <c r="AW174" s="579"/>
      <c r="AX174" s="579"/>
      <c r="AY174" s="579"/>
      <c r="AZ174" s="579"/>
      <c r="BA174" s="579"/>
      <c r="BB174" s="580"/>
      <c r="BC174" s="578">
        <v>143589589.87</v>
      </c>
      <c r="BD174" s="579"/>
      <c r="BE174" s="579"/>
      <c r="BF174" s="579"/>
      <c r="BG174" s="579"/>
      <c r="BH174" s="579"/>
      <c r="BI174" s="579"/>
      <c r="BJ174" s="579"/>
      <c r="BK174" s="579"/>
      <c r="BL174" s="579"/>
      <c r="BM174" s="579"/>
      <c r="BN174" s="579"/>
      <c r="BO174" s="580"/>
      <c r="BP174" s="578">
        <v>143589589.87</v>
      </c>
      <c r="BQ174" s="579"/>
      <c r="BR174" s="579"/>
      <c r="BS174" s="579"/>
      <c r="BT174" s="579"/>
      <c r="BU174" s="579"/>
      <c r="BV174" s="579"/>
      <c r="BW174" s="579"/>
      <c r="BX174" s="579"/>
      <c r="BY174" s="579"/>
      <c r="BZ174" s="579"/>
      <c r="CA174" s="579"/>
      <c r="CB174" s="580"/>
      <c r="CC174" s="578">
        <v>143589589.87</v>
      </c>
      <c r="CD174" s="579"/>
      <c r="CE174" s="579"/>
      <c r="CF174" s="579"/>
      <c r="CG174" s="579"/>
      <c r="CH174" s="579"/>
      <c r="CI174" s="579"/>
      <c r="CJ174" s="579"/>
      <c r="CK174" s="579"/>
      <c r="CL174" s="579"/>
      <c r="CM174" s="579"/>
      <c r="CN174" s="580"/>
      <c r="CO174" s="578">
        <v>143589589.87</v>
      </c>
      <c r="CP174" s="579"/>
      <c r="CQ174" s="579"/>
      <c r="CR174" s="579"/>
      <c r="CS174" s="579"/>
      <c r="CT174" s="579"/>
      <c r="CU174" s="579"/>
      <c r="CV174" s="579"/>
      <c r="CW174" s="579"/>
      <c r="CX174" s="579"/>
      <c r="CY174" s="579"/>
      <c r="CZ174" s="580"/>
      <c r="DA174" s="578">
        <f>X174+BC174-CC174</f>
        <v>0</v>
      </c>
      <c r="DB174" s="579"/>
      <c r="DC174" s="579"/>
      <c r="DD174" s="579"/>
      <c r="DE174" s="579"/>
      <c r="DF174" s="579"/>
      <c r="DG174" s="579"/>
      <c r="DH174" s="579"/>
      <c r="DI174" s="579"/>
      <c r="DJ174" s="579"/>
      <c r="DK174" s="580"/>
      <c r="DL174" s="578"/>
      <c r="DM174" s="579"/>
      <c r="DN174" s="579"/>
      <c r="DO174" s="579"/>
      <c r="DP174" s="579"/>
      <c r="DQ174" s="579"/>
      <c r="DR174" s="579"/>
      <c r="DS174" s="579"/>
      <c r="DT174" s="579"/>
      <c r="DU174" s="580"/>
      <c r="DV174" s="578"/>
      <c r="DW174" s="579"/>
      <c r="DX174" s="579"/>
      <c r="DY174" s="579"/>
      <c r="DZ174" s="579"/>
      <c r="EA174" s="579"/>
      <c r="EB174" s="579"/>
      <c r="EC174" s="579"/>
      <c r="ED174" s="579"/>
      <c r="EE174" s="580"/>
      <c r="EF174" s="578"/>
      <c r="EG174" s="579"/>
      <c r="EH174" s="579"/>
      <c r="EI174" s="579"/>
      <c r="EJ174" s="579"/>
      <c r="EK174" s="579"/>
      <c r="EL174" s="579"/>
      <c r="EM174" s="579"/>
      <c r="EN174" s="579"/>
      <c r="EO174" s="579"/>
      <c r="EP174" s="579"/>
      <c r="EQ174" s="580"/>
      <c r="ER174" s="578"/>
      <c r="ES174" s="579"/>
      <c r="ET174" s="579"/>
      <c r="EU174" s="579"/>
      <c r="EV174" s="579"/>
      <c r="EW174" s="579"/>
      <c r="EX174" s="579"/>
      <c r="EY174" s="579"/>
      <c r="EZ174" s="579"/>
      <c r="FA174" s="580"/>
      <c r="FB174" s="578"/>
      <c r="FC174" s="579"/>
      <c r="FD174" s="579"/>
      <c r="FE174" s="579"/>
      <c r="FF174" s="579"/>
      <c r="FG174" s="579"/>
      <c r="FH174" s="579"/>
      <c r="FI174" s="579"/>
      <c r="FJ174" s="579"/>
      <c r="FK174" s="581"/>
    </row>
    <row r="175" spans="1:167" s="45" customFormat="1" ht="14.25" customHeight="1">
      <c r="A175" s="582" t="s">
        <v>661</v>
      </c>
      <c r="B175" s="583"/>
      <c r="C175" s="583"/>
      <c r="D175" s="583"/>
      <c r="E175" s="583"/>
      <c r="F175" s="583"/>
      <c r="G175" s="583"/>
      <c r="H175" s="583"/>
      <c r="I175" s="583"/>
      <c r="J175" s="583"/>
      <c r="K175" s="583"/>
      <c r="L175" s="583"/>
      <c r="M175" s="583"/>
      <c r="N175" s="583"/>
      <c r="O175" s="583"/>
      <c r="P175" s="583"/>
      <c r="Q175" s="583"/>
      <c r="R175" s="583"/>
      <c r="S175" s="583"/>
      <c r="T175" s="583"/>
      <c r="U175" s="583"/>
      <c r="V175" s="583"/>
      <c r="W175" s="584"/>
      <c r="X175" s="578">
        <v>0</v>
      </c>
      <c r="Y175" s="579"/>
      <c r="Z175" s="579"/>
      <c r="AA175" s="579"/>
      <c r="AB175" s="579"/>
      <c r="AC175" s="579"/>
      <c r="AD175" s="579"/>
      <c r="AE175" s="579"/>
      <c r="AF175" s="579"/>
      <c r="AG175" s="579"/>
      <c r="AH175" s="580"/>
      <c r="AI175" s="578"/>
      <c r="AJ175" s="579"/>
      <c r="AK175" s="579"/>
      <c r="AL175" s="579"/>
      <c r="AM175" s="579"/>
      <c r="AN175" s="579"/>
      <c r="AO175" s="579"/>
      <c r="AP175" s="579"/>
      <c r="AQ175" s="579"/>
      <c r="AR175" s="580"/>
      <c r="AS175" s="578"/>
      <c r="AT175" s="579"/>
      <c r="AU175" s="579"/>
      <c r="AV175" s="579"/>
      <c r="AW175" s="579"/>
      <c r="AX175" s="579"/>
      <c r="AY175" s="579"/>
      <c r="AZ175" s="579"/>
      <c r="BA175" s="579"/>
      <c r="BB175" s="580"/>
      <c r="BC175" s="578">
        <v>814796800</v>
      </c>
      <c r="BD175" s="579"/>
      <c r="BE175" s="579"/>
      <c r="BF175" s="579"/>
      <c r="BG175" s="579"/>
      <c r="BH175" s="579"/>
      <c r="BI175" s="579"/>
      <c r="BJ175" s="579"/>
      <c r="BK175" s="579"/>
      <c r="BL175" s="579"/>
      <c r="BM175" s="579"/>
      <c r="BN175" s="579"/>
      <c r="BO175" s="580"/>
      <c r="BP175" s="578">
        <v>814796800</v>
      </c>
      <c r="BQ175" s="579"/>
      <c r="BR175" s="579"/>
      <c r="BS175" s="579"/>
      <c r="BT175" s="579"/>
      <c r="BU175" s="579"/>
      <c r="BV175" s="579"/>
      <c r="BW175" s="579"/>
      <c r="BX175" s="579"/>
      <c r="BY175" s="579"/>
      <c r="BZ175" s="579"/>
      <c r="CA175" s="579"/>
      <c r="CB175" s="580"/>
      <c r="CC175" s="578">
        <v>814796800</v>
      </c>
      <c r="CD175" s="579"/>
      <c r="CE175" s="579"/>
      <c r="CF175" s="579"/>
      <c r="CG175" s="579"/>
      <c r="CH175" s="579"/>
      <c r="CI175" s="579"/>
      <c r="CJ175" s="579"/>
      <c r="CK175" s="579"/>
      <c r="CL175" s="579"/>
      <c r="CM175" s="579"/>
      <c r="CN175" s="580"/>
      <c r="CO175" s="578">
        <v>0</v>
      </c>
      <c r="CP175" s="579"/>
      <c r="CQ175" s="579"/>
      <c r="CR175" s="579"/>
      <c r="CS175" s="579"/>
      <c r="CT175" s="579"/>
      <c r="CU175" s="579"/>
      <c r="CV175" s="579"/>
      <c r="CW175" s="579"/>
      <c r="CX175" s="579"/>
      <c r="CY175" s="579"/>
      <c r="CZ175" s="580"/>
      <c r="DA175" s="578">
        <f t="shared" ref="DA175:DA180" si="6">X175+BC175-CC175</f>
        <v>0</v>
      </c>
      <c r="DB175" s="579"/>
      <c r="DC175" s="579"/>
      <c r="DD175" s="579"/>
      <c r="DE175" s="579"/>
      <c r="DF175" s="579"/>
      <c r="DG175" s="579"/>
      <c r="DH175" s="579"/>
      <c r="DI175" s="579"/>
      <c r="DJ175" s="579"/>
      <c r="DK175" s="580"/>
      <c r="DL175" s="578"/>
      <c r="DM175" s="579"/>
      <c r="DN175" s="579"/>
      <c r="DO175" s="579"/>
      <c r="DP175" s="579"/>
      <c r="DQ175" s="579"/>
      <c r="DR175" s="579"/>
      <c r="DS175" s="579"/>
      <c r="DT175" s="579"/>
      <c r="DU175" s="580"/>
      <c r="DV175" s="578"/>
      <c r="DW175" s="579"/>
      <c r="DX175" s="579"/>
      <c r="DY175" s="579"/>
      <c r="DZ175" s="579"/>
      <c r="EA175" s="579"/>
      <c r="EB175" s="579"/>
      <c r="EC175" s="579"/>
      <c r="ED175" s="579"/>
      <c r="EE175" s="580"/>
      <c r="EF175" s="578"/>
      <c r="EG175" s="579"/>
      <c r="EH175" s="579"/>
      <c r="EI175" s="579"/>
      <c r="EJ175" s="579"/>
      <c r="EK175" s="579"/>
      <c r="EL175" s="579"/>
      <c r="EM175" s="579"/>
      <c r="EN175" s="579"/>
      <c r="EO175" s="579"/>
      <c r="EP175" s="579"/>
      <c r="EQ175" s="580"/>
      <c r="ER175" s="578"/>
      <c r="ES175" s="579"/>
      <c r="ET175" s="579"/>
      <c r="EU175" s="579"/>
      <c r="EV175" s="579"/>
      <c r="EW175" s="579"/>
      <c r="EX175" s="579"/>
      <c r="EY175" s="579"/>
      <c r="EZ175" s="579"/>
      <c r="FA175" s="580"/>
      <c r="FB175" s="578"/>
      <c r="FC175" s="579"/>
      <c r="FD175" s="579"/>
      <c r="FE175" s="579"/>
      <c r="FF175" s="579"/>
      <c r="FG175" s="579"/>
      <c r="FH175" s="579"/>
      <c r="FI175" s="579"/>
      <c r="FJ175" s="579"/>
      <c r="FK175" s="581"/>
    </row>
    <row r="176" spans="1:167" s="45" customFormat="1" ht="14.25" customHeight="1">
      <c r="A176" s="582" t="s">
        <v>662</v>
      </c>
      <c r="B176" s="583"/>
      <c r="C176" s="583"/>
      <c r="D176" s="583"/>
      <c r="E176" s="583"/>
      <c r="F176" s="583"/>
      <c r="G176" s="583"/>
      <c r="H176" s="583"/>
      <c r="I176" s="583"/>
      <c r="J176" s="583"/>
      <c r="K176" s="583"/>
      <c r="L176" s="583"/>
      <c r="M176" s="583"/>
      <c r="N176" s="583"/>
      <c r="O176" s="583"/>
      <c r="P176" s="583"/>
      <c r="Q176" s="583"/>
      <c r="R176" s="583"/>
      <c r="S176" s="583"/>
      <c r="T176" s="583"/>
      <c r="U176" s="583"/>
      <c r="V176" s="583"/>
      <c r="W176" s="584"/>
      <c r="X176" s="578">
        <v>0</v>
      </c>
      <c r="Y176" s="579"/>
      <c r="Z176" s="579"/>
      <c r="AA176" s="579"/>
      <c r="AB176" s="579"/>
      <c r="AC176" s="579"/>
      <c r="AD176" s="579"/>
      <c r="AE176" s="579"/>
      <c r="AF176" s="579"/>
      <c r="AG176" s="579"/>
      <c r="AH176" s="580"/>
      <c r="AI176" s="578"/>
      <c r="AJ176" s="579"/>
      <c r="AK176" s="579"/>
      <c r="AL176" s="579"/>
      <c r="AM176" s="579"/>
      <c r="AN176" s="579"/>
      <c r="AO176" s="579"/>
      <c r="AP176" s="579"/>
      <c r="AQ176" s="579"/>
      <c r="AR176" s="580"/>
      <c r="AS176" s="578"/>
      <c r="AT176" s="579"/>
      <c r="AU176" s="579"/>
      <c r="AV176" s="579"/>
      <c r="AW176" s="579"/>
      <c r="AX176" s="579"/>
      <c r="AY176" s="579"/>
      <c r="AZ176" s="579"/>
      <c r="BA176" s="579"/>
      <c r="BB176" s="580"/>
      <c r="BC176" s="578">
        <v>200018400</v>
      </c>
      <c r="BD176" s="579"/>
      <c r="BE176" s="579"/>
      <c r="BF176" s="579"/>
      <c r="BG176" s="579"/>
      <c r="BH176" s="579"/>
      <c r="BI176" s="579"/>
      <c r="BJ176" s="579"/>
      <c r="BK176" s="579"/>
      <c r="BL176" s="579"/>
      <c r="BM176" s="579"/>
      <c r="BN176" s="579"/>
      <c r="BO176" s="580"/>
      <c r="BP176" s="578">
        <v>200018400</v>
      </c>
      <c r="BQ176" s="579"/>
      <c r="BR176" s="579"/>
      <c r="BS176" s="579"/>
      <c r="BT176" s="579"/>
      <c r="BU176" s="579"/>
      <c r="BV176" s="579"/>
      <c r="BW176" s="579"/>
      <c r="BX176" s="579"/>
      <c r="BY176" s="579"/>
      <c r="BZ176" s="579"/>
      <c r="CA176" s="579"/>
      <c r="CB176" s="580"/>
      <c r="CC176" s="578">
        <v>200018400</v>
      </c>
      <c r="CD176" s="579"/>
      <c r="CE176" s="579"/>
      <c r="CF176" s="579"/>
      <c r="CG176" s="579"/>
      <c r="CH176" s="579"/>
      <c r="CI176" s="579"/>
      <c r="CJ176" s="579"/>
      <c r="CK176" s="579"/>
      <c r="CL176" s="579"/>
      <c r="CM176" s="579"/>
      <c r="CN176" s="580"/>
      <c r="CO176" s="578">
        <v>0</v>
      </c>
      <c r="CP176" s="579"/>
      <c r="CQ176" s="579"/>
      <c r="CR176" s="579"/>
      <c r="CS176" s="579"/>
      <c r="CT176" s="579"/>
      <c r="CU176" s="579"/>
      <c r="CV176" s="579"/>
      <c r="CW176" s="579"/>
      <c r="CX176" s="579"/>
      <c r="CY176" s="579"/>
      <c r="CZ176" s="580"/>
      <c r="DA176" s="578">
        <f t="shared" si="6"/>
        <v>0</v>
      </c>
      <c r="DB176" s="579"/>
      <c r="DC176" s="579"/>
      <c r="DD176" s="579"/>
      <c r="DE176" s="579"/>
      <c r="DF176" s="579"/>
      <c r="DG176" s="579"/>
      <c r="DH176" s="579"/>
      <c r="DI176" s="579"/>
      <c r="DJ176" s="579"/>
      <c r="DK176" s="580"/>
      <c r="DL176" s="578"/>
      <c r="DM176" s="579"/>
      <c r="DN176" s="579"/>
      <c r="DO176" s="579"/>
      <c r="DP176" s="579"/>
      <c r="DQ176" s="579"/>
      <c r="DR176" s="579"/>
      <c r="DS176" s="579"/>
      <c r="DT176" s="579"/>
      <c r="DU176" s="580"/>
      <c r="DV176" s="578"/>
      <c r="DW176" s="579"/>
      <c r="DX176" s="579"/>
      <c r="DY176" s="579"/>
      <c r="DZ176" s="579"/>
      <c r="EA176" s="579"/>
      <c r="EB176" s="579"/>
      <c r="EC176" s="579"/>
      <c r="ED176" s="579"/>
      <c r="EE176" s="580"/>
      <c r="EF176" s="578"/>
      <c r="EG176" s="579"/>
      <c r="EH176" s="579"/>
      <c r="EI176" s="579"/>
      <c r="EJ176" s="579"/>
      <c r="EK176" s="579"/>
      <c r="EL176" s="579"/>
      <c r="EM176" s="579"/>
      <c r="EN176" s="579"/>
      <c r="EO176" s="579"/>
      <c r="EP176" s="579"/>
      <c r="EQ176" s="580"/>
      <c r="ER176" s="578"/>
      <c r="ES176" s="579"/>
      <c r="ET176" s="579"/>
      <c r="EU176" s="579"/>
      <c r="EV176" s="579"/>
      <c r="EW176" s="579"/>
      <c r="EX176" s="579"/>
      <c r="EY176" s="579"/>
      <c r="EZ176" s="579"/>
      <c r="FA176" s="580"/>
      <c r="FB176" s="578"/>
      <c r="FC176" s="579"/>
      <c r="FD176" s="579"/>
      <c r="FE176" s="579"/>
      <c r="FF176" s="579"/>
      <c r="FG176" s="579"/>
      <c r="FH176" s="579"/>
      <c r="FI176" s="579"/>
      <c r="FJ176" s="579"/>
      <c r="FK176" s="581"/>
    </row>
    <row r="177" spans="1:167" s="45" customFormat="1" ht="14.25" customHeight="1">
      <c r="A177" s="582" t="s">
        <v>663</v>
      </c>
      <c r="B177" s="583"/>
      <c r="C177" s="583"/>
      <c r="D177" s="583"/>
      <c r="E177" s="583"/>
      <c r="F177" s="583"/>
      <c r="G177" s="583"/>
      <c r="H177" s="583"/>
      <c r="I177" s="583"/>
      <c r="J177" s="583"/>
      <c r="K177" s="583"/>
      <c r="L177" s="583"/>
      <c r="M177" s="583"/>
      <c r="N177" s="583"/>
      <c r="O177" s="583"/>
      <c r="P177" s="583"/>
      <c r="Q177" s="583"/>
      <c r="R177" s="583"/>
      <c r="S177" s="583"/>
      <c r="T177" s="583"/>
      <c r="U177" s="583"/>
      <c r="V177" s="583"/>
      <c r="W177" s="584"/>
      <c r="X177" s="578">
        <v>0</v>
      </c>
      <c r="Y177" s="579"/>
      <c r="Z177" s="579"/>
      <c r="AA177" s="579"/>
      <c r="AB177" s="579"/>
      <c r="AC177" s="579"/>
      <c r="AD177" s="579"/>
      <c r="AE177" s="579"/>
      <c r="AF177" s="579"/>
      <c r="AG177" s="579"/>
      <c r="AH177" s="580"/>
      <c r="AI177" s="578"/>
      <c r="AJ177" s="579"/>
      <c r="AK177" s="579"/>
      <c r="AL177" s="579"/>
      <c r="AM177" s="579"/>
      <c r="AN177" s="579"/>
      <c r="AO177" s="579"/>
      <c r="AP177" s="579"/>
      <c r="AQ177" s="579"/>
      <c r="AR177" s="580"/>
      <c r="AS177" s="578"/>
      <c r="AT177" s="579"/>
      <c r="AU177" s="579"/>
      <c r="AV177" s="579"/>
      <c r="AW177" s="579"/>
      <c r="AX177" s="579"/>
      <c r="AY177" s="579"/>
      <c r="AZ177" s="579"/>
      <c r="BA177" s="579"/>
      <c r="BB177" s="580"/>
      <c r="BC177" s="578">
        <v>3471099000</v>
      </c>
      <c r="BD177" s="579"/>
      <c r="BE177" s="579"/>
      <c r="BF177" s="579"/>
      <c r="BG177" s="579"/>
      <c r="BH177" s="579"/>
      <c r="BI177" s="579"/>
      <c r="BJ177" s="579"/>
      <c r="BK177" s="579"/>
      <c r="BL177" s="579"/>
      <c r="BM177" s="579"/>
      <c r="BN177" s="579"/>
      <c r="BO177" s="580"/>
      <c r="BP177" s="578">
        <v>3471099000</v>
      </c>
      <c r="BQ177" s="579"/>
      <c r="BR177" s="579"/>
      <c r="BS177" s="579"/>
      <c r="BT177" s="579"/>
      <c r="BU177" s="579"/>
      <c r="BV177" s="579"/>
      <c r="BW177" s="579"/>
      <c r="BX177" s="579"/>
      <c r="BY177" s="579"/>
      <c r="BZ177" s="579"/>
      <c r="CA177" s="579"/>
      <c r="CB177" s="580"/>
      <c r="CC177" s="578">
        <v>3471099000</v>
      </c>
      <c r="CD177" s="579"/>
      <c r="CE177" s="579"/>
      <c r="CF177" s="579"/>
      <c r="CG177" s="579"/>
      <c r="CH177" s="579"/>
      <c r="CI177" s="579"/>
      <c r="CJ177" s="579"/>
      <c r="CK177" s="579"/>
      <c r="CL177" s="579"/>
      <c r="CM177" s="579"/>
      <c r="CN177" s="580"/>
      <c r="CO177" s="578">
        <v>0</v>
      </c>
      <c r="CP177" s="579"/>
      <c r="CQ177" s="579"/>
      <c r="CR177" s="579"/>
      <c r="CS177" s="579"/>
      <c r="CT177" s="579"/>
      <c r="CU177" s="579"/>
      <c r="CV177" s="579"/>
      <c r="CW177" s="579"/>
      <c r="CX177" s="579"/>
      <c r="CY177" s="579"/>
      <c r="CZ177" s="580"/>
      <c r="DA177" s="578">
        <f t="shared" si="6"/>
        <v>0</v>
      </c>
      <c r="DB177" s="579"/>
      <c r="DC177" s="579"/>
      <c r="DD177" s="579"/>
      <c r="DE177" s="579"/>
      <c r="DF177" s="579"/>
      <c r="DG177" s="579"/>
      <c r="DH177" s="579"/>
      <c r="DI177" s="579"/>
      <c r="DJ177" s="579"/>
      <c r="DK177" s="580"/>
      <c r="DL177" s="578"/>
      <c r="DM177" s="579"/>
      <c r="DN177" s="579"/>
      <c r="DO177" s="579"/>
      <c r="DP177" s="579"/>
      <c r="DQ177" s="579"/>
      <c r="DR177" s="579"/>
      <c r="DS177" s="579"/>
      <c r="DT177" s="579"/>
      <c r="DU177" s="580"/>
      <c r="DV177" s="578"/>
      <c r="DW177" s="579"/>
      <c r="DX177" s="579"/>
      <c r="DY177" s="579"/>
      <c r="DZ177" s="579"/>
      <c r="EA177" s="579"/>
      <c r="EB177" s="579"/>
      <c r="EC177" s="579"/>
      <c r="ED177" s="579"/>
      <c r="EE177" s="580"/>
      <c r="EF177" s="578"/>
      <c r="EG177" s="579"/>
      <c r="EH177" s="579"/>
      <c r="EI177" s="579"/>
      <c r="EJ177" s="579"/>
      <c r="EK177" s="579"/>
      <c r="EL177" s="579"/>
      <c r="EM177" s="579"/>
      <c r="EN177" s="579"/>
      <c r="EO177" s="579"/>
      <c r="EP177" s="579"/>
      <c r="EQ177" s="580"/>
      <c r="ER177" s="578"/>
      <c r="ES177" s="579"/>
      <c r="ET177" s="579"/>
      <c r="EU177" s="579"/>
      <c r="EV177" s="579"/>
      <c r="EW177" s="579"/>
      <c r="EX177" s="579"/>
      <c r="EY177" s="579"/>
      <c r="EZ177" s="579"/>
      <c r="FA177" s="580"/>
      <c r="FB177" s="578"/>
      <c r="FC177" s="579"/>
      <c r="FD177" s="579"/>
      <c r="FE177" s="579"/>
      <c r="FF177" s="579"/>
      <c r="FG177" s="579"/>
      <c r="FH177" s="579"/>
      <c r="FI177" s="579"/>
      <c r="FJ177" s="579"/>
      <c r="FK177" s="581"/>
    </row>
    <row r="178" spans="1:167" s="45" customFormat="1" ht="14.25" customHeight="1">
      <c r="A178" s="582" t="s">
        <v>664</v>
      </c>
      <c r="B178" s="583"/>
      <c r="C178" s="583"/>
      <c r="D178" s="583"/>
      <c r="E178" s="583"/>
      <c r="F178" s="583"/>
      <c r="G178" s="583"/>
      <c r="H178" s="583"/>
      <c r="I178" s="583"/>
      <c r="J178" s="583"/>
      <c r="K178" s="583"/>
      <c r="L178" s="583"/>
      <c r="M178" s="583"/>
      <c r="N178" s="583"/>
      <c r="O178" s="583"/>
      <c r="P178" s="583"/>
      <c r="Q178" s="583"/>
      <c r="R178" s="583"/>
      <c r="S178" s="583"/>
      <c r="T178" s="583"/>
      <c r="U178" s="583"/>
      <c r="V178" s="583"/>
      <c r="W178" s="584"/>
      <c r="X178" s="578">
        <v>0</v>
      </c>
      <c r="Y178" s="579"/>
      <c r="Z178" s="579"/>
      <c r="AA178" s="579"/>
      <c r="AB178" s="579"/>
      <c r="AC178" s="579"/>
      <c r="AD178" s="579"/>
      <c r="AE178" s="579"/>
      <c r="AF178" s="579"/>
      <c r="AG178" s="579"/>
      <c r="AH178" s="580"/>
      <c r="AI178" s="578"/>
      <c r="AJ178" s="579"/>
      <c r="AK178" s="579"/>
      <c r="AL178" s="579"/>
      <c r="AM178" s="579"/>
      <c r="AN178" s="579"/>
      <c r="AO178" s="579"/>
      <c r="AP178" s="579"/>
      <c r="AQ178" s="579"/>
      <c r="AR178" s="580"/>
      <c r="AS178" s="578"/>
      <c r="AT178" s="579"/>
      <c r="AU178" s="579"/>
      <c r="AV178" s="579"/>
      <c r="AW178" s="579"/>
      <c r="AX178" s="579"/>
      <c r="AY178" s="579"/>
      <c r="AZ178" s="579"/>
      <c r="BA178" s="579"/>
      <c r="BB178" s="580"/>
      <c r="BC178" s="578">
        <v>2013712100</v>
      </c>
      <c r="BD178" s="579"/>
      <c r="BE178" s="579"/>
      <c r="BF178" s="579"/>
      <c r="BG178" s="579"/>
      <c r="BH178" s="579"/>
      <c r="BI178" s="579"/>
      <c r="BJ178" s="579"/>
      <c r="BK178" s="579"/>
      <c r="BL178" s="579"/>
      <c r="BM178" s="579"/>
      <c r="BN178" s="579"/>
      <c r="BO178" s="580"/>
      <c r="BP178" s="578">
        <v>2013712100</v>
      </c>
      <c r="BQ178" s="579"/>
      <c r="BR178" s="579"/>
      <c r="BS178" s="579"/>
      <c r="BT178" s="579"/>
      <c r="BU178" s="579"/>
      <c r="BV178" s="579"/>
      <c r="BW178" s="579"/>
      <c r="BX178" s="579"/>
      <c r="BY178" s="579"/>
      <c r="BZ178" s="579"/>
      <c r="CA178" s="579"/>
      <c r="CB178" s="580"/>
      <c r="CC178" s="578">
        <v>2013712100</v>
      </c>
      <c r="CD178" s="579"/>
      <c r="CE178" s="579"/>
      <c r="CF178" s="579"/>
      <c r="CG178" s="579"/>
      <c r="CH178" s="579"/>
      <c r="CI178" s="579"/>
      <c r="CJ178" s="579"/>
      <c r="CK178" s="579"/>
      <c r="CL178" s="579"/>
      <c r="CM178" s="579"/>
      <c r="CN178" s="580"/>
      <c r="CO178" s="578">
        <v>0</v>
      </c>
      <c r="CP178" s="579"/>
      <c r="CQ178" s="579"/>
      <c r="CR178" s="579"/>
      <c r="CS178" s="579"/>
      <c r="CT178" s="579"/>
      <c r="CU178" s="579"/>
      <c r="CV178" s="579"/>
      <c r="CW178" s="579"/>
      <c r="CX178" s="579"/>
      <c r="CY178" s="579"/>
      <c r="CZ178" s="580"/>
      <c r="DA178" s="578">
        <f t="shared" si="6"/>
        <v>0</v>
      </c>
      <c r="DB178" s="579"/>
      <c r="DC178" s="579"/>
      <c r="DD178" s="579"/>
      <c r="DE178" s="579"/>
      <c r="DF178" s="579"/>
      <c r="DG178" s="579"/>
      <c r="DH178" s="579"/>
      <c r="DI178" s="579"/>
      <c r="DJ178" s="579"/>
      <c r="DK178" s="580"/>
      <c r="DL178" s="578"/>
      <c r="DM178" s="579"/>
      <c r="DN178" s="579"/>
      <c r="DO178" s="579"/>
      <c r="DP178" s="579"/>
      <c r="DQ178" s="579"/>
      <c r="DR178" s="579"/>
      <c r="DS178" s="579"/>
      <c r="DT178" s="579"/>
      <c r="DU178" s="580"/>
      <c r="DV178" s="578"/>
      <c r="DW178" s="579"/>
      <c r="DX178" s="579"/>
      <c r="DY178" s="579"/>
      <c r="DZ178" s="579"/>
      <c r="EA178" s="579"/>
      <c r="EB178" s="579"/>
      <c r="EC178" s="579"/>
      <c r="ED178" s="579"/>
      <c r="EE178" s="580"/>
      <c r="EF178" s="578"/>
      <c r="EG178" s="579"/>
      <c r="EH178" s="579"/>
      <c r="EI178" s="579"/>
      <c r="EJ178" s="579"/>
      <c r="EK178" s="579"/>
      <c r="EL178" s="579"/>
      <c r="EM178" s="579"/>
      <c r="EN178" s="579"/>
      <c r="EO178" s="579"/>
      <c r="EP178" s="579"/>
      <c r="EQ178" s="580"/>
      <c r="ER178" s="578"/>
      <c r="ES178" s="579"/>
      <c r="ET178" s="579"/>
      <c r="EU178" s="579"/>
      <c r="EV178" s="579"/>
      <c r="EW178" s="579"/>
      <c r="EX178" s="579"/>
      <c r="EY178" s="579"/>
      <c r="EZ178" s="579"/>
      <c r="FA178" s="580"/>
      <c r="FB178" s="578"/>
      <c r="FC178" s="579"/>
      <c r="FD178" s="579"/>
      <c r="FE178" s="579"/>
      <c r="FF178" s="579"/>
      <c r="FG178" s="579"/>
      <c r="FH178" s="579"/>
      <c r="FI178" s="579"/>
      <c r="FJ178" s="579"/>
      <c r="FK178" s="581"/>
    </row>
    <row r="179" spans="1:167" s="45" customFormat="1" ht="14.25" customHeight="1">
      <c r="A179" s="582" t="s">
        <v>665</v>
      </c>
      <c r="B179" s="583"/>
      <c r="C179" s="583"/>
      <c r="D179" s="583"/>
      <c r="E179" s="583"/>
      <c r="F179" s="583"/>
      <c r="G179" s="583"/>
      <c r="H179" s="583"/>
      <c r="I179" s="583"/>
      <c r="J179" s="583"/>
      <c r="K179" s="583"/>
      <c r="L179" s="583"/>
      <c r="M179" s="583"/>
      <c r="N179" s="583"/>
      <c r="O179" s="583"/>
      <c r="P179" s="583"/>
      <c r="Q179" s="583"/>
      <c r="R179" s="583"/>
      <c r="S179" s="583"/>
      <c r="T179" s="583"/>
      <c r="U179" s="583"/>
      <c r="V179" s="583"/>
      <c r="W179" s="584"/>
      <c r="X179" s="578">
        <v>0</v>
      </c>
      <c r="Y179" s="579"/>
      <c r="Z179" s="579"/>
      <c r="AA179" s="579"/>
      <c r="AB179" s="579"/>
      <c r="AC179" s="579"/>
      <c r="AD179" s="579"/>
      <c r="AE179" s="579"/>
      <c r="AF179" s="579"/>
      <c r="AG179" s="579"/>
      <c r="AH179" s="580"/>
      <c r="AI179" s="578"/>
      <c r="AJ179" s="579"/>
      <c r="AK179" s="579"/>
      <c r="AL179" s="579"/>
      <c r="AM179" s="579"/>
      <c r="AN179" s="579"/>
      <c r="AO179" s="579"/>
      <c r="AP179" s="579"/>
      <c r="AQ179" s="579"/>
      <c r="AR179" s="580"/>
      <c r="AS179" s="578"/>
      <c r="AT179" s="579"/>
      <c r="AU179" s="579"/>
      <c r="AV179" s="579"/>
      <c r="AW179" s="579"/>
      <c r="AX179" s="579"/>
      <c r="AY179" s="579"/>
      <c r="AZ179" s="579"/>
      <c r="BA179" s="579"/>
      <c r="BB179" s="580"/>
      <c r="BC179" s="578">
        <v>8311000</v>
      </c>
      <c r="BD179" s="579"/>
      <c r="BE179" s="579"/>
      <c r="BF179" s="579"/>
      <c r="BG179" s="579"/>
      <c r="BH179" s="579"/>
      <c r="BI179" s="579"/>
      <c r="BJ179" s="579"/>
      <c r="BK179" s="579"/>
      <c r="BL179" s="579"/>
      <c r="BM179" s="579"/>
      <c r="BN179" s="579"/>
      <c r="BO179" s="580"/>
      <c r="BP179" s="578">
        <v>8311000</v>
      </c>
      <c r="BQ179" s="579"/>
      <c r="BR179" s="579"/>
      <c r="BS179" s="579"/>
      <c r="BT179" s="579"/>
      <c r="BU179" s="579"/>
      <c r="BV179" s="579"/>
      <c r="BW179" s="579"/>
      <c r="BX179" s="579"/>
      <c r="BY179" s="579"/>
      <c r="BZ179" s="579"/>
      <c r="CA179" s="579"/>
      <c r="CB179" s="580"/>
      <c r="CC179" s="578">
        <v>8311000</v>
      </c>
      <c r="CD179" s="579"/>
      <c r="CE179" s="579"/>
      <c r="CF179" s="579"/>
      <c r="CG179" s="579"/>
      <c r="CH179" s="579"/>
      <c r="CI179" s="579"/>
      <c r="CJ179" s="579"/>
      <c r="CK179" s="579"/>
      <c r="CL179" s="579"/>
      <c r="CM179" s="579"/>
      <c r="CN179" s="580"/>
      <c r="CO179" s="578">
        <v>0</v>
      </c>
      <c r="CP179" s="579"/>
      <c r="CQ179" s="579"/>
      <c r="CR179" s="579"/>
      <c r="CS179" s="579"/>
      <c r="CT179" s="579"/>
      <c r="CU179" s="579"/>
      <c r="CV179" s="579"/>
      <c r="CW179" s="579"/>
      <c r="CX179" s="579"/>
      <c r="CY179" s="579"/>
      <c r="CZ179" s="580"/>
      <c r="DA179" s="578">
        <f t="shared" si="6"/>
        <v>0</v>
      </c>
      <c r="DB179" s="579"/>
      <c r="DC179" s="579"/>
      <c r="DD179" s="579"/>
      <c r="DE179" s="579"/>
      <c r="DF179" s="579"/>
      <c r="DG179" s="579"/>
      <c r="DH179" s="579"/>
      <c r="DI179" s="579"/>
      <c r="DJ179" s="579"/>
      <c r="DK179" s="580"/>
      <c r="DL179" s="578"/>
      <c r="DM179" s="579"/>
      <c r="DN179" s="579"/>
      <c r="DO179" s="579"/>
      <c r="DP179" s="579"/>
      <c r="DQ179" s="579"/>
      <c r="DR179" s="579"/>
      <c r="DS179" s="579"/>
      <c r="DT179" s="579"/>
      <c r="DU179" s="580"/>
      <c r="DV179" s="578"/>
      <c r="DW179" s="579"/>
      <c r="DX179" s="579"/>
      <c r="DY179" s="579"/>
      <c r="DZ179" s="579"/>
      <c r="EA179" s="579"/>
      <c r="EB179" s="579"/>
      <c r="EC179" s="579"/>
      <c r="ED179" s="579"/>
      <c r="EE179" s="580"/>
      <c r="EF179" s="578"/>
      <c r="EG179" s="579"/>
      <c r="EH179" s="579"/>
      <c r="EI179" s="579"/>
      <c r="EJ179" s="579"/>
      <c r="EK179" s="579"/>
      <c r="EL179" s="579"/>
      <c r="EM179" s="579"/>
      <c r="EN179" s="579"/>
      <c r="EO179" s="579"/>
      <c r="EP179" s="579"/>
      <c r="EQ179" s="580"/>
      <c r="ER179" s="578"/>
      <c r="ES179" s="579"/>
      <c r="ET179" s="579"/>
      <c r="EU179" s="579"/>
      <c r="EV179" s="579"/>
      <c r="EW179" s="579"/>
      <c r="EX179" s="579"/>
      <c r="EY179" s="579"/>
      <c r="EZ179" s="579"/>
      <c r="FA179" s="580"/>
      <c r="FB179" s="578"/>
      <c r="FC179" s="579"/>
      <c r="FD179" s="579"/>
      <c r="FE179" s="579"/>
      <c r="FF179" s="579"/>
      <c r="FG179" s="579"/>
      <c r="FH179" s="579"/>
      <c r="FI179" s="579"/>
      <c r="FJ179" s="579"/>
      <c r="FK179" s="581"/>
    </row>
    <row r="180" spans="1:167" s="45" customFormat="1" ht="14.25" customHeight="1" thickBot="1">
      <c r="A180" s="582" t="s">
        <v>666</v>
      </c>
      <c r="B180" s="583"/>
      <c r="C180" s="583"/>
      <c r="D180" s="583"/>
      <c r="E180" s="583"/>
      <c r="F180" s="583"/>
      <c r="G180" s="583"/>
      <c r="H180" s="583"/>
      <c r="I180" s="583"/>
      <c r="J180" s="583"/>
      <c r="K180" s="583"/>
      <c r="L180" s="583"/>
      <c r="M180" s="583"/>
      <c r="N180" s="583"/>
      <c r="O180" s="583"/>
      <c r="P180" s="583"/>
      <c r="Q180" s="583"/>
      <c r="R180" s="583"/>
      <c r="S180" s="583"/>
      <c r="T180" s="583"/>
      <c r="U180" s="583"/>
      <c r="V180" s="583"/>
      <c r="W180" s="584"/>
      <c r="X180" s="578">
        <v>0</v>
      </c>
      <c r="Y180" s="579"/>
      <c r="Z180" s="579"/>
      <c r="AA180" s="579"/>
      <c r="AB180" s="579"/>
      <c r="AC180" s="579"/>
      <c r="AD180" s="579"/>
      <c r="AE180" s="579"/>
      <c r="AF180" s="579"/>
      <c r="AG180" s="579"/>
      <c r="AH180" s="580"/>
      <c r="AI180" s="578"/>
      <c r="AJ180" s="579"/>
      <c r="AK180" s="579"/>
      <c r="AL180" s="579"/>
      <c r="AM180" s="579"/>
      <c r="AN180" s="579"/>
      <c r="AO180" s="579"/>
      <c r="AP180" s="579"/>
      <c r="AQ180" s="579"/>
      <c r="AR180" s="580"/>
      <c r="AS180" s="578"/>
      <c r="AT180" s="579"/>
      <c r="AU180" s="579"/>
      <c r="AV180" s="579"/>
      <c r="AW180" s="579"/>
      <c r="AX180" s="579"/>
      <c r="AY180" s="579"/>
      <c r="AZ180" s="579"/>
      <c r="BA180" s="579"/>
      <c r="BB180" s="580"/>
      <c r="BC180" s="578">
        <v>683898514.58000004</v>
      </c>
      <c r="BD180" s="579"/>
      <c r="BE180" s="579"/>
      <c r="BF180" s="579"/>
      <c r="BG180" s="579"/>
      <c r="BH180" s="579"/>
      <c r="BI180" s="579"/>
      <c r="BJ180" s="579"/>
      <c r="BK180" s="579"/>
      <c r="BL180" s="579"/>
      <c r="BM180" s="579"/>
      <c r="BN180" s="579"/>
      <c r="BO180" s="580"/>
      <c r="BP180" s="578">
        <v>683898514.58000004</v>
      </c>
      <c r="BQ180" s="579"/>
      <c r="BR180" s="579"/>
      <c r="BS180" s="579"/>
      <c r="BT180" s="579"/>
      <c r="BU180" s="579"/>
      <c r="BV180" s="579"/>
      <c r="BW180" s="579"/>
      <c r="BX180" s="579"/>
      <c r="BY180" s="579"/>
      <c r="BZ180" s="579"/>
      <c r="CA180" s="579"/>
      <c r="CB180" s="580"/>
      <c r="CC180" s="578">
        <v>683898514.58000004</v>
      </c>
      <c r="CD180" s="579"/>
      <c r="CE180" s="579"/>
      <c r="CF180" s="579"/>
      <c r="CG180" s="579"/>
      <c r="CH180" s="579"/>
      <c r="CI180" s="579"/>
      <c r="CJ180" s="579"/>
      <c r="CK180" s="579"/>
      <c r="CL180" s="579"/>
      <c r="CM180" s="579"/>
      <c r="CN180" s="580"/>
      <c r="CO180" s="578">
        <v>683898514.58000004</v>
      </c>
      <c r="CP180" s="579"/>
      <c r="CQ180" s="579"/>
      <c r="CR180" s="579"/>
      <c r="CS180" s="579"/>
      <c r="CT180" s="579"/>
      <c r="CU180" s="579"/>
      <c r="CV180" s="579"/>
      <c r="CW180" s="579"/>
      <c r="CX180" s="579"/>
      <c r="CY180" s="579"/>
      <c r="CZ180" s="580"/>
      <c r="DA180" s="578">
        <f t="shared" si="6"/>
        <v>0</v>
      </c>
      <c r="DB180" s="579"/>
      <c r="DC180" s="579"/>
      <c r="DD180" s="579"/>
      <c r="DE180" s="579"/>
      <c r="DF180" s="579"/>
      <c r="DG180" s="579"/>
      <c r="DH180" s="579"/>
      <c r="DI180" s="579"/>
      <c r="DJ180" s="579"/>
      <c r="DK180" s="580"/>
      <c r="DL180" s="578"/>
      <c r="DM180" s="579"/>
      <c r="DN180" s="579"/>
      <c r="DO180" s="579"/>
      <c r="DP180" s="579"/>
      <c r="DQ180" s="579"/>
      <c r="DR180" s="579"/>
      <c r="DS180" s="579"/>
      <c r="DT180" s="579"/>
      <c r="DU180" s="580"/>
      <c r="DV180" s="578"/>
      <c r="DW180" s="579"/>
      <c r="DX180" s="579"/>
      <c r="DY180" s="579"/>
      <c r="DZ180" s="579"/>
      <c r="EA180" s="579"/>
      <c r="EB180" s="579"/>
      <c r="EC180" s="579"/>
      <c r="ED180" s="579"/>
      <c r="EE180" s="580"/>
      <c r="EF180" s="578"/>
      <c r="EG180" s="579"/>
      <c r="EH180" s="579"/>
      <c r="EI180" s="579"/>
      <c r="EJ180" s="579"/>
      <c r="EK180" s="579"/>
      <c r="EL180" s="579"/>
      <c r="EM180" s="579"/>
      <c r="EN180" s="579"/>
      <c r="EO180" s="579"/>
      <c r="EP180" s="579"/>
      <c r="EQ180" s="580"/>
      <c r="ER180" s="578"/>
      <c r="ES180" s="579"/>
      <c r="ET180" s="579"/>
      <c r="EU180" s="579"/>
      <c r="EV180" s="579"/>
      <c r="EW180" s="579"/>
      <c r="EX180" s="579"/>
      <c r="EY180" s="579"/>
      <c r="EZ180" s="579"/>
      <c r="FA180" s="580"/>
      <c r="FB180" s="578"/>
      <c r="FC180" s="579"/>
      <c r="FD180" s="579"/>
      <c r="FE180" s="579"/>
      <c r="FF180" s="579"/>
      <c r="FG180" s="579"/>
      <c r="FH180" s="579"/>
      <c r="FI180" s="579"/>
      <c r="FJ180" s="579"/>
      <c r="FK180" s="581"/>
    </row>
    <row r="181" spans="1:167" s="45" customFormat="1" ht="21" customHeight="1" thickTop="1" thickBot="1">
      <c r="A181" s="600" t="s">
        <v>128</v>
      </c>
      <c r="B181" s="601"/>
      <c r="C181" s="601"/>
      <c r="D181" s="601"/>
      <c r="E181" s="601"/>
      <c r="F181" s="601"/>
      <c r="G181" s="601"/>
      <c r="H181" s="601"/>
      <c r="I181" s="601"/>
      <c r="J181" s="601"/>
      <c r="K181" s="601"/>
      <c r="L181" s="46"/>
      <c r="M181" s="602">
        <v>130251000</v>
      </c>
      <c r="N181" s="603"/>
      <c r="O181" s="603"/>
      <c r="P181" s="603"/>
      <c r="Q181" s="603"/>
      <c r="R181" s="603"/>
      <c r="S181" s="603"/>
      <c r="T181" s="603"/>
      <c r="U181" s="603"/>
      <c r="V181" s="603"/>
      <c r="W181" s="604"/>
      <c r="X181" s="588">
        <f>SUM(X167:AH179)</f>
        <v>0</v>
      </c>
      <c r="Y181" s="588"/>
      <c r="Z181" s="588"/>
      <c r="AA181" s="588"/>
      <c r="AB181" s="588"/>
      <c r="AC181" s="588"/>
      <c r="AD181" s="588"/>
      <c r="AE181" s="588"/>
      <c r="AF181" s="588"/>
      <c r="AG181" s="588"/>
      <c r="AH181" s="589"/>
      <c r="AI181" s="585"/>
      <c r="AJ181" s="586"/>
      <c r="AK181" s="586"/>
      <c r="AL181" s="586"/>
      <c r="AM181" s="586"/>
      <c r="AN181" s="586"/>
      <c r="AO181" s="586"/>
      <c r="AP181" s="586"/>
      <c r="AQ181" s="586"/>
      <c r="AR181" s="587"/>
      <c r="AS181" s="585"/>
      <c r="AT181" s="586"/>
      <c r="AU181" s="586"/>
      <c r="AV181" s="586"/>
      <c r="AW181" s="586"/>
      <c r="AX181" s="586"/>
      <c r="AY181" s="586"/>
      <c r="AZ181" s="586"/>
      <c r="BA181" s="586"/>
      <c r="BB181" s="587"/>
      <c r="BC181" s="598">
        <f>SUM(BC174:BO180)</f>
        <v>7335425404.4499998</v>
      </c>
      <c r="BD181" s="588"/>
      <c r="BE181" s="588"/>
      <c r="BF181" s="588"/>
      <c r="BG181" s="588"/>
      <c r="BH181" s="588"/>
      <c r="BI181" s="588"/>
      <c r="BJ181" s="588"/>
      <c r="BK181" s="588"/>
      <c r="BL181" s="588"/>
      <c r="BM181" s="588"/>
      <c r="BN181" s="588"/>
      <c r="BO181" s="589"/>
      <c r="BP181" s="598">
        <f>SUM(BP174:CB180)</f>
        <v>7335425404.4499998</v>
      </c>
      <c r="BQ181" s="588"/>
      <c r="BR181" s="588"/>
      <c r="BS181" s="588"/>
      <c r="BT181" s="588"/>
      <c r="BU181" s="588"/>
      <c r="BV181" s="588"/>
      <c r="BW181" s="588"/>
      <c r="BX181" s="588"/>
      <c r="BY181" s="588"/>
      <c r="BZ181" s="588"/>
      <c r="CA181" s="588"/>
      <c r="CB181" s="589"/>
      <c r="CC181" s="598">
        <f>SUM(CC174:CN180)</f>
        <v>7335425404.4499998</v>
      </c>
      <c r="CD181" s="588"/>
      <c r="CE181" s="588"/>
      <c r="CF181" s="588"/>
      <c r="CG181" s="588"/>
      <c r="CH181" s="588"/>
      <c r="CI181" s="588"/>
      <c r="CJ181" s="588"/>
      <c r="CK181" s="588"/>
      <c r="CL181" s="588"/>
      <c r="CM181" s="588"/>
      <c r="CN181" s="589"/>
      <c r="CO181" s="598">
        <f>SUM(CO174:CZ180)</f>
        <v>827488104.45000005</v>
      </c>
      <c r="CP181" s="588"/>
      <c r="CQ181" s="588"/>
      <c r="CR181" s="588"/>
      <c r="CS181" s="588"/>
      <c r="CT181" s="588"/>
      <c r="CU181" s="588"/>
      <c r="CV181" s="588"/>
      <c r="CW181" s="588"/>
      <c r="CX181" s="588"/>
      <c r="CY181" s="588"/>
      <c r="CZ181" s="589"/>
      <c r="DA181" s="588">
        <f>SUM(DA174:DK180)</f>
        <v>0</v>
      </c>
      <c r="DB181" s="588"/>
      <c r="DC181" s="588"/>
      <c r="DD181" s="588"/>
      <c r="DE181" s="588"/>
      <c r="DF181" s="588"/>
      <c r="DG181" s="588"/>
      <c r="DH181" s="588"/>
      <c r="DI181" s="588"/>
      <c r="DJ181" s="588"/>
      <c r="DK181" s="589"/>
      <c r="DL181" s="585"/>
      <c r="DM181" s="586"/>
      <c r="DN181" s="586"/>
      <c r="DO181" s="586"/>
      <c r="DP181" s="586"/>
      <c r="DQ181" s="586"/>
      <c r="DR181" s="586"/>
      <c r="DS181" s="586"/>
      <c r="DT181" s="586"/>
      <c r="DU181" s="587"/>
      <c r="DV181" s="585"/>
      <c r="DW181" s="586"/>
      <c r="DX181" s="586"/>
      <c r="DY181" s="586"/>
      <c r="DZ181" s="586"/>
      <c r="EA181" s="586"/>
      <c r="EB181" s="586"/>
      <c r="EC181" s="586"/>
      <c r="ED181" s="586"/>
      <c r="EE181" s="587"/>
      <c r="EF181" s="588"/>
      <c r="EG181" s="588"/>
      <c r="EH181" s="588"/>
      <c r="EI181" s="588"/>
      <c r="EJ181" s="588"/>
      <c r="EK181" s="588"/>
      <c r="EL181" s="588"/>
      <c r="EM181" s="588"/>
      <c r="EN181" s="588"/>
      <c r="EO181" s="588"/>
      <c r="EP181" s="588"/>
      <c r="EQ181" s="589"/>
      <c r="ER181" s="585"/>
      <c r="ES181" s="586"/>
      <c r="ET181" s="586"/>
      <c r="EU181" s="586"/>
      <c r="EV181" s="586"/>
      <c r="EW181" s="586"/>
      <c r="EX181" s="586"/>
      <c r="EY181" s="586"/>
      <c r="EZ181" s="586"/>
      <c r="FA181" s="587"/>
      <c r="FB181" s="585"/>
      <c r="FC181" s="586"/>
      <c r="FD181" s="586"/>
      <c r="FE181" s="586"/>
      <c r="FF181" s="586"/>
      <c r="FG181" s="586"/>
      <c r="FH181" s="586"/>
      <c r="FI181" s="586"/>
      <c r="FJ181" s="586"/>
      <c r="FK181" s="599"/>
    </row>
    <row r="182" spans="1:167" s="45" customFormat="1" ht="14.25" customHeight="1" thickTop="1">
      <c r="A182" s="582" t="s">
        <v>667</v>
      </c>
      <c r="B182" s="583"/>
      <c r="C182" s="583"/>
      <c r="D182" s="583"/>
      <c r="E182" s="583"/>
      <c r="F182" s="583"/>
      <c r="G182" s="583"/>
      <c r="H182" s="583"/>
      <c r="I182" s="583"/>
      <c r="J182" s="583"/>
      <c r="K182" s="583"/>
      <c r="L182" s="583"/>
      <c r="M182" s="583"/>
      <c r="N182" s="583"/>
      <c r="O182" s="583"/>
      <c r="P182" s="583"/>
      <c r="Q182" s="583"/>
      <c r="R182" s="583"/>
      <c r="S182" s="583"/>
      <c r="T182" s="583"/>
      <c r="U182" s="583"/>
      <c r="V182" s="583"/>
      <c r="W182" s="584"/>
      <c r="X182" s="578">
        <v>0</v>
      </c>
      <c r="Y182" s="579"/>
      <c r="Z182" s="579"/>
      <c r="AA182" s="579"/>
      <c r="AB182" s="579"/>
      <c r="AC182" s="579"/>
      <c r="AD182" s="579"/>
      <c r="AE182" s="579"/>
      <c r="AF182" s="579"/>
      <c r="AG182" s="579"/>
      <c r="AH182" s="580"/>
      <c r="AI182" s="578"/>
      <c r="AJ182" s="579"/>
      <c r="AK182" s="579"/>
      <c r="AL182" s="579"/>
      <c r="AM182" s="579"/>
      <c r="AN182" s="579"/>
      <c r="AO182" s="579"/>
      <c r="AP182" s="579"/>
      <c r="AQ182" s="579"/>
      <c r="AR182" s="580"/>
      <c r="AS182" s="578"/>
      <c r="AT182" s="579"/>
      <c r="AU182" s="579"/>
      <c r="AV182" s="579"/>
      <c r="AW182" s="579"/>
      <c r="AX182" s="579"/>
      <c r="AY182" s="579"/>
      <c r="AZ182" s="579"/>
      <c r="BA182" s="579"/>
      <c r="BB182" s="580"/>
      <c r="BC182" s="578">
        <v>1305325062.8</v>
      </c>
      <c r="BD182" s="579"/>
      <c r="BE182" s="579"/>
      <c r="BF182" s="579"/>
      <c r="BG182" s="579"/>
      <c r="BH182" s="579"/>
      <c r="BI182" s="579"/>
      <c r="BJ182" s="579"/>
      <c r="BK182" s="579"/>
      <c r="BL182" s="579"/>
      <c r="BM182" s="579"/>
      <c r="BN182" s="579"/>
      <c r="BO182" s="580"/>
      <c r="BP182" s="578">
        <f>BC182</f>
        <v>1305325062.8</v>
      </c>
      <c r="BQ182" s="579"/>
      <c r="BR182" s="579"/>
      <c r="BS182" s="579"/>
      <c r="BT182" s="579"/>
      <c r="BU182" s="579"/>
      <c r="BV182" s="579"/>
      <c r="BW182" s="579"/>
      <c r="BX182" s="579"/>
      <c r="BY182" s="579"/>
      <c r="BZ182" s="579"/>
      <c r="CA182" s="579"/>
      <c r="CB182" s="580"/>
      <c r="CC182" s="578">
        <v>1305325062.8</v>
      </c>
      <c r="CD182" s="579"/>
      <c r="CE182" s="579"/>
      <c r="CF182" s="579"/>
      <c r="CG182" s="579"/>
      <c r="CH182" s="579"/>
      <c r="CI182" s="579"/>
      <c r="CJ182" s="579"/>
      <c r="CK182" s="579"/>
      <c r="CL182" s="579"/>
      <c r="CM182" s="579"/>
      <c r="CN182" s="580"/>
      <c r="CO182" s="578">
        <v>0</v>
      </c>
      <c r="CP182" s="579"/>
      <c r="CQ182" s="579"/>
      <c r="CR182" s="579"/>
      <c r="CS182" s="579"/>
      <c r="CT182" s="579"/>
      <c r="CU182" s="579"/>
      <c r="CV182" s="579"/>
      <c r="CW182" s="579"/>
      <c r="CX182" s="579"/>
      <c r="CY182" s="579"/>
      <c r="CZ182" s="580"/>
      <c r="DA182" s="578">
        <f>X182+BC182-CC182</f>
        <v>0</v>
      </c>
      <c r="DB182" s="579"/>
      <c r="DC182" s="579"/>
      <c r="DD182" s="579"/>
      <c r="DE182" s="579"/>
      <c r="DF182" s="579"/>
      <c r="DG182" s="579"/>
      <c r="DH182" s="579"/>
      <c r="DI182" s="579"/>
      <c r="DJ182" s="579"/>
      <c r="DK182" s="580"/>
      <c r="DL182" s="578"/>
      <c r="DM182" s="579"/>
      <c r="DN182" s="579"/>
      <c r="DO182" s="579"/>
      <c r="DP182" s="579"/>
      <c r="DQ182" s="579"/>
      <c r="DR182" s="579"/>
      <c r="DS182" s="579"/>
      <c r="DT182" s="579"/>
      <c r="DU182" s="580"/>
      <c r="DV182" s="578"/>
      <c r="DW182" s="579"/>
      <c r="DX182" s="579"/>
      <c r="DY182" s="579"/>
      <c r="DZ182" s="579"/>
      <c r="EA182" s="579"/>
      <c r="EB182" s="579"/>
      <c r="EC182" s="579"/>
      <c r="ED182" s="579"/>
      <c r="EE182" s="580"/>
      <c r="EF182" s="578"/>
      <c r="EG182" s="579"/>
      <c r="EH182" s="579"/>
      <c r="EI182" s="579"/>
      <c r="EJ182" s="579"/>
      <c r="EK182" s="579"/>
      <c r="EL182" s="579"/>
      <c r="EM182" s="579"/>
      <c r="EN182" s="579"/>
      <c r="EO182" s="579"/>
      <c r="EP182" s="579"/>
      <c r="EQ182" s="580"/>
      <c r="ER182" s="578"/>
      <c r="ES182" s="579"/>
      <c r="ET182" s="579"/>
      <c r="EU182" s="579"/>
      <c r="EV182" s="579"/>
      <c r="EW182" s="579"/>
      <c r="EX182" s="579"/>
      <c r="EY182" s="579"/>
      <c r="EZ182" s="579"/>
      <c r="FA182" s="580"/>
      <c r="FB182" s="578"/>
      <c r="FC182" s="579"/>
      <c r="FD182" s="579"/>
      <c r="FE182" s="579"/>
      <c r="FF182" s="579"/>
      <c r="FG182" s="579"/>
      <c r="FH182" s="579"/>
      <c r="FI182" s="579"/>
      <c r="FJ182" s="579"/>
      <c r="FK182" s="581"/>
    </row>
    <row r="183" spans="1:167" s="45" customFormat="1" ht="14.25" customHeight="1">
      <c r="A183" s="582" t="s">
        <v>668</v>
      </c>
      <c r="B183" s="583"/>
      <c r="C183" s="583"/>
      <c r="D183" s="583"/>
      <c r="E183" s="583"/>
      <c r="F183" s="583"/>
      <c r="G183" s="583"/>
      <c r="H183" s="583"/>
      <c r="I183" s="583"/>
      <c r="J183" s="583"/>
      <c r="K183" s="583"/>
      <c r="L183" s="583"/>
      <c r="M183" s="583"/>
      <c r="N183" s="583"/>
      <c r="O183" s="583"/>
      <c r="P183" s="583"/>
      <c r="Q183" s="583"/>
      <c r="R183" s="583"/>
      <c r="S183" s="583"/>
      <c r="T183" s="583"/>
      <c r="U183" s="583"/>
      <c r="V183" s="583"/>
      <c r="W183" s="584"/>
      <c r="X183" s="578">
        <v>0</v>
      </c>
      <c r="Y183" s="579"/>
      <c r="Z183" s="579"/>
      <c r="AA183" s="579"/>
      <c r="AB183" s="579"/>
      <c r="AC183" s="579"/>
      <c r="AD183" s="579"/>
      <c r="AE183" s="579"/>
      <c r="AF183" s="579"/>
      <c r="AG183" s="579"/>
      <c r="AH183" s="580"/>
      <c r="AI183" s="578"/>
      <c r="AJ183" s="579"/>
      <c r="AK183" s="579"/>
      <c r="AL183" s="579"/>
      <c r="AM183" s="579"/>
      <c r="AN183" s="579"/>
      <c r="AO183" s="579"/>
      <c r="AP183" s="579"/>
      <c r="AQ183" s="579"/>
      <c r="AR183" s="580"/>
      <c r="AS183" s="578"/>
      <c r="AT183" s="579"/>
      <c r="AU183" s="579"/>
      <c r="AV183" s="579"/>
      <c r="AW183" s="579"/>
      <c r="AX183" s="579"/>
      <c r="AY183" s="579"/>
      <c r="AZ183" s="579"/>
      <c r="BA183" s="579"/>
      <c r="BB183" s="580"/>
      <c r="BC183" s="578">
        <v>1772948548.5899999</v>
      </c>
      <c r="BD183" s="579"/>
      <c r="BE183" s="579"/>
      <c r="BF183" s="579"/>
      <c r="BG183" s="579"/>
      <c r="BH183" s="579"/>
      <c r="BI183" s="579"/>
      <c r="BJ183" s="579"/>
      <c r="BK183" s="579"/>
      <c r="BL183" s="579"/>
      <c r="BM183" s="579"/>
      <c r="BN183" s="579"/>
      <c r="BO183" s="580"/>
      <c r="BP183" s="578">
        <v>1772924527.5899999</v>
      </c>
      <c r="BQ183" s="579"/>
      <c r="BR183" s="579"/>
      <c r="BS183" s="579"/>
      <c r="BT183" s="579"/>
      <c r="BU183" s="579"/>
      <c r="BV183" s="579"/>
      <c r="BW183" s="579"/>
      <c r="BX183" s="579"/>
      <c r="BY183" s="579"/>
      <c r="BZ183" s="579"/>
      <c r="CA183" s="579"/>
      <c r="CB183" s="580"/>
      <c r="CC183" s="578">
        <v>1772948545.5899999</v>
      </c>
      <c r="CD183" s="579"/>
      <c r="CE183" s="579"/>
      <c r="CF183" s="579"/>
      <c r="CG183" s="579"/>
      <c r="CH183" s="579"/>
      <c r="CI183" s="579"/>
      <c r="CJ183" s="579"/>
      <c r="CK183" s="579"/>
      <c r="CL183" s="579"/>
      <c r="CM183" s="579"/>
      <c r="CN183" s="580"/>
      <c r="CO183" s="578">
        <v>1511052604.53</v>
      </c>
      <c r="CP183" s="579"/>
      <c r="CQ183" s="579"/>
      <c r="CR183" s="579"/>
      <c r="CS183" s="579"/>
      <c r="CT183" s="579"/>
      <c r="CU183" s="579"/>
      <c r="CV183" s="579"/>
      <c r="CW183" s="579"/>
      <c r="CX183" s="579"/>
      <c r="CY183" s="579"/>
      <c r="CZ183" s="580"/>
      <c r="DA183" s="578">
        <f t="shared" ref="DA183:DA207" si="7">X183+BC183-CC183</f>
        <v>3</v>
      </c>
      <c r="DB183" s="579"/>
      <c r="DC183" s="579"/>
      <c r="DD183" s="579"/>
      <c r="DE183" s="579"/>
      <c r="DF183" s="579"/>
      <c r="DG183" s="579"/>
      <c r="DH183" s="579"/>
      <c r="DI183" s="579"/>
      <c r="DJ183" s="579"/>
      <c r="DK183" s="580"/>
      <c r="DL183" s="578"/>
      <c r="DM183" s="579"/>
      <c r="DN183" s="579"/>
      <c r="DO183" s="579"/>
      <c r="DP183" s="579"/>
      <c r="DQ183" s="579"/>
      <c r="DR183" s="579"/>
      <c r="DS183" s="579"/>
      <c r="DT183" s="579"/>
      <c r="DU183" s="580"/>
      <c r="DV183" s="578"/>
      <c r="DW183" s="579"/>
      <c r="DX183" s="579"/>
      <c r="DY183" s="579"/>
      <c r="DZ183" s="579"/>
      <c r="EA183" s="579"/>
      <c r="EB183" s="579"/>
      <c r="EC183" s="579"/>
      <c r="ED183" s="579"/>
      <c r="EE183" s="580"/>
      <c r="EF183" s="578"/>
      <c r="EG183" s="579"/>
      <c r="EH183" s="579"/>
      <c r="EI183" s="579"/>
      <c r="EJ183" s="579"/>
      <c r="EK183" s="579"/>
      <c r="EL183" s="579"/>
      <c r="EM183" s="579"/>
      <c r="EN183" s="579"/>
      <c r="EO183" s="579"/>
      <c r="EP183" s="579"/>
      <c r="EQ183" s="580"/>
      <c r="ER183" s="578"/>
      <c r="ES183" s="579"/>
      <c r="ET183" s="579"/>
      <c r="EU183" s="579"/>
      <c r="EV183" s="579"/>
      <c r="EW183" s="579"/>
      <c r="EX183" s="579"/>
      <c r="EY183" s="579"/>
      <c r="EZ183" s="579"/>
      <c r="FA183" s="580"/>
      <c r="FB183" s="578"/>
      <c r="FC183" s="579"/>
      <c r="FD183" s="579"/>
      <c r="FE183" s="579"/>
      <c r="FF183" s="579"/>
      <c r="FG183" s="579"/>
      <c r="FH183" s="579"/>
      <c r="FI183" s="579"/>
      <c r="FJ183" s="579"/>
      <c r="FK183" s="581"/>
    </row>
    <row r="184" spans="1:167" s="45" customFormat="1" ht="14.25" customHeight="1">
      <c r="A184" s="582" t="s">
        <v>669</v>
      </c>
      <c r="B184" s="583"/>
      <c r="C184" s="583"/>
      <c r="D184" s="583"/>
      <c r="E184" s="583"/>
      <c r="F184" s="583"/>
      <c r="G184" s="583"/>
      <c r="H184" s="583"/>
      <c r="I184" s="583"/>
      <c r="J184" s="583"/>
      <c r="K184" s="583"/>
      <c r="L184" s="583"/>
      <c r="M184" s="583"/>
      <c r="N184" s="583"/>
      <c r="O184" s="583"/>
      <c r="P184" s="583"/>
      <c r="Q184" s="583"/>
      <c r="R184" s="583"/>
      <c r="S184" s="583"/>
      <c r="T184" s="583"/>
      <c r="U184" s="583"/>
      <c r="V184" s="583"/>
      <c r="W184" s="584"/>
      <c r="X184" s="578">
        <v>0</v>
      </c>
      <c r="Y184" s="579"/>
      <c r="Z184" s="579"/>
      <c r="AA184" s="579"/>
      <c r="AB184" s="579"/>
      <c r="AC184" s="579"/>
      <c r="AD184" s="579"/>
      <c r="AE184" s="579"/>
      <c r="AF184" s="579"/>
      <c r="AG184" s="579"/>
      <c r="AH184" s="580"/>
      <c r="AI184" s="578"/>
      <c r="AJ184" s="579"/>
      <c r="AK184" s="579"/>
      <c r="AL184" s="579"/>
      <c r="AM184" s="579"/>
      <c r="AN184" s="579"/>
      <c r="AO184" s="579"/>
      <c r="AP184" s="579"/>
      <c r="AQ184" s="579"/>
      <c r="AR184" s="580"/>
      <c r="AS184" s="578"/>
      <c r="AT184" s="579"/>
      <c r="AU184" s="579"/>
      <c r="AV184" s="579"/>
      <c r="AW184" s="579"/>
      <c r="AX184" s="579"/>
      <c r="AY184" s="579"/>
      <c r="AZ184" s="579"/>
      <c r="BA184" s="579"/>
      <c r="BB184" s="580"/>
      <c r="BC184" s="578">
        <v>1666307634.95</v>
      </c>
      <c r="BD184" s="579"/>
      <c r="BE184" s="579"/>
      <c r="BF184" s="579"/>
      <c r="BG184" s="579"/>
      <c r="BH184" s="579"/>
      <c r="BI184" s="579"/>
      <c r="BJ184" s="579"/>
      <c r="BK184" s="579"/>
      <c r="BL184" s="579"/>
      <c r="BM184" s="579"/>
      <c r="BN184" s="579"/>
      <c r="BO184" s="580"/>
      <c r="BP184" s="578">
        <f>BC184</f>
        <v>1666307634.95</v>
      </c>
      <c r="BQ184" s="579"/>
      <c r="BR184" s="579"/>
      <c r="BS184" s="579"/>
      <c r="BT184" s="579"/>
      <c r="BU184" s="579"/>
      <c r="BV184" s="579"/>
      <c r="BW184" s="579"/>
      <c r="BX184" s="579"/>
      <c r="BY184" s="579"/>
      <c r="BZ184" s="579"/>
      <c r="CA184" s="579"/>
      <c r="CB184" s="580"/>
      <c r="CC184" s="578">
        <v>1666307634.95</v>
      </c>
      <c r="CD184" s="579"/>
      <c r="CE184" s="579"/>
      <c r="CF184" s="579"/>
      <c r="CG184" s="579"/>
      <c r="CH184" s="579"/>
      <c r="CI184" s="579"/>
      <c r="CJ184" s="579"/>
      <c r="CK184" s="579"/>
      <c r="CL184" s="579"/>
      <c r="CM184" s="579"/>
      <c r="CN184" s="580"/>
      <c r="CO184" s="578">
        <v>1639413856.96</v>
      </c>
      <c r="CP184" s="579"/>
      <c r="CQ184" s="579"/>
      <c r="CR184" s="579"/>
      <c r="CS184" s="579"/>
      <c r="CT184" s="579"/>
      <c r="CU184" s="579"/>
      <c r="CV184" s="579"/>
      <c r="CW184" s="579"/>
      <c r="CX184" s="579"/>
      <c r="CY184" s="579"/>
      <c r="CZ184" s="580"/>
      <c r="DA184" s="578">
        <f t="shared" si="7"/>
        <v>0</v>
      </c>
      <c r="DB184" s="579"/>
      <c r="DC184" s="579"/>
      <c r="DD184" s="579"/>
      <c r="DE184" s="579"/>
      <c r="DF184" s="579"/>
      <c r="DG184" s="579"/>
      <c r="DH184" s="579"/>
      <c r="DI184" s="579"/>
      <c r="DJ184" s="579"/>
      <c r="DK184" s="580"/>
      <c r="DL184" s="578"/>
      <c r="DM184" s="579"/>
      <c r="DN184" s="579"/>
      <c r="DO184" s="579"/>
      <c r="DP184" s="579"/>
      <c r="DQ184" s="579"/>
      <c r="DR184" s="579"/>
      <c r="DS184" s="579"/>
      <c r="DT184" s="579"/>
      <c r="DU184" s="580"/>
      <c r="DV184" s="578"/>
      <c r="DW184" s="579"/>
      <c r="DX184" s="579"/>
      <c r="DY184" s="579"/>
      <c r="DZ184" s="579"/>
      <c r="EA184" s="579"/>
      <c r="EB184" s="579"/>
      <c r="EC184" s="579"/>
      <c r="ED184" s="579"/>
      <c r="EE184" s="580"/>
      <c r="EF184" s="578"/>
      <c r="EG184" s="579"/>
      <c r="EH184" s="579"/>
      <c r="EI184" s="579"/>
      <c r="EJ184" s="579"/>
      <c r="EK184" s="579"/>
      <c r="EL184" s="579"/>
      <c r="EM184" s="579"/>
      <c r="EN184" s="579"/>
      <c r="EO184" s="579"/>
      <c r="EP184" s="579"/>
      <c r="EQ184" s="580"/>
      <c r="ER184" s="578"/>
      <c r="ES184" s="579"/>
      <c r="ET184" s="579"/>
      <c r="EU184" s="579"/>
      <c r="EV184" s="579"/>
      <c r="EW184" s="579"/>
      <c r="EX184" s="579"/>
      <c r="EY184" s="579"/>
      <c r="EZ184" s="579"/>
      <c r="FA184" s="580"/>
      <c r="FB184" s="578"/>
      <c r="FC184" s="579"/>
      <c r="FD184" s="579"/>
      <c r="FE184" s="579"/>
      <c r="FF184" s="579"/>
      <c r="FG184" s="579"/>
      <c r="FH184" s="579"/>
      <c r="FI184" s="579"/>
      <c r="FJ184" s="579"/>
      <c r="FK184" s="581"/>
    </row>
    <row r="185" spans="1:167" s="45" customFormat="1" ht="14.25" customHeight="1">
      <c r="A185" s="582" t="s">
        <v>670</v>
      </c>
      <c r="B185" s="583"/>
      <c r="C185" s="583"/>
      <c r="D185" s="583"/>
      <c r="E185" s="583"/>
      <c r="F185" s="583"/>
      <c r="G185" s="583"/>
      <c r="H185" s="583"/>
      <c r="I185" s="583"/>
      <c r="J185" s="583"/>
      <c r="K185" s="583"/>
      <c r="L185" s="583"/>
      <c r="M185" s="583"/>
      <c r="N185" s="583"/>
      <c r="O185" s="583"/>
      <c r="P185" s="583"/>
      <c r="Q185" s="583"/>
      <c r="R185" s="583"/>
      <c r="S185" s="583"/>
      <c r="T185" s="583"/>
      <c r="U185" s="583"/>
      <c r="V185" s="583"/>
      <c r="W185" s="584"/>
      <c r="X185" s="578">
        <v>0</v>
      </c>
      <c r="Y185" s="579"/>
      <c r="Z185" s="579"/>
      <c r="AA185" s="579"/>
      <c r="AB185" s="579"/>
      <c r="AC185" s="579"/>
      <c r="AD185" s="579"/>
      <c r="AE185" s="579"/>
      <c r="AF185" s="579"/>
      <c r="AG185" s="579"/>
      <c r="AH185" s="580"/>
      <c r="AI185" s="578"/>
      <c r="AJ185" s="579"/>
      <c r="AK185" s="579"/>
      <c r="AL185" s="579"/>
      <c r="AM185" s="579"/>
      <c r="AN185" s="579"/>
      <c r="AO185" s="579"/>
      <c r="AP185" s="579"/>
      <c r="AQ185" s="579"/>
      <c r="AR185" s="580"/>
      <c r="AS185" s="578"/>
      <c r="AT185" s="579"/>
      <c r="AU185" s="579"/>
      <c r="AV185" s="579"/>
      <c r="AW185" s="579"/>
      <c r="AX185" s="579"/>
      <c r="AY185" s="579"/>
      <c r="AZ185" s="579"/>
      <c r="BA185" s="579"/>
      <c r="BB185" s="580"/>
      <c r="BC185" s="578">
        <v>24221736240.529999</v>
      </c>
      <c r="BD185" s="579"/>
      <c r="BE185" s="579"/>
      <c r="BF185" s="579"/>
      <c r="BG185" s="579"/>
      <c r="BH185" s="579"/>
      <c r="BI185" s="579"/>
      <c r="BJ185" s="579"/>
      <c r="BK185" s="579"/>
      <c r="BL185" s="579"/>
      <c r="BM185" s="579"/>
      <c r="BN185" s="579"/>
      <c r="BO185" s="580"/>
      <c r="BP185" s="578">
        <f>BC185</f>
        <v>24221736240.529999</v>
      </c>
      <c r="BQ185" s="579"/>
      <c r="BR185" s="579"/>
      <c r="BS185" s="579"/>
      <c r="BT185" s="579"/>
      <c r="BU185" s="579"/>
      <c r="BV185" s="579"/>
      <c r="BW185" s="579"/>
      <c r="BX185" s="579"/>
      <c r="BY185" s="579"/>
      <c r="BZ185" s="579"/>
      <c r="CA185" s="579"/>
      <c r="CB185" s="580"/>
      <c r="CC185" s="578">
        <v>24220840963.880001</v>
      </c>
      <c r="CD185" s="579"/>
      <c r="CE185" s="579"/>
      <c r="CF185" s="579"/>
      <c r="CG185" s="579"/>
      <c r="CH185" s="579"/>
      <c r="CI185" s="579"/>
      <c r="CJ185" s="579"/>
      <c r="CK185" s="579"/>
      <c r="CL185" s="579"/>
      <c r="CM185" s="579"/>
      <c r="CN185" s="580"/>
      <c r="CO185" s="578">
        <v>23860362148.630001</v>
      </c>
      <c r="CP185" s="579"/>
      <c r="CQ185" s="579"/>
      <c r="CR185" s="579"/>
      <c r="CS185" s="579"/>
      <c r="CT185" s="579"/>
      <c r="CU185" s="579"/>
      <c r="CV185" s="579"/>
      <c r="CW185" s="579"/>
      <c r="CX185" s="579"/>
      <c r="CY185" s="579"/>
      <c r="CZ185" s="580"/>
      <c r="DA185" s="578">
        <f t="shared" si="7"/>
        <v>895276.64999771118</v>
      </c>
      <c r="DB185" s="579"/>
      <c r="DC185" s="579"/>
      <c r="DD185" s="579"/>
      <c r="DE185" s="579"/>
      <c r="DF185" s="579"/>
      <c r="DG185" s="579"/>
      <c r="DH185" s="579"/>
      <c r="DI185" s="579"/>
      <c r="DJ185" s="579"/>
      <c r="DK185" s="580"/>
      <c r="DL185" s="578"/>
      <c r="DM185" s="579"/>
      <c r="DN185" s="579"/>
      <c r="DO185" s="579"/>
      <c r="DP185" s="579"/>
      <c r="DQ185" s="579"/>
      <c r="DR185" s="579"/>
      <c r="DS185" s="579"/>
      <c r="DT185" s="579"/>
      <c r="DU185" s="580"/>
      <c r="DV185" s="578"/>
      <c r="DW185" s="579"/>
      <c r="DX185" s="579"/>
      <c r="DY185" s="579"/>
      <c r="DZ185" s="579"/>
      <c r="EA185" s="579"/>
      <c r="EB185" s="579"/>
      <c r="EC185" s="579"/>
      <c r="ED185" s="579"/>
      <c r="EE185" s="580"/>
      <c r="EF185" s="578"/>
      <c r="EG185" s="579"/>
      <c r="EH185" s="579"/>
      <c r="EI185" s="579"/>
      <c r="EJ185" s="579"/>
      <c r="EK185" s="579"/>
      <c r="EL185" s="579"/>
      <c r="EM185" s="579"/>
      <c r="EN185" s="579"/>
      <c r="EO185" s="579"/>
      <c r="EP185" s="579"/>
      <c r="EQ185" s="580"/>
      <c r="ER185" s="578"/>
      <c r="ES185" s="579"/>
      <c r="ET185" s="579"/>
      <c r="EU185" s="579"/>
      <c r="EV185" s="579"/>
      <c r="EW185" s="579"/>
      <c r="EX185" s="579"/>
      <c r="EY185" s="579"/>
      <c r="EZ185" s="579"/>
      <c r="FA185" s="580"/>
      <c r="FB185" s="578"/>
      <c r="FC185" s="579"/>
      <c r="FD185" s="579"/>
      <c r="FE185" s="579"/>
      <c r="FF185" s="579"/>
      <c r="FG185" s="579"/>
      <c r="FH185" s="579"/>
      <c r="FI185" s="579"/>
      <c r="FJ185" s="579"/>
      <c r="FK185" s="581"/>
    </row>
    <row r="186" spans="1:167" s="45" customFormat="1" ht="14.25" customHeight="1">
      <c r="A186" s="582" t="s">
        <v>671</v>
      </c>
      <c r="B186" s="583"/>
      <c r="C186" s="583"/>
      <c r="D186" s="583"/>
      <c r="E186" s="583"/>
      <c r="F186" s="583"/>
      <c r="G186" s="583"/>
      <c r="H186" s="583"/>
      <c r="I186" s="583"/>
      <c r="J186" s="583"/>
      <c r="K186" s="583"/>
      <c r="L186" s="583"/>
      <c r="M186" s="583"/>
      <c r="N186" s="583"/>
      <c r="O186" s="583"/>
      <c r="P186" s="583"/>
      <c r="Q186" s="583"/>
      <c r="R186" s="583"/>
      <c r="S186" s="583"/>
      <c r="T186" s="583"/>
      <c r="U186" s="583"/>
      <c r="V186" s="583"/>
      <c r="W186" s="584"/>
      <c r="X186" s="578">
        <v>0</v>
      </c>
      <c r="Y186" s="579"/>
      <c r="Z186" s="579"/>
      <c r="AA186" s="579"/>
      <c r="AB186" s="579"/>
      <c r="AC186" s="579"/>
      <c r="AD186" s="579"/>
      <c r="AE186" s="579"/>
      <c r="AF186" s="579"/>
      <c r="AG186" s="579"/>
      <c r="AH186" s="580"/>
      <c r="AI186" s="578"/>
      <c r="AJ186" s="579"/>
      <c r="AK186" s="579"/>
      <c r="AL186" s="579"/>
      <c r="AM186" s="579"/>
      <c r="AN186" s="579"/>
      <c r="AO186" s="579"/>
      <c r="AP186" s="579"/>
      <c r="AQ186" s="579"/>
      <c r="AR186" s="580"/>
      <c r="AS186" s="578"/>
      <c r="AT186" s="579"/>
      <c r="AU186" s="579"/>
      <c r="AV186" s="579"/>
      <c r="AW186" s="579"/>
      <c r="AX186" s="579"/>
      <c r="AY186" s="579"/>
      <c r="AZ186" s="579"/>
      <c r="BA186" s="579"/>
      <c r="BB186" s="580"/>
      <c r="BC186" s="578">
        <v>30584791</v>
      </c>
      <c r="BD186" s="579"/>
      <c r="BE186" s="579"/>
      <c r="BF186" s="579"/>
      <c r="BG186" s="579"/>
      <c r="BH186" s="579"/>
      <c r="BI186" s="579"/>
      <c r="BJ186" s="579"/>
      <c r="BK186" s="579"/>
      <c r="BL186" s="579"/>
      <c r="BM186" s="579"/>
      <c r="BN186" s="579"/>
      <c r="BO186" s="580"/>
      <c r="BP186" s="578">
        <v>30583492</v>
      </c>
      <c r="BQ186" s="579"/>
      <c r="BR186" s="579"/>
      <c r="BS186" s="579"/>
      <c r="BT186" s="579"/>
      <c r="BU186" s="579"/>
      <c r="BV186" s="579"/>
      <c r="BW186" s="579"/>
      <c r="BX186" s="579"/>
      <c r="BY186" s="579"/>
      <c r="BZ186" s="579"/>
      <c r="CA186" s="579"/>
      <c r="CB186" s="580"/>
      <c r="CC186" s="578">
        <v>30584791</v>
      </c>
      <c r="CD186" s="579"/>
      <c r="CE186" s="579"/>
      <c r="CF186" s="579"/>
      <c r="CG186" s="579"/>
      <c r="CH186" s="579"/>
      <c r="CI186" s="579"/>
      <c r="CJ186" s="579"/>
      <c r="CK186" s="579"/>
      <c r="CL186" s="579"/>
      <c r="CM186" s="579"/>
      <c r="CN186" s="580"/>
      <c r="CO186" s="578">
        <v>0</v>
      </c>
      <c r="CP186" s="579"/>
      <c r="CQ186" s="579"/>
      <c r="CR186" s="579"/>
      <c r="CS186" s="579"/>
      <c r="CT186" s="579"/>
      <c r="CU186" s="579"/>
      <c r="CV186" s="579"/>
      <c r="CW186" s="579"/>
      <c r="CX186" s="579"/>
      <c r="CY186" s="579"/>
      <c r="CZ186" s="580"/>
      <c r="DA186" s="578">
        <f t="shared" si="7"/>
        <v>0</v>
      </c>
      <c r="DB186" s="579"/>
      <c r="DC186" s="579"/>
      <c r="DD186" s="579"/>
      <c r="DE186" s="579"/>
      <c r="DF186" s="579"/>
      <c r="DG186" s="579"/>
      <c r="DH186" s="579"/>
      <c r="DI186" s="579"/>
      <c r="DJ186" s="579"/>
      <c r="DK186" s="580"/>
      <c r="DL186" s="578"/>
      <c r="DM186" s="579"/>
      <c r="DN186" s="579"/>
      <c r="DO186" s="579"/>
      <c r="DP186" s="579"/>
      <c r="DQ186" s="579"/>
      <c r="DR186" s="579"/>
      <c r="DS186" s="579"/>
      <c r="DT186" s="579"/>
      <c r="DU186" s="580"/>
      <c r="DV186" s="578"/>
      <c r="DW186" s="579"/>
      <c r="DX186" s="579"/>
      <c r="DY186" s="579"/>
      <c r="DZ186" s="579"/>
      <c r="EA186" s="579"/>
      <c r="EB186" s="579"/>
      <c r="EC186" s="579"/>
      <c r="ED186" s="579"/>
      <c r="EE186" s="580"/>
      <c r="EF186" s="578"/>
      <c r="EG186" s="579"/>
      <c r="EH186" s="579"/>
      <c r="EI186" s="579"/>
      <c r="EJ186" s="579"/>
      <c r="EK186" s="579"/>
      <c r="EL186" s="579"/>
      <c r="EM186" s="579"/>
      <c r="EN186" s="579"/>
      <c r="EO186" s="579"/>
      <c r="EP186" s="579"/>
      <c r="EQ186" s="580"/>
      <c r="ER186" s="578"/>
      <c r="ES186" s="579"/>
      <c r="ET186" s="579"/>
      <c r="EU186" s="579"/>
      <c r="EV186" s="579"/>
      <c r="EW186" s="579"/>
      <c r="EX186" s="579"/>
      <c r="EY186" s="579"/>
      <c r="EZ186" s="579"/>
      <c r="FA186" s="580"/>
      <c r="FB186" s="578"/>
      <c r="FC186" s="579"/>
      <c r="FD186" s="579"/>
      <c r="FE186" s="579"/>
      <c r="FF186" s="579"/>
      <c r="FG186" s="579"/>
      <c r="FH186" s="579"/>
      <c r="FI186" s="579"/>
      <c r="FJ186" s="579"/>
      <c r="FK186" s="581"/>
    </row>
    <row r="187" spans="1:167" s="45" customFormat="1" ht="14.25" customHeight="1">
      <c r="A187" s="582" t="s">
        <v>672</v>
      </c>
      <c r="B187" s="583"/>
      <c r="C187" s="583"/>
      <c r="D187" s="583"/>
      <c r="E187" s="583"/>
      <c r="F187" s="583"/>
      <c r="G187" s="583"/>
      <c r="H187" s="583"/>
      <c r="I187" s="583"/>
      <c r="J187" s="583"/>
      <c r="K187" s="583"/>
      <c r="L187" s="583"/>
      <c r="M187" s="583"/>
      <c r="N187" s="583"/>
      <c r="O187" s="583"/>
      <c r="P187" s="583"/>
      <c r="Q187" s="583"/>
      <c r="R187" s="583"/>
      <c r="S187" s="583"/>
      <c r="T187" s="583"/>
      <c r="U187" s="583"/>
      <c r="V187" s="583"/>
      <c r="W187" s="584"/>
      <c r="X187" s="578">
        <v>0</v>
      </c>
      <c r="Y187" s="579"/>
      <c r="Z187" s="579"/>
      <c r="AA187" s="579"/>
      <c r="AB187" s="579"/>
      <c r="AC187" s="579"/>
      <c r="AD187" s="579"/>
      <c r="AE187" s="579"/>
      <c r="AF187" s="579"/>
      <c r="AG187" s="579"/>
      <c r="AH187" s="580"/>
      <c r="AI187" s="578"/>
      <c r="AJ187" s="579"/>
      <c r="AK187" s="579"/>
      <c r="AL187" s="579"/>
      <c r="AM187" s="579"/>
      <c r="AN187" s="579"/>
      <c r="AO187" s="579"/>
      <c r="AP187" s="579"/>
      <c r="AQ187" s="579"/>
      <c r="AR187" s="580"/>
      <c r="AS187" s="578"/>
      <c r="AT187" s="579"/>
      <c r="AU187" s="579"/>
      <c r="AV187" s="579"/>
      <c r="AW187" s="579"/>
      <c r="AX187" s="579"/>
      <c r="AY187" s="579"/>
      <c r="AZ187" s="579"/>
      <c r="BA187" s="579"/>
      <c r="BB187" s="580"/>
      <c r="BC187" s="578">
        <v>567613763.95000005</v>
      </c>
      <c r="BD187" s="579"/>
      <c r="BE187" s="579"/>
      <c r="BF187" s="579"/>
      <c r="BG187" s="579"/>
      <c r="BH187" s="579"/>
      <c r="BI187" s="579"/>
      <c r="BJ187" s="579"/>
      <c r="BK187" s="579"/>
      <c r="BL187" s="579"/>
      <c r="BM187" s="579"/>
      <c r="BN187" s="579"/>
      <c r="BO187" s="580"/>
      <c r="BP187" s="578">
        <f>BC187</f>
        <v>567613763.95000005</v>
      </c>
      <c r="BQ187" s="579"/>
      <c r="BR187" s="579"/>
      <c r="BS187" s="579"/>
      <c r="BT187" s="579"/>
      <c r="BU187" s="579"/>
      <c r="BV187" s="579"/>
      <c r="BW187" s="579"/>
      <c r="BX187" s="579"/>
      <c r="BY187" s="579"/>
      <c r="BZ187" s="579"/>
      <c r="CA187" s="579"/>
      <c r="CB187" s="580"/>
      <c r="CC187" s="578">
        <v>567613763.95000005</v>
      </c>
      <c r="CD187" s="579"/>
      <c r="CE187" s="579"/>
      <c r="CF187" s="579"/>
      <c r="CG187" s="579"/>
      <c r="CH187" s="579"/>
      <c r="CI187" s="579"/>
      <c r="CJ187" s="579"/>
      <c r="CK187" s="579"/>
      <c r="CL187" s="579"/>
      <c r="CM187" s="579"/>
      <c r="CN187" s="580"/>
      <c r="CO187" s="578">
        <v>0</v>
      </c>
      <c r="CP187" s="579"/>
      <c r="CQ187" s="579"/>
      <c r="CR187" s="579"/>
      <c r="CS187" s="579"/>
      <c r="CT187" s="579"/>
      <c r="CU187" s="579"/>
      <c r="CV187" s="579"/>
      <c r="CW187" s="579"/>
      <c r="CX187" s="579"/>
      <c r="CY187" s="579"/>
      <c r="CZ187" s="580"/>
      <c r="DA187" s="578">
        <f t="shared" si="7"/>
        <v>0</v>
      </c>
      <c r="DB187" s="579"/>
      <c r="DC187" s="579"/>
      <c r="DD187" s="579"/>
      <c r="DE187" s="579"/>
      <c r="DF187" s="579"/>
      <c r="DG187" s="579"/>
      <c r="DH187" s="579"/>
      <c r="DI187" s="579"/>
      <c r="DJ187" s="579"/>
      <c r="DK187" s="580"/>
      <c r="DL187" s="578"/>
      <c r="DM187" s="579"/>
      <c r="DN187" s="579"/>
      <c r="DO187" s="579"/>
      <c r="DP187" s="579"/>
      <c r="DQ187" s="579"/>
      <c r="DR187" s="579"/>
      <c r="DS187" s="579"/>
      <c r="DT187" s="579"/>
      <c r="DU187" s="580"/>
      <c r="DV187" s="578"/>
      <c r="DW187" s="579"/>
      <c r="DX187" s="579"/>
      <c r="DY187" s="579"/>
      <c r="DZ187" s="579"/>
      <c r="EA187" s="579"/>
      <c r="EB187" s="579"/>
      <c r="EC187" s="579"/>
      <c r="ED187" s="579"/>
      <c r="EE187" s="580"/>
      <c r="EF187" s="578"/>
      <c r="EG187" s="579"/>
      <c r="EH187" s="579"/>
      <c r="EI187" s="579"/>
      <c r="EJ187" s="579"/>
      <c r="EK187" s="579"/>
      <c r="EL187" s="579"/>
      <c r="EM187" s="579"/>
      <c r="EN187" s="579"/>
      <c r="EO187" s="579"/>
      <c r="EP187" s="579"/>
      <c r="EQ187" s="580"/>
      <c r="ER187" s="578"/>
      <c r="ES187" s="579"/>
      <c r="ET187" s="579"/>
      <c r="EU187" s="579"/>
      <c r="EV187" s="579"/>
      <c r="EW187" s="579"/>
      <c r="EX187" s="579"/>
      <c r="EY187" s="579"/>
      <c r="EZ187" s="579"/>
      <c r="FA187" s="580"/>
      <c r="FB187" s="578"/>
      <c r="FC187" s="579"/>
      <c r="FD187" s="579"/>
      <c r="FE187" s="579"/>
      <c r="FF187" s="579"/>
      <c r="FG187" s="579"/>
      <c r="FH187" s="579"/>
      <c r="FI187" s="579"/>
      <c r="FJ187" s="579"/>
      <c r="FK187" s="581"/>
    </row>
    <row r="188" spans="1:167" s="45" customFormat="1" ht="14.25" customHeight="1">
      <c r="A188" s="582" t="s">
        <v>673</v>
      </c>
      <c r="B188" s="583"/>
      <c r="C188" s="583"/>
      <c r="D188" s="583"/>
      <c r="E188" s="583"/>
      <c r="F188" s="583"/>
      <c r="G188" s="583"/>
      <c r="H188" s="583"/>
      <c r="I188" s="583"/>
      <c r="J188" s="583"/>
      <c r="K188" s="583"/>
      <c r="L188" s="583"/>
      <c r="M188" s="583"/>
      <c r="N188" s="583"/>
      <c r="O188" s="583"/>
      <c r="P188" s="583"/>
      <c r="Q188" s="583"/>
      <c r="R188" s="583"/>
      <c r="S188" s="583"/>
      <c r="T188" s="583"/>
      <c r="U188" s="583"/>
      <c r="V188" s="583"/>
      <c r="W188" s="584"/>
      <c r="X188" s="578">
        <v>0</v>
      </c>
      <c r="Y188" s="579"/>
      <c r="Z188" s="579"/>
      <c r="AA188" s="579"/>
      <c r="AB188" s="579"/>
      <c r="AC188" s="579"/>
      <c r="AD188" s="579"/>
      <c r="AE188" s="579"/>
      <c r="AF188" s="579"/>
      <c r="AG188" s="579"/>
      <c r="AH188" s="580"/>
      <c r="AI188" s="578"/>
      <c r="AJ188" s="579"/>
      <c r="AK188" s="579"/>
      <c r="AL188" s="579"/>
      <c r="AM188" s="579"/>
      <c r="AN188" s="579"/>
      <c r="AO188" s="579"/>
      <c r="AP188" s="579"/>
      <c r="AQ188" s="579"/>
      <c r="AR188" s="580"/>
      <c r="AS188" s="578"/>
      <c r="AT188" s="579"/>
      <c r="AU188" s="579"/>
      <c r="AV188" s="579"/>
      <c r="AW188" s="579"/>
      <c r="AX188" s="579"/>
      <c r="AY188" s="579"/>
      <c r="AZ188" s="579"/>
      <c r="BA188" s="579"/>
      <c r="BB188" s="580"/>
      <c r="BC188" s="578">
        <v>56936885.340000004</v>
      </c>
      <c r="BD188" s="579"/>
      <c r="BE188" s="579"/>
      <c r="BF188" s="579"/>
      <c r="BG188" s="579"/>
      <c r="BH188" s="579"/>
      <c r="BI188" s="579"/>
      <c r="BJ188" s="579"/>
      <c r="BK188" s="579"/>
      <c r="BL188" s="579"/>
      <c r="BM188" s="579"/>
      <c r="BN188" s="579"/>
      <c r="BO188" s="580"/>
      <c r="BP188" s="578">
        <v>56001359.57</v>
      </c>
      <c r="BQ188" s="579"/>
      <c r="BR188" s="579"/>
      <c r="BS188" s="579"/>
      <c r="BT188" s="579"/>
      <c r="BU188" s="579"/>
      <c r="BV188" s="579"/>
      <c r="BW188" s="579"/>
      <c r="BX188" s="579"/>
      <c r="BY188" s="579"/>
      <c r="BZ188" s="579"/>
      <c r="CA188" s="579"/>
      <c r="CB188" s="580"/>
      <c r="CC188" s="578">
        <v>56001359.57</v>
      </c>
      <c r="CD188" s="579"/>
      <c r="CE188" s="579"/>
      <c r="CF188" s="579"/>
      <c r="CG188" s="579"/>
      <c r="CH188" s="579"/>
      <c r="CI188" s="579"/>
      <c r="CJ188" s="579"/>
      <c r="CK188" s="579"/>
      <c r="CL188" s="579"/>
      <c r="CM188" s="579"/>
      <c r="CN188" s="580"/>
      <c r="CO188" s="578">
        <v>48496161.560000002</v>
      </c>
      <c r="CP188" s="579"/>
      <c r="CQ188" s="579"/>
      <c r="CR188" s="579"/>
      <c r="CS188" s="579"/>
      <c r="CT188" s="579"/>
      <c r="CU188" s="579"/>
      <c r="CV188" s="579"/>
      <c r="CW188" s="579"/>
      <c r="CX188" s="579"/>
      <c r="CY188" s="579"/>
      <c r="CZ188" s="580"/>
      <c r="DA188" s="578">
        <f t="shared" si="7"/>
        <v>935525.77000000328</v>
      </c>
      <c r="DB188" s="579"/>
      <c r="DC188" s="579"/>
      <c r="DD188" s="579"/>
      <c r="DE188" s="579"/>
      <c r="DF188" s="579"/>
      <c r="DG188" s="579"/>
      <c r="DH188" s="579"/>
      <c r="DI188" s="579"/>
      <c r="DJ188" s="579"/>
      <c r="DK188" s="580"/>
      <c r="DL188" s="578"/>
      <c r="DM188" s="579"/>
      <c r="DN188" s="579"/>
      <c r="DO188" s="579"/>
      <c r="DP188" s="579"/>
      <c r="DQ188" s="579"/>
      <c r="DR188" s="579"/>
      <c r="DS188" s="579"/>
      <c r="DT188" s="579"/>
      <c r="DU188" s="580"/>
      <c r="DV188" s="578"/>
      <c r="DW188" s="579"/>
      <c r="DX188" s="579"/>
      <c r="DY188" s="579"/>
      <c r="DZ188" s="579"/>
      <c r="EA188" s="579"/>
      <c r="EB188" s="579"/>
      <c r="EC188" s="579"/>
      <c r="ED188" s="579"/>
      <c r="EE188" s="580"/>
      <c r="EF188" s="578"/>
      <c r="EG188" s="579"/>
      <c r="EH188" s="579"/>
      <c r="EI188" s="579"/>
      <c r="EJ188" s="579"/>
      <c r="EK188" s="579"/>
      <c r="EL188" s="579"/>
      <c r="EM188" s="579"/>
      <c r="EN188" s="579"/>
      <c r="EO188" s="579"/>
      <c r="EP188" s="579"/>
      <c r="EQ188" s="580"/>
      <c r="ER188" s="578"/>
      <c r="ES188" s="579"/>
      <c r="ET188" s="579"/>
      <c r="EU188" s="579"/>
      <c r="EV188" s="579"/>
      <c r="EW188" s="579"/>
      <c r="EX188" s="579"/>
      <c r="EY188" s="579"/>
      <c r="EZ188" s="579"/>
      <c r="FA188" s="580"/>
      <c r="FB188" s="578"/>
      <c r="FC188" s="579"/>
      <c r="FD188" s="579"/>
      <c r="FE188" s="579"/>
      <c r="FF188" s="579"/>
      <c r="FG188" s="579"/>
      <c r="FH188" s="579"/>
      <c r="FI188" s="579"/>
      <c r="FJ188" s="579"/>
      <c r="FK188" s="581"/>
    </row>
    <row r="189" spans="1:167" s="45" customFormat="1" ht="14.25" customHeight="1">
      <c r="A189" s="582" t="s">
        <v>1126</v>
      </c>
      <c r="B189" s="583"/>
      <c r="C189" s="583"/>
      <c r="D189" s="583"/>
      <c r="E189" s="583"/>
      <c r="F189" s="583"/>
      <c r="G189" s="583"/>
      <c r="H189" s="583"/>
      <c r="I189" s="583"/>
      <c r="J189" s="583"/>
      <c r="K189" s="583"/>
      <c r="L189" s="583"/>
      <c r="M189" s="583"/>
      <c r="N189" s="583"/>
      <c r="O189" s="583"/>
      <c r="P189" s="583"/>
      <c r="Q189" s="583"/>
      <c r="R189" s="583"/>
      <c r="S189" s="583"/>
      <c r="T189" s="583"/>
      <c r="U189" s="583"/>
      <c r="V189" s="583"/>
      <c r="W189" s="584"/>
      <c r="X189" s="578">
        <v>0</v>
      </c>
      <c r="Y189" s="579"/>
      <c r="Z189" s="579"/>
      <c r="AA189" s="579"/>
      <c r="AB189" s="579"/>
      <c r="AC189" s="579"/>
      <c r="AD189" s="579"/>
      <c r="AE189" s="579"/>
      <c r="AF189" s="579"/>
      <c r="AG189" s="579"/>
      <c r="AH189" s="580"/>
      <c r="AI189" s="578"/>
      <c r="AJ189" s="579"/>
      <c r="AK189" s="579"/>
      <c r="AL189" s="579"/>
      <c r="AM189" s="579"/>
      <c r="AN189" s="579"/>
      <c r="AO189" s="579"/>
      <c r="AP189" s="579"/>
      <c r="AQ189" s="579"/>
      <c r="AR189" s="580"/>
      <c r="AS189" s="578"/>
      <c r="AT189" s="579"/>
      <c r="AU189" s="579"/>
      <c r="AV189" s="579"/>
      <c r="AW189" s="579"/>
      <c r="AX189" s="579"/>
      <c r="AY189" s="579"/>
      <c r="AZ189" s="579"/>
      <c r="BA189" s="579"/>
      <c r="BB189" s="580"/>
      <c r="BC189" s="578">
        <v>119332606.56</v>
      </c>
      <c r="BD189" s="579"/>
      <c r="BE189" s="579"/>
      <c r="BF189" s="579"/>
      <c r="BG189" s="579"/>
      <c r="BH189" s="579"/>
      <c r="BI189" s="579"/>
      <c r="BJ189" s="579"/>
      <c r="BK189" s="579"/>
      <c r="BL189" s="579"/>
      <c r="BM189" s="579"/>
      <c r="BN189" s="579"/>
      <c r="BO189" s="580"/>
      <c r="BP189" s="578">
        <f>BC189</f>
        <v>119332606.56</v>
      </c>
      <c r="BQ189" s="579"/>
      <c r="BR189" s="579"/>
      <c r="BS189" s="579"/>
      <c r="BT189" s="579"/>
      <c r="BU189" s="579"/>
      <c r="BV189" s="579"/>
      <c r="BW189" s="579"/>
      <c r="BX189" s="579"/>
      <c r="BY189" s="579"/>
      <c r="BZ189" s="579"/>
      <c r="CA189" s="579"/>
      <c r="CB189" s="580"/>
      <c r="CC189" s="578">
        <v>119332606.56</v>
      </c>
      <c r="CD189" s="579"/>
      <c r="CE189" s="579"/>
      <c r="CF189" s="579"/>
      <c r="CG189" s="579"/>
      <c r="CH189" s="579"/>
      <c r="CI189" s="579"/>
      <c r="CJ189" s="579"/>
      <c r="CK189" s="579"/>
      <c r="CL189" s="579"/>
      <c r="CM189" s="579"/>
      <c r="CN189" s="580"/>
      <c r="CO189" s="578">
        <v>118499271.33</v>
      </c>
      <c r="CP189" s="579"/>
      <c r="CQ189" s="579"/>
      <c r="CR189" s="579"/>
      <c r="CS189" s="579"/>
      <c r="CT189" s="579"/>
      <c r="CU189" s="579"/>
      <c r="CV189" s="579"/>
      <c r="CW189" s="579"/>
      <c r="CX189" s="579"/>
      <c r="CY189" s="579"/>
      <c r="CZ189" s="580"/>
      <c r="DA189" s="578">
        <f t="shared" ref="DA189" si="8">X189+BC189-CC189</f>
        <v>0</v>
      </c>
      <c r="DB189" s="579"/>
      <c r="DC189" s="579"/>
      <c r="DD189" s="579"/>
      <c r="DE189" s="579"/>
      <c r="DF189" s="579"/>
      <c r="DG189" s="579"/>
      <c r="DH189" s="579"/>
      <c r="DI189" s="579"/>
      <c r="DJ189" s="579"/>
      <c r="DK189" s="580"/>
      <c r="DL189" s="578"/>
      <c r="DM189" s="579"/>
      <c r="DN189" s="579"/>
      <c r="DO189" s="579"/>
      <c r="DP189" s="579"/>
      <c r="DQ189" s="579"/>
      <c r="DR189" s="579"/>
      <c r="DS189" s="579"/>
      <c r="DT189" s="579"/>
      <c r="DU189" s="580"/>
      <c r="DV189" s="578"/>
      <c r="DW189" s="579"/>
      <c r="DX189" s="579"/>
      <c r="DY189" s="579"/>
      <c r="DZ189" s="579"/>
      <c r="EA189" s="579"/>
      <c r="EB189" s="579"/>
      <c r="EC189" s="579"/>
      <c r="ED189" s="579"/>
      <c r="EE189" s="580"/>
      <c r="EF189" s="578"/>
      <c r="EG189" s="579"/>
      <c r="EH189" s="579"/>
      <c r="EI189" s="579"/>
      <c r="EJ189" s="579"/>
      <c r="EK189" s="579"/>
      <c r="EL189" s="579"/>
      <c r="EM189" s="579"/>
      <c r="EN189" s="579"/>
      <c r="EO189" s="579"/>
      <c r="EP189" s="579"/>
      <c r="EQ189" s="580"/>
      <c r="ER189" s="578"/>
      <c r="ES189" s="579"/>
      <c r="ET189" s="579"/>
      <c r="EU189" s="579"/>
      <c r="EV189" s="579"/>
      <c r="EW189" s="579"/>
      <c r="EX189" s="579"/>
      <c r="EY189" s="579"/>
      <c r="EZ189" s="579"/>
      <c r="FA189" s="580"/>
      <c r="FB189" s="578"/>
      <c r="FC189" s="579"/>
      <c r="FD189" s="579"/>
      <c r="FE189" s="579"/>
      <c r="FF189" s="579"/>
      <c r="FG189" s="579"/>
      <c r="FH189" s="579"/>
      <c r="FI189" s="579"/>
      <c r="FJ189" s="579"/>
      <c r="FK189" s="581"/>
    </row>
    <row r="190" spans="1:167" s="45" customFormat="1" ht="14.25" customHeight="1">
      <c r="A190" s="582" t="s">
        <v>674</v>
      </c>
      <c r="B190" s="583"/>
      <c r="C190" s="583"/>
      <c r="D190" s="583"/>
      <c r="E190" s="583"/>
      <c r="F190" s="583"/>
      <c r="G190" s="583"/>
      <c r="H190" s="583"/>
      <c r="I190" s="583"/>
      <c r="J190" s="583"/>
      <c r="K190" s="583"/>
      <c r="L190" s="583"/>
      <c r="M190" s="583"/>
      <c r="N190" s="583"/>
      <c r="O190" s="583"/>
      <c r="P190" s="583"/>
      <c r="Q190" s="583"/>
      <c r="R190" s="583"/>
      <c r="S190" s="583"/>
      <c r="T190" s="583"/>
      <c r="U190" s="583"/>
      <c r="V190" s="583"/>
      <c r="W190" s="584"/>
      <c r="X190" s="578">
        <v>0</v>
      </c>
      <c r="Y190" s="579"/>
      <c r="Z190" s="579"/>
      <c r="AA190" s="579"/>
      <c r="AB190" s="579"/>
      <c r="AC190" s="579"/>
      <c r="AD190" s="579"/>
      <c r="AE190" s="579"/>
      <c r="AF190" s="579"/>
      <c r="AG190" s="579"/>
      <c r="AH190" s="580"/>
      <c r="AI190" s="578"/>
      <c r="AJ190" s="579"/>
      <c r="AK190" s="579"/>
      <c r="AL190" s="579"/>
      <c r="AM190" s="579"/>
      <c r="AN190" s="579"/>
      <c r="AO190" s="579"/>
      <c r="AP190" s="579"/>
      <c r="AQ190" s="579"/>
      <c r="AR190" s="580"/>
      <c r="AS190" s="578"/>
      <c r="AT190" s="579"/>
      <c r="AU190" s="579"/>
      <c r="AV190" s="579"/>
      <c r="AW190" s="579"/>
      <c r="AX190" s="579"/>
      <c r="AY190" s="579"/>
      <c r="AZ190" s="579"/>
      <c r="BA190" s="579"/>
      <c r="BB190" s="580"/>
      <c r="BC190" s="578">
        <v>536117311</v>
      </c>
      <c r="BD190" s="579"/>
      <c r="BE190" s="579"/>
      <c r="BF190" s="579"/>
      <c r="BG190" s="579"/>
      <c r="BH190" s="579"/>
      <c r="BI190" s="579"/>
      <c r="BJ190" s="579"/>
      <c r="BK190" s="579"/>
      <c r="BL190" s="579"/>
      <c r="BM190" s="579"/>
      <c r="BN190" s="579"/>
      <c r="BO190" s="580"/>
      <c r="BP190" s="578">
        <f>BC190</f>
        <v>536117311</v>
      </c>
      <c r="BQ190" s="579"/>
      <c r="BR190" s="579"/>
      <c r="BS190" s="579"/>
      <c r="BT190" s="579"/>
      <c r="BU190" s="579"/>
      <c r="BV190" s="579"/>
      <c r="BW190" s="579"/>
      <c r="BX190" s="579"/>
      <c r="BY190" s="579"/>
      <c r="BZ190" s="579"/>
      <c r="CA190" s="579"/>
      <c r="CB190" s="580"/>
      <c r="CC190" s="578">
        <v>536117311</v>
      </c>
      <c r="CD190" s="579"/>
      <c r="CE190" s="579"/>
      <c r="CF190" s="579"/>
      <c r="CG190" s="579"/>
      <c r="CH190" s="579"/>
      <c r="CI190" s="579"/>
      <c r="CJ190" s="579"/>
      <c r="CK190" s="579"/>
      <c r="CL190" s="579"/>
      <c r="CM190" s="579"/>
      <c r="CN190" s="580"/>
      <c r="CO190" s="578">
        <v>0</v>
      </c>
      <c r="CP190" s="579"/>
      <c r="CQ190" s="579"/>
      <c r="CR190" s="579"/>
      <c r="CS190" s="579"/>
      <c r="CT190" s="579"/>
      <c r="CU190" s="579"/>
      <c r="CV190" s="579"/>
      <c r="CW190" s="579"/>
      <c r="CX190" s="579"/>
      <c r="CY190" s="579"/>
      <c r="CZ190" s="580"/>
      <c r="DA190" s="578">
        <f t="shared" si="7"/>
        <v>0</v>
      </c>
      <c r="DB190" s="579"/>
      <c r="DC190" s="579"/>
      <c r="DD190" s="579"/>
      <c r="DE190" s="579"/>
      <c r="DF190" s="579"/>
      <c r="DG190" s="579"/>
      <c r="DH190" s="579"/>
      <c r="DI190" s="579"/>
      <c r="DJ190" s="579"/>
      <c r="DK190" s="580"/>
      <c r="DL190" s="578"/>
      <c r="DM190" s="579"/>
      <c r="DN190" s="579"/>
      <c r="DO190" s="579"/>
      <c r="DP190" s="579"/>
      <c r="DQ190" s="579"/>
      <c r="DR190" s="579"/>
      <c r="DS190" s="579"/>
      <c r="DT190" s="579"/>
      <c r="DU190" s="580"/>
      <c r="DV190" s="578"/>
      <c r="DW190" s="579"/>
      <c r="DX190" s="579"/>
      <c r="DY190" s="579"/>
      <c r="DZ190" s="579"/>
      <c r="EA190" s="579"/>
      <c r="EB190" s="579"/>
      <c r="EC190" s="579"/>
      <c r="ED190" s="579"/>
      <c r="EE190" s="580"/>
      <c r="EF190" s="578"/>
      <c r="EG190" s="579"/>
      <c r="EH190" s="579"/>
      <c r="EI190" s="579"/>
      <c r="EJ190" s="579"/>
      <c r="EK190" s="579"/>
      <c r="EL190" s="579"/>
      <c r="EM190" s="579"/>
      <c r="EN190" s="579"/>
      <c r="EO190" s="579"/>
      <c r="EP190" s="579"/>
      <c r="EQ190" s="580"/>
      <c r="ER190" s="578"/>
      <c r="ES190" s="579"/>
      <c r="ET190" s="579"/>
      <c r="EU190" s="579"/>
      <c r="EV190" s="579"/>
      <c r="EW190" s="579"/>
      <c r="EX190" s="579"/>
      <c r="EY190" s="579"/>
      <c r="EZ190" s="579"/>
      <c r="FA190" s="580"/>
      <c r="FB190" s="578"/>
      <c r="FC190" s="579"/>
      <c r="FD190" s="579"/>
      <c r="FE190" s="579"/>
      <c r="FF190" s="579"/>
      <c r="FG190" s="579"/>
      <c r="FH190" s="579"/>
      <c r="FI190" s="579"/>
      <c r="FJ190" s="579"/>
      <c r="FK190" s="581"/>
    </row>
    <row r="191" spans="1:167" s="45" customFormat="1" ht="14.25" customHeight="1">
      <c r="A191" s="582" t="s">
        <v>675</v>
      </c>
      <c r="B191" s="583"/>
      <c r="C191" s="583"/>
      <c r="D191" s="583"/>
      <c r="E191" s="583"/>
      <c r="F191" s="583"/>
      <c r="G191" s="583"/>
      <c r="H191" s="583"/>
      <c r="I191" s="583"/>
      <c r="J191" s="583"/>
      <c r="K191" s="583"/>
      <c r="L191" s="583"/>
      <c r="M191" s="583"/>
      <c r="N191" s="583"/>
      <c r="O191" s="583"/>
      <c r="P191" s="583"/>
      <c r="Q191" s="583"/>
      <c r="R191" s="583"/>
      <c r="S191" s="583"/>
      <c r="T191" s="583"/>
      <c r="U191" s="583"/>
      <c r="V191" s="583"/>
      <c r="W191" s="584"/>
      <c r="X191" s="578">
        <v>0</v>
      </c>
      <c r="Y191" s="579"/>
      <c r="Z191" s="579"/>
      <c r="AA191" s="579"/>
      <c r="AB191" s="579"/>
      <c r="AC191" s="579"/>
      <c r="AD191" s="579"/>
      <c r="AE191" s="579"/>
      <c r="AF191" s="579"/>
      <c r="AG191" s="579"/>
      <c r="AH191" s="580"/>
      <c r="AI191" s="578"/>
      <c r="AJ191" s="579"/>
      <c r="AK191" s="579"/>
      <c r="AL191" s="579"/>
      <c r="AM191" s="579"/>
      <c r="AN191" s="579"/>
      <c r="AO191" s="579"/>
      <c r="AP191" s="579"/>
      <c r="AQ191" s="579"/>
      <c r="AR191" s="580"/>
      <c r="AS191" s="578"/>
      <c r="AT191" s="579"/>
      <c r="AU191" s="579"/>
      <c r="AV191" s="579"/>
      <c r="AW191" s="579"/>
      <c r="AX191" s="579"/>
      <c r="AY191" s="579"/>
      <c r="AZ191" s="579"/>
      <c r="BA191" s="579"/>
      <c r="BB191" s="580"/>
      <c r="BC191" s="578">
        <v>4709978338.9499998</v>
      </c>
      <c r="BD191" s="579"/>
      <c r="BE191" s="579"/>
      <c r="BF191" s="579"/>
      <c r="BG191" s="579"/>
      <c r="BH191" s="579"/>
      <c r="BI191" s="579"/>
      <c r="BJ191" s="579"/>
      <c r="BK191" s="579"/>
      <c r="BL191" s="579"/>
      <c r="BM191" s="579"/>
      <c r="BN191" s="579"/>
      <c r="BO191" s="580"/>
      <c r="BP191" s="578">
        <f>BC191</f>
        <v>4709978338.9499998</v>
      </c>
      <c r="BQ191" s="579"/>
      <c r="BR191" s="579"/>
      <c r="BS191" s="579"/>
      <c r="BT191" s="579"/>
      <c r="BU191" s="579"/>
      <c r="BV191" s="579"/>
      <c r="BW191" s="579"/>
      <c r="BX191" s="579"/>
      <c r="BY191" s="579"/>
      <c r="BZ191" s="579"/>
      <c r="CA191" s="579"/>
      <c r="CB191" s="580"/>
      <c r="CC191" s="578">
        <v>4709978338.9499998</v>
      </c>
      <c r="CD191" s="579"/>
      <c r="CE191" s="579"/>
      <c r="CF191" s="579"/>
      <c r="CG191" s="579"/>
      <c r="CH191" s="579"/>
      <c r="CI191" s="579"/>
      <c r="CJ191" s="579"/>
      <c r="CK191" s="579"/>
      <c r="CL191" s="579"/>
      <c r="CM191" s="579"/>
      <c r="CN191" s="580"/>
      <c r="CO191" s="578">
        <v>4664131421.7200003</v>
      </c>
      <c r="CP191" s="579"/>
      <c r="CQ191" s="579"/>
      <c r="CR191" s="579"/>
      <c r="CS191" s="579"/>
      <c r="CT191" s="579"/>
      <c r="CU191" s="579"/>
      <c r="CV191" s="579"/>
      <c r="CW191" s="579"/>
      <c r="CX191" s="579"/>
      <c r="CY191" s="579"/>
      <c r="CZ191" s="580"/>
      <c r="DA191" s="578">
        <f t="shared" si="7"/>
        <v>0</v>
      </c>
      <c r="DB191" s="579"/>
      <c r="DC191" s="579"/>
      <c r="DD191" s="579"/>
      <c r="DE191" s="579"/>
      <c r="DF191" s="579"/>
      <c r="DG191" s="579"/>
      <c r="DH191" s="579"/>
      <c r="DI191" s="579"/>
      <c r="DJ191" s="579"/>
      <c r="DK191" s="580"/>
      <c r="DL191" s="578"/>
      <c r="DM191" s="579"/>
      <c r="DN191" s="579"/>
      <c r="DO191" s="579"/>
      <c r="DP191" s="579"/>
      <c r="DQ191" s="579"/>
      <c r="DR191" s="579"/>
      <c r="DS191" s="579"/>
      <c r="DT191" s="579"/>
      <c r="DU191" s="580"/>
      <c r="DV191" s="578"/>
      <c r="DW191" s="579"/>
      <c r="DX191" s="579"/>
      <c r="DY191" s="579"/>
      <c r="DZ191" s="579"/>
      <c r="EA191" s="579"/>
      <c r="EB191" s="579"/>
      <c r="EC191" s="579"/>
      <c r="ED191" s="579"/>
      <c r="EE191" s="580"/>
      <c r="EF191" s="578"/>
      <c r="EG191" s="579"/>
      <c r="EH191" s="579"/>
      <c r="EI191" s="579"/>
      <c r="EJ191" s="579"/>
      <c r="EK191" s="579"/>
      <c r="EL191" s="579"/>
      <c r="EM191" s="579"/>
      <c r="EN191" s="579"/>
      <c r="EO191" s="579"/>
      <c r="EP191" s="579"/>
      <c r="EQ191" s="580"/>
      <c r="ER191" s="578"/>
      <c r="ES191" s="579"/>
      <c r="ET191" s="579"/>
      <c r="EU191" s="579"/>
      <c r="EV191" s="579"/>
      <c r="EW191" s="579"/>
      <c r="EX191" s="579"/>
      <c r="EY191" s="579"/>
      <c r="EZ191" s="579"/>
      <c r="FA191" s="580"/>
      <c r="FB191" s="578"/>
      <c r="FC191" s="579"/>
      <c r="FD191" s="579"/>
      <c r="FE191" s="579"/>
      <c r="FF191" s="579"/>
      <c r="FG191" s="579"/>
      <c r="FH191" s="579"/>
      <c r="FI191" s="579"/>
      <c r="FJ191" s="579"/>
      <c r="FK191" s="581"/>
    </row>
    <row r="192" spans="1:167" s="45" customFormat="1" ht="14.25" customHeight="1">
      <c r="A192" s="582" t="s">
        <v>676</v>
      </c>
      <c r="B192" s="583"/>
      <c r="C192" s="583"/>
      <c r="D192" s="583"/>
      <c r="E192" s="583"/>
      <c r="F192" s="583"/>
      <c r="G192" s="583"/>
      <c r="H192" s="583"/>
      <c r="I192" s="583"/>
      <c r="J192" s="583"/>
      <c r="K192" s="583"/>
      <c r="L192" s="583"/>
      <c r="M192" s="583"/>
      <c r="N192" s="583"/>
      <c r="O192" s="583"/>
      <c r="P192" s="583"/>
      <c r="Q192" s="583"/>
      <c r="R192" s="583"/>
      <c r="S192" s="583"/>
      <c r="T192" s="583"/>
      <c r="U192" s="583"/>
      <c r="V192" s="583"/>
      <c r="W192" s="584"/>
      <c r="X192" s="578">
        <v>0</v>
      </c>
      <c r="Y192" s="579"/>
      <c r="Z192" s="579"/>
      <c r="AA192" s="579"/>
      <c r="AB192" s="579"/>
      <c r="AC192" s="579"/>
      <c r="AD192" s="579"/>
      <c r="AE192" s="579"/>
      <c r="AF192" s="579"/>
      <c r="AG192" s="579"/>
      <c r="AH192" s="580"/>
      <c r="AI192" s="578"/>
      <c r="AJ192" s="579"/>
      <c r="AK192" s="579"/>
      <c r="AL192" s="579"/>
      <c r="AM192" s="579"/>
      <c r="AN192" s="579"/>
      <c r="AO192" s="579"/>
      <c r="AP192" s="579"/>
      <c r="AQ192" s="579"/>
      <c r="AR192" s="580"/>
      <c r="AS192" s="578"/>
      <c r="AT192" s="579"/>
      <c r="AU192" s="579"/>
      <c r="AV192" s="579"/>
      <c r="AW192" s="579"/>
      <c r="AX192" s="579"/>
      <c r="AY192" s="579"/>
      <c r="AZ192" s="579"/>
      <c r="BA192" s="579"/>
      <c r="BB192" s="580"/>
      <c r="BC192" s="578">
        <v>78689753.159999996</v>
      </c>
      <c r="BD192" s="579"/>
      <c r="BE192" s="579"/>
      <c r="BF192" s="579"/>
      <c r="BG192" s="579"/>
      <c r="BH192" s="579"/>
      <c r="BI192" s="579"/>
      <c r="BJ192" s="579"/>
      <c r="BK192" s="579"/>
      <c r="BL192" s="579"/>
      <c r="BM192" s="579"/>
      <c r="BN192" s="579"/>
      <c r="BO192" s="580"/>
      <c r="BP192" s="578">
        <f>BC192</f>
        <v>78689753.159999996</v>
      </c>
      <c r="BQ192" s="579"/>
      <c r="BR192" s="579"/>
      <c r="BS192" s="579"/>
      <c r="BT192" s="579"/>
      <c r="BU192" s="579"/>
      <c r="BV192" s="579"/>
      <c r="BW192" s="579"/>
      <c r="BX192" s="579"/>
      <c r="BY192" s="579"/>
      <c r="BZ192" s="579"/>
      <c r="CA192" s="579"/>
      <c r="CB192" s="580"/>
      <c r="CC192" s="578">
        <v>78689753.159999996</v>
      </c>
      <c r="CD192" s="579"/>
      <c r="CE192" s="579"/>
      <c r="CF192" s="579"/>
      <c r="CG192" s="579"/>
      <c r="CH192" s="579"/>
      <c r="CI192" s="579"/>
      <c r="CJ192" s="579"/>
      <c r="CK192" s="579"/>
      <c r="CL192" s="579"/>
      <c r="CM192" s="579"/>
      <c r="CN192" s="580"/>
      <c r="CO192" s="578">
        <v>0</v>
      </c>
      <c r="CP192" s="579"/>
      <c r="CQ192" s="579"/>
      <c r="CR192" s="579"/>
      <c r="CS192" s="579"/>
      <c r="CT192" s="579"/>
      <c r="CU192" s="579"/>
      <c r="CV192" s="579"/>
      <c r="CW192" s="579"/>
      <c r="CX192" s="579"/>
      <c r="CY192" s="579"/>
      <c r="CZ192" s="580"/>
      <c r="DA192" s="578">
        <f t="shared" si="7"/>
        <v>0</v>
      </c>
      <c r="DB192" s="579"/>
      <c r="DC192" s="579"/>
      <c r="DD192" s="579"/>
      <c r="DE192" s="579"/>
      <c r="DF192" s="579"/>
      <c r="DG192" s="579"/>
      <c r="DH192" s="579"/>
      <c r="DI192" s="579"/>
      <c r="DJ192" s="579"/>
      <c r="DK192" s="580"/>
      <c r="DL192" s="578"/>
      <c r="DM192" s="579"/>
      <c r="DN192" s="579"/>
      <c r="DO192" s="579"/>
      <c r="DP192" s="579"/>
      <c r="DQ192" s="579"/>
      <c r="DR192" s="579"/>
      <c r="DS192" s="579"/>
      <c r="DT192" s="579"/>
      <c r="DU192" s="580"/>
      <c r="DV192" s="578"/>
      <c r="DW192" s="579"/>
      <c r="DX192" s="579"/>
      <c r="DY192" s="579"/>
      <c r="DZ192" s="579"/>
      <c r="EA192" s="579"/>
      <c r="EB192" s="579"/>
      <c r="EC192" s="579"/>
      <c r="ED192" s="579"/>
      <c r="EE192" s="580"/>
      <c r="EF192" s="578"/>
      <c r="EG192" s="579"/>
      <c r="EH192" s="579"/>
      <c r="EI192" s="579"/>
      <c r="EJ192" s="579"/>
      <c r="EK192" s="579"/>
      <c r="EL192" s="579"/>
      <c r="EM192" s="579"/>
      <c r="EN192" s="579"/>
      <c r="EO192" s="579"/>
      <c r="EP192" s="579"/>
      <c r="EQ192" s="580"/>
      <c r="ER192" s="578"/>
      <c r="ES192" s="579"/>
      <c r="ET192" s="579"/>
      <c r="EU192" s="579"/>
      <c r="EV192" s="579"/>
      <c r="EW192" s="579"/>
      <c r="EX192" s="579"/>
      <c r="EY192" s="579"/>
      <c r="EZ192" s="579"/>
      <c r="FA192" s="580"/>
      <c r="FB192" s="578"/>
      <c r="FC192" s="579"/>
      <c r="FD192" s="579"/>
      <c r="FE192" s="579"/>
      <c r="FF192" s="579"/>
      <c r="FG192" s="579"/>
      <c r="FH192" s="579"/>
      <c r="FI192" s="579"/>
      <c r="FJ192" s="579"/>
      <c r="FK192" s="581"/>
    </row>
    <row r="193" spans="1:167" s="45" customFormat="1" ht="14.25" customHeight="1">
      <c r="A193" s="582" t="s">
        <v>677</v>
      </c>
      <c r="B193" s="583"/>
      <c r="C193" s="583"/>
      <c r="D193" s="583"/>
      <c r="E193" s="583"/>
      <c r="F193" s="583"/>
      <c r="G193" s="583"/>
      <c r="H193" s="583"/>
      <c r="I193" s="583"/>
      <c r="J193" s="583"/>
      <c r="K193" s="583"/>
      <c r="L193" s="583"/>
      <c r="M193" s="583"/>
      <c r="N193" s="583"/>
      <c r="O193" s="583"/>
      <c r="P193" s="583"/>
      <c r="Q193" s="583"/>
      <c r="R193" s="583"/>
      <c r="S193" s="583"/>
      <c r="T193" s="583"/>
      <c r="U193" s="583"/>
      <c r="V193" s="583"/>
      <c r="W193" s="584"/>
      <c r="X193" s="578">
        <v>0</v>
      </c>
      <c r="Y193" s="579"/>
      <c r="Z193" s="579"/>
      <c r="AA193" s="579"/>
      <c r="AB193" s="579"/>
      <c r="AC193" s="579"/>
      <c r="AD193" s="579"/>
      <c r="AE193" s="579"/>
      <c r="AF193" s="579"/>
      <c r="AG193" s="579"/>
      <c r="AH193" s="580"/>
      <c r="AI193" s="578"/>
      <c r="AJ193" s="579"/>
      <c r="AK193" s="579"/>
      <c r="AL193" s="579"/>
      <c r="AM193" s="579"/>
      <c r="AN193" s="579"/>
      <c r="AO193" s="579"/>
      <c r="AP193" s="579"/>
      <c r="AQ193" s="579"/>
      <c r="AR193" s="580"/>
      <c r="AS193" s="578"/>
      <c r="AT193" s="579"/>
      <c r="AU193" s="579"/>
      <c r="AV193" s="579"/>
      <c r="AW193" s="579"/>
      <c r="AX193" s="579"/>
      <c r="AY193" s="579"/>
      <c r="AZ193" s="579"/>
      <c r="BA193" s="579"/>
      <c r="BB193" s="580"/>
      <c r="BC193" s="578">
        <v>2453914426.4499998</v>
      </c>
      <c r="BD193" s="579"/>
      <c r="BE193" s="579"/>
      <c r="BF193" s="579"/>
      <c r="BG193" s="579"/>
      <c r="BH193" s="579"/>
      <c r="BI193" s="579"/>
      <c r="BJ193" s="579"/>
      <c r="BK193" s="579"/>
      <c r="BL193" s="579"/>
      <c r="BM193" s="579"/>
      <c r="BN193" s="579"/>
      <c r="BO193" s="580"/>
      <c r="BP193" s="578">
        <f>BC193</f>
        <v>2453914426.4499998</v>
      </c>
      <c r="BQ193" s="579"/>
      <c r="BR193" s="579"/>
      <c r="BS193" s="579"/>
      <c r="BT193" s="579"/>
      <c r="BU193" s="579"/>
      <c r="BV193" s="579"/>
      <c r="BW193" s="579"/>
      <c r="BX193" s="579"/>
      <c r="BY193" s="579"/>
      <c r="BZ193" s="579"/>
      <c r="CA193" s="579"/>
      <c r="CB193" s="580"/>
      <c r="CC193" s="578">
        <v>2453914426.4499998</v>
      </c>
      <c r="CD193" s="579"/>
      <c r="CE193" s="579"/>
      <c r="CF193" s="579"/>
      <c r="CG193" s="579"/>
      <c r="CH193" s="579"/>
      <c r="CI193" s="579"/>
      <c r="CJ193" s="579"/>
      <c r="CK193" s="579"/>
      <c r="CL193" s="579"/>
      <c r="CM193" s="579"/>
      <c r="CN193" s="580"/>
      <c r="CO193" s="578">
        <v>0</v>
      </c>
      <c r="CP193" s="579"/>
      <c r="CQ193" s="579"/>
      <c r="CR193" s="579"/>
      <c r="CS193" s="579"/>
      <c r="CT193" s="579"/>
      <c r="CU193" s="579"/>
      <c r="CV193" s="579"/>
      <c r="CW193" s="579"/>
      <c r="CX193" s="579"/>
      <c r="CY193" s="579"/>
      <c r="CZ193" s="580"/>
      <c r="DA193" s="578">
        <f t="shared" si="7"/>
        <v>0</v>
      </c>
      <c r="DB193" s="579"/>
      <c r="DC193" s="579"/>
      <c r="DD193" s="579"/>
      <c r="DE193" s="579"/>
      <c r="DF193" s="579"/>
      <c r="DG193" s="579"/>
      <c r="DH193" s="579"/>
      <c r="DI193" s="579"/>
      <c r="DJ193" s="579"/>
      <c r="DK193" s="580"/>
      <c r="DL193" s="578"/>
      <c r="DM193" s="579"/>
      <c r="DN193" s="579"/>
      <c r="DO193" s="579"/>
      <c r="DP193" s="579"/>
      <c r="DQ193" s="579"/>
      <c r="DR193" s="579"/>
      <c r="DS193" s="579"/>
      <c r="DT193" s="579"/>
      <c r="DU193" s="580"/>
      <c r="DV193" s="578"/>
      <c r="DW193" s="579"/>
      <c r="DX193" s="579"/>
      <c r="DY193" s="579"/>
      <c r="DZ193" s="579"/>
      <c r="EA193" s="579"/>
      <c r="EB193" s="579"/>
      <c r="EC193" s="579"/>
      <c r="ED193" s="579"/>
      <c r="EE193" s="580"/>
      <c r="EF193" s="578"/>
      <c r="EG193" s="579"/>
      <c r="EH193" s="579"/>
      <c r="EI193" s="579"/>
      <c r="EJ193" s="579"/>
      <c r="EK193" s="579"/>
      <c r="EL193" s="579"/>
      <c r="EM193" s="579"/>
      <c r="EN193" s="579"/>
      <c r="EO193" s="579"/>
      <c r="EP193" s="579"/>
      <c r="EQ193" s="580"/>
      <c r="ER193" s="578"/>
      <c r="ES193" s="579"/>
      <c r="ET193" s="579"/>
      <c r="EU193" s="579"/>
      <c r="EV193" s="579"/>
      <c r="EW193" s="579"/>
      <c r="EX193" s="579"/>
      <c r="EY193" s="579"/>
      <c r="EZ193" s="579"/>
      <c r="FA193" s="580"/>
      <c r="FB193" s="578"/>
      <c r="FC193" s="579"/>
      <c r="FD193" s="579"/>
      <c r="FE193" s="579"/>
      <c r="FF193" s="579"/>
      <c r="FG193" s="579"/>
      <c r="FH193" s="579"/>
      <c r="FI193" s="579"/>
      <c r="FJ193" s="579"/>
      <c r="FK193" s="581"/>
    </row>
    <row r="194" spans="1:167" s="45" customFormat="1" ht="14.25" customHeight="1">
      <c r="A194" s="582" t="s">
        <v>678</v>
      </c>
      <c r="B194" s="583"/>
      <c r="C194" s="583"/>
      <c r="D194" s="583"/>
      <c r="E194" s="583"/>
      <c r="F194" s="583"/>
      <c r="G194" s="583"/>
      <c r="H194" s="583"/>
      <c r="I194" s="583"/>
      <c r="J194" s="583"/>
      <c r="K194" s="583"/>
      <c r="L194" s="583"/>
      <c r="M194" s="583"/>
      <c r="N194" s="583"/>
      <c r="O194" s="583"/>
      <c r="P194" s="583"/>
      <c r="Q194" s="583"/>
      <c r="R194" s="583"/>
      <c r="S194" s="583"/>
      <c r="T194" s="583"/>
      <c r="U194" s="583"/>
      <c r="V194" s="583"/>
      <c r="W194" s="584"/>
      <c r="X194" s="578">
        <v>0</v>
      </c>
      <c r="Y194" s="579"/>
      <c r="Z194" s="579"/>
      <c r="AA194" s="579"/>
      <c r="AB194" s="579"/>
      <c r="AC194" s="579"/>
      <c r="AD194" s="579"/>
      <c r="AE194" s="579"/>
      <c r="AF194" s="579"/>
      <c r="AG194" s="579"/>
      <c r="AH194" s="580"/>
      <c r="AI194" s="578"/>
      <c r="AJ194" s="579"/>
      <c r="AK194" s="579"/>
      <c r="AL194" s="579"/>
      <c r="AM194" s="579"/>
      <c r="AN194" s="579"/>
      <c r="AO194" s="579"/>
      <c r="AP194" s="579"/>
      <c r="AQ194" s="579"/>
      <c r="AR194" s="580"/>
      <c r="AS194" s="578"/>
      <c r="AT194" s="579"/>
      <c r="AU194" s="579"/>
      <c r="AV194" s="579"/>
      <c r="AW194" s="579"/>
      <c r="AX194" s="579"/>
      <c r="AY194" s="579"/>
      <c r="AZ194" s="579"/>
      <c r="BA194" s="579"/>
      <c r="BB194" s="580"/>
      <c r="BC194" s="578">
        <v>6643156971.4300003</v>
      </c>
      <c r="BD194" s="579"/>
      <c r="BE194" s="579"/>
      <c r="BF194" s="579"/>
      <c r="BG194" s="579"/>
      <c r="BH194" s="579"/>
      <c r="BI194" s="579"/>
      <c r="BJ194" s="579"/>
      <c r="BK194" s="579"/>
      <c r="BL194" s="579"/>
      <c r="BM194" s="579"/>
      <c r="BN194" s="579"/>
      <c r="BO194" s="580"/>
      <c r="BP194" s="578">
        <v>6643006698.4300003</v>
      </c>
      <c r="BQ194" s="579"/>
      <c r="BR194" s="579"/>
      <c r="BS194" s="579"/>
      <c r="BT194" s="579"/>
      <c r="BU194" s="579"/>
      <c r="BV194" s="579"/>
      <c r="BW194" s="579"/>
      <c r="BX194" s="579"/>
      <c r="BY194" s="579"/>
      <c r="BZ194" s="579"/>
      <c r="CA194" s="579"/>
      <c r="CB194" s="580"/>
      <c r="CC194" s="578">
        <v>6643156971.4300003</v>
      </c>
      <c r="CD194" s="579"/>
      <c r="CE194" s="579"/>
      <c r="CF194" s="579"/>
      <c r="CG194" s="579"/>
      <c r="CH194" s="579"/>
      <c r="CI194" s="579"/>
      <c r="CJ194" s="579"/>
      <c r="CK194" s="579"/>
      <c r="CL194" s="579"/>
      <c r="CM194" s="579"/>
      <c r="CN194" s="580"/>
      <c r="CO194" s="578">
        <v>6027061765.8400002</v>
      </c>
      <c r="CP194" s="579"/>
      <c r="CQ194" s="579"/>
      <c r="CR194" s="579"/>
      <c r="CS194" s="579"/>
      <c r="CT194" s="579"/>
      <c r="CU194" s="579"/>
      <c r="CV194" s="579"/>
      <c r="CW194" s="579"/>
      <c r="CX194" s="579"/>
      <c r="CY194" s="579"/>
      <c r="CZ194" s="580"/>
      <c r="DA194" s="578">
        <f t="shared" si="7"/>
        <v>0</v>
      </c>
      <c r="DB194" s="579"/>
      <c r="DC194" s="579"/>
      <c r="DD194" s="579"/>
      <c r="DE194" s="579"/>
      <c r="DF194" s="579"/>
      <c r="DG194" s="579"/>
      <c r="DH194" s="579"/>
      <c r="DI194" s="579"/>
      <c r="DJ194" s="579"/>
      <c r="DK194" s="580"/>
      <c r="DL194" s="578"/>
      <c r="DM194" s="579"/>
      <c r="DN194" s="579"/>
      <c r="DO194" s="579"/>
      <c r="DP194" s="579"/>
      <c r="DQ194" s="579"/>
      <c r="DR194" s="579"/>
      <c r="DS194" s="579"/>
      <c r="DT194" s="579"/>
      <c r="DU194" s="580"/>
      <c r="DV194" s="578"/>
      <c r="DW194" s="579"/>
      <c r="DX194" s="579"/>
      <c r="DY194" s="579"/>
      <c r="DZ194" s="579"/>
      <c r="EA194" s="579"/>
      <c r="EB194" s="579"/>
      <c r="EC194" s="579"/>
      <c r="ED194" s="579"/>
      <c r="EE194" s="580"/>
      <c r="EF194" s="578"/>
      <c r="EG194" s="579"/>
      <c r="EH194" s="579"/>
      <c r="EI194" s="579"/>
      <c r="EJ194" s="579"/>
      <c r="EK194" s="579"/>
      <c r="EL194" s="579"/>
      <c r="EM194" s="579"/>
      <c r="EN194" s="579"/>
      <c r="EO194" s="579"/>
      <c r="EP194" s="579"/>
      <c r="EQ194" s="580"/>
      <c r="ER194" s="578"/>
      <c r="ES194" s="579"/>
      <c r="ET194" s="579"/>
      <c r="EU194" s="579"/>
      <c r="EV194" s="579"/>
      <c r="EW194" s="579"/>
      <c r="EX194" s="579"/>
      <c r="EY194" s="579"/>
      <c r="EZ194" s="579"/>
      <c r="FA194" s="580"/>
      <c r="FB194" s="578"/>
      <c r="FC194" s="579"/>
      <c r="FD194" s="579"/>
      <c r="FE194" s="579"/>
      <c r="FF194" s="579"/>
      <c r="FG194" s="579"/>
      <c r="FH194" s="579"/>
      <c r="FI194" s="579"/>
      <c r="FJ194" s="579"/>
      <c r="FK194" s="581"/>
    </row>
    <row r="195" spans="1:167" s="45" customFormat="1" ht="14.25" customHeight="1">
      <c r="A195" s="582" t="s">
        <v>679</v>
      </c>
      <c r="B195" s="583"/>
      <c r="C195" s="583"/>
      <c r="D195" s="583"/>
      <c r="E195" s="583"/>
      <c r="F195" s="583"/>
      <c r="G195" s="583"/>
      <c r="H195" s="583"/>
      <c r="I195" s="583"/>
      <c r="J195" s="583"/>
      <c r="K195" s="583"/>
      <c r="L195" s="583"/>
      <c r="M195" s="583"/>
      <c r="N195" s="583"/>
      <c r="O195" s="583"/>
      <c r="P195" s="583"/>
      <c r="Q195" s="583"/>
      <c r="R195" s="583"/>
      <c r="S195" s="583"/>
      <c r="T195" s="583"/>
      <c r="U195" s="583"/>
      <c r="V195" s="583"/>
      <c r="W195" s="584"/>
      <c r="X195" s="578">
        <v>0</v>
      </c>
      <c r="Y195" s="579"/>
      <c r="Z195" s="579"/>
      <c r="AA195" s="579"/>
      <c r="AB195" s="579"/>
      <c r="AC195" s="579"/>
      <c r="AD195" s="579"/>
      <c r="AE195" s="579"/>
      <c r="AF195" s="579"/>
      <c r="AG195" s="579"/>
      <c r="AH195" s="580"/>
      <c r="AI195" s="578"/>
      <c r="AJ195" s="579"/>
      <c r="AK195" s="579"/>
      <c r="AL195" s="579"/>
      <c r="AM195" s="579"/>
      <c r="AN195" s="579"/>
      <c r="AO195" s="579"/>
      <c r="AP195" s="579"/>
      <c r="AQ195" s="579"/>
      <c r="AR195" s="580"/>
      <c r="AS195" s="578"/>
      <c r="AT195" s="579"/>
      <c r="AU195" s="579"/>
      <c r="AV195" s="579"/>
      <c r="AW195" s="579"/>
      <c r="AX195" s="579"/>
      <c r="AY195" s="579"/>
      <c r="AZ195" s="579"/>
      <c r="BA195" s="579"/>
      <c r="BB195" s="580"/>
      <c r="BC195" s="578">
        <v>3764073159.1900001</v>
      </c>
      <c r="BD195" s="579"/>
      <c r="BE195" s="579"/>
      <c r="BF195" s="579"/>
      <c r="BG195" s="579"/>
      <c r="BH195" s="579"/>
      <c r="BI195" s="579"/>
      <c r="BJ195" s="579"/>
      <c r="BK195" s="579"/>
      <c r="BL195" s="579"/>
      <c r="BM195" s="579"/>
      <c r="BN195" s="579"/>
      <c r="BO195" s="580"/>
      <c r="BP195" s="578">
        <f>BC195</f>
        <v>3764073159.1900001</v>
      </c>
      <c r="BQ195" s="579"/>
      <c r="BR195" s="579"/>
      <c r="BS195" s="579"/>
      <c r="BT195" s="579"/>
      <c r="BU195" s="579"/>
      <c r="BV195" s="579"/>
      <c r="BW195" s="579"/>
      <c r="BX195" s="579"/>
      <c r="BY195" s="579"/>
      <c r="BZ195" s="579"/>
      <c r="CA195" s="579"/>
      <c r="CB195" s="580"/>
      <c r="CC195" s="578">
        <v>3764073159.1900001</v>
      </c>
      <c r="CD195" s="579"/>
      <c r="CE195" s="579"/>
      <c r="CF195" s="579"/>
      <c r="CG195" s="579"/>
      <c r="CH195" s="579"/>
      <c r="CI195" s="579"/>
      <c r="CJ195" s="579"/>
      <c r="CK195" s="579"/>
      <c r="CL195" s="579"/>
      <c r="CM195" s="579"/>
      <c r="CN195" s="580"/>
      <c r="CO195" s="578">
        <v>3746980604.0100002</v>
      </c>
      <c r="CP195" s="579"/>
      <c r="CQ195" s="579"/>
      <c r="CR195" s="579"/>
      <c r="CS195" s="579"/>
      <c r="CT195" s="579"/>
      <c r="CU195" s="579"/>
      <c r="CV195" s="579"/>
      <c r="CW195" s="579"/>
      <c r="CX195" s="579"/>
      <c r="CY195" s="579"/>
      <c r="CZ195" s="580"/>
      <c r="DA195" s="578">
        <f t="shared" si="7"/>
        <v>0</v>
      </c>
      <c r="DB195" s="579"/>
      <c r="DC195" s="579"/>
      <c r="DD195" s="579"/>
      <c r="DE195" s="579"/>
      <c r="DF195" s="579"/>
      <c r="DG195" s="579"/>
      <c r="DH195" s="579"/>
      <c r="DI195" s="579"/>
      <c r="DJ195" s="579"/>
      <c r="DK195" s="580"/>
      <c r="DL195" s="578"/>
      <c r="DM195" s="579"/>
      <c r="DN195" s="579"/>
      <c r="DO195" s="579"/>
      <c r="DP195" s="579"/>
      <c r="DQ195" s="579"/>
      <c r="DR195" s="579"/>
      <c r="DS195" s="579"/>
      <c r="DT195" s="579"/>
      <c r="DU195" s="580"/>
      <c r="DV195" s="578"/>
      <c r="DW195" s="579"/>
      <c r="DX195" s="579"/>
      <c r="DY195" s="579"/>
      <c r="DZ195" s="579"/>
      <c r="EA195" s="579"/>
      <c r="EB195" s="579"/>
      <c r="EC195" s="579"/>
      <c r="ED195" s="579"/>
      <c r="EE195" s="580"/>
      <c r="EF195" s="578"/>
      <c r="EG195" s="579"/>
      <c r="EH195" s="579"/>
      <c r="EI195" s="579"/>
      <c r="EJ195" s="579"/>
      <c r="EK195" s="579"/>
      <c r="EL195" s="579"/>
      <c r="EM195" s="579"/>
      <c r="EN195" s="579"/>
      <c r="EO195" s="579"/>
      <c r="EP195" s="579"/>
      <c r="EQ195" s="580"/>
      <c r="ER195" s="578"/>
      <c r="ES195" s="579"/>
      <c r="ET195" s="579"/>
      <c r="EU195" s="579"/>
      <c r="EV195" s="579"/>
      <c r="EW195" s="579"/>
      <c r="EX195" s="579"/>
      <c r="EY195" s="579"/>
      <c r="EZ195" s="579"/>
      <c r="FA195" s="580"/>
      <c r="FB195" s="578"/>
      <c r="FC195" s="579"/>
      <c r="FD195" s="579"/>
      <c r="FE195" s="579"/>
      <c r="FF195" s="579"/>
      <c r="FG195" s="579"/>
      <c r="FH195" s="579"/>
      <c r="FI195" s="579"/>
      <c r="FJ195" s="579"/>
      <c r="FK195" s="581"/>
    </row>
    <row r="196" spans="1:167" s="45" customFormat="1" ht="14.25" customHeight="1">
      <c r="A196" s="582" t="s">
        <v>680</v>
      </c>
      <c r="B196" s="583"/>
      <c r="C196" s="583"/>
      <c r="D196" s="583"/>
      <c r="E196" s="583"/>
      <c r="F196" s="583"/>
      <c r="G196" s="583"/>
      <c r="H196" s="583"/>
      <c r="I196" s="583"/>
      <c r="J196" s="583"/>
      <c r="K196" s="583"/>
      <c r="L196" s="583"/>
      <c r="M196" s="583"/>
      <c r="N196" s="583"/>
      <c r="O196" s="583"/>
      <c r="P196" s="583"/>
      <c r="Q196" s="583"/>
      <c r="R196" s="583"/>
      <c r="S196" s="583"/>
      <c r="T196" s="583"/>
      <c r="U196" s="583"/>
      <c r="V196" s="583"/>
      <c r="W196" s="584"/>
      <c r="X196" s="578">
        <v>0</v>
      </c>
      <c r="Y196" s="579"/>
      <c r="Z196" s="579"/>
      <c r="AA196" s="579"/>
      <c r="AB196" s="579"/>
      <c r="AC196" s="579"/>
      <c r="AD196" s="579"/>
      <c r="AE196" s="579"/>
      <c r="AF196" s="579"/>
      <c r="AG196" s="579"/>
      <c r="AH196" s="580"/>
      <c r="AI196" s="578"/>
      <c r="AJ196" s="579"/>
      <c r="AK196" s="579"/>
      <c r="AL196" s="579"/>
      <c r="AM196" s="579"/>
      <c r="AN196" s="579"/>
      <c r="AO196" s="579"/>
      <c r="AP196" s="579"/>
      <c r="AQ196" s="579"/>
      <c r="AR196" s="580"/>
      <c r="AS196" s="578"/>
      <c r="AT196" s="579"/>
      <c r="AU196" s="579"/>
      <c r="AV196" s="579"/>
      <c r="AW196" s="579"/>
      <c r="AX196" s="579"/>
      <c r="AY196" s="579"/>
      <c r="AZ196" s="579"/>
      <c r="BA196" s="579"/>
      <c r="BB196" s="580"/>
      <c r="BC196" s="578">
        <v>596719464</v>
      </c>
      <c r="BD196" s="579"/>
      <c r="BE196" s="579"/>
      <c r="BF196" s="579"/>
      <c r="BG196" s="579"/>
      <c r="BH196" s="579"/>
      <c r="BI196" s="579"/>
      <c r="BJ196" s="579"/>
      <c r="BK196" s="579"/>
      <c r="BL196" s="579"/>
      <c r="BM196" s="579"/>
      <c r="BN196" s="579"/>
      <c r="BO196" s="580"/>
      <c r="BP196" s="578">
        <f>BC196</f>
        <v>596719464</v>
      </c>
      <c r="BQ196" s="579"/>
      <c r="BR196" s="579"/>
      <c r="BS196" s="579"/>
      <c r="BT196" s="579"/>
      <c r="BU196" s="579"/>
      <c r="BV196" s="579"/>
      <c r="BW196" s="579"/>
      <c r="BX196" s="579"/>
      <c r="BY196" s="579"/>
      <c r="BZ196" s="579"/>
      <c r="CA196" s="579"/>
      <c r="CB196" s="580"/>
      <c r="CC196" s="578">
        <v>594517000</v>
      </c>
      <c r="CD196" s="579"/>
      <c r="CE196" s="579"/>
      <c r="CF196" s="579"/>
      <c r="CG196" s="579"/>
      <c r="CH196" s="579"/>
      <c r="CI196" s="579"/>
      <c r="CJ196" s="579"/>
      <c r="CK196" s="579"/>
      <c r="CL196" s="579"/>
      <c r="CM196" s="579"/>
      <c r="CN196" s="580"/>
      <c r="CO196" s="578">
        <v>0</v>
      </c>
      <c r="CP196" s="579"/>
      <c r="CQ196" s="579"/>
      <c r="CR196" s="579"/>
      <c r="CS196" s="579"/>
      <c r="CT196" s="579"/>
      <c r="CU196" s="579"/>
      <c r="CV196" s="579"/>
      <c r="CW196" s="579"/>
      <c r="CX196" s="579"/>
      <c r="CY196" s="579"/>
      <c r="CZ196" s="580"/>
      <c r="DA196" s="578">
        <f t="shared" si="7"/>
        <v>2202464</v>
      </c>
      <c r="DB196" s="579"/>
      <c r="DC196" s="579"/>
      <c r="DD196" s="579"/>
      <c r="DE196" s="579"/>
      <c r="DF196" s="579"/>
      <c r="DG196" s="579"/>
      <c r="DH196" s="579"/>
      <c r="DI196" s="579"/>
      <c r="DJ196" s="579"/>
      <c r="DK196" s="580"/>
      <c r="DL196" s="578"/>
      <c r="DM196" s="579"/>
      <c r="DN196" s="579"/>
      <c r="DO196" s="579"/>
      <c r="DP196" s="579"/>
      <c r="DQ196" s="579"/>
      <c r="DR196" s="579"/>
      <c r="DS196" s="579"/>
      <c r="DT196" s="579"/>
      <c r="DU196" s="580"/>
      <c r="DV196" s="578"/>
      <c r="DW196" s="579"/>
      <c r="DX196" s="579"/>
      <c r="DY196" s="579"/>
      <c r="DZ196" s="579"/>
      <c r="EA196" s="579"/>
      <c r="EB196" s="579"/>
      <c r="EC196" s="579"/>
      <c r="ED196" s="579"/>
      <c r="EE196" s="580"/>
      <c r="EF196" s="578"/>
      <c r="EG196" s="579"/>
      <c r="EH196" s="579"/>
      <c r="EI196" s="579"/>
      <c r="EJ196" s="579"/>
      <c r="EK196" s="579"/>
      <c r="EL196" s="579"/>
      <c r="EM196" s="579"/>
      <c r="EN196" s="579"/>
      <c r="EO196" s="579"/>
      <c r="EP196" s="579"/>
      <c r="EQ196" s="580"/>
      <c r="ER196" s="578"/>
      <c r="ES196" s="579"/>
      <c r="ET196" s="579"/>
      <c r="EU196" s="579"/>
      <c r="EV196" s="579"/>
      <c r="EW196" s="579"/>
      <c r="EX196" s="579"/>
      <c r="EY196" s="579"/>
      <c r="EZ196" s="579"/>
      <c r="FA196" s="580"/>
      <c r="FB196" s="578"/>
      <c r="FC196" s="579"/>
      <c r="FD196" s="579"/>
      <c r="FE196" s="579"/>
      <c r="FF196" s="579"/>
      <c r="FG196" s="579"/>
      <c r="FH196" s="579"/>
      <c r="FI196" s="579"/>
      <c r="FJ196" s="579"/>
      <c r="FK196" s="581"/>
    </row>
    <row r="197" spans="1:167" s="45" customFormat="1" ht="14.25" customHeight="1">
      <c r="A197" s="582" t="s">
        <v>1127</v>
      </c>
      <c r="B197" s="583"/>
      <c r="C197" s="583"/>
      <c r="D197" s="583"/>
      <c r="E197" s="583"/>
      <c r="F197" s="583"/>
      <c r="G197" s="583"/>
      <c r="H197" s="583"/>
      <c r="I197" s="583"/>
      <c r="J197" s="583"/>
      <c r="K197" s="583"/>
      <c r="L197" s="583"/>
      <c r="M197" s="583"/>
      <c r="N197" s="583"/>
      <c r="O197" s="583"/>
      <c r="P197" s="583"/>
      <c r="Q197" s="583"/>
      <c r="R197" s="583"/>
      <c r="S197" s="583"/>
      <c r="T197" s="583"/>
      <c r="U197" s="583"/>
      <c r="V197" s="583"/>
      <c r="W197" s="584"/>
      <c r="X197" s="578">
        <v>0</v>
      </c>
      <c r="Y197" s="579"/>
      <c r="Z197" s="579"/>
      <c r="AA197" s="579"/>
      <c r="AB197" s="579"/>
      <c r="AC197" s="579"/>
      <c r="AD197" s="579"/>
      <c r="AE197" s="579"/>
      <c r="AF197" s="579"/>
      <c r="AG197" s="579"/>
      <c r="AH197" s="580"/>
      <c r="AI197" s="578"/>
      <c r="AJ197" s="579"/>
      <c r="AK197" s="579"/>
      <c r="AL197" s="579"/>
      <c r="AM197" s="579"/>
      <c r="AN197" s="579"/>
      <c r="AO197" s="579"/>
      <c r="AP197" s="579"/>
      <c r="AQ197" s="579"/>
      <c r="AR197" s="580"/>
      <c r="AS197" s="578"/>
      <c r="AT197" s="579"/>
      <c r="AU197" s="579"/>
      <c r="AV197" s="579"/>
      <c r="AW197" s="579"/>
      <c r="AX197" s="579"/>
      <c r="AY197" s="579"/>
      <c r="AZ197" s="579"/>
      <c r="BA197" s="579"/>
      <c r="BB197" s="580"/>
      <c r="BC197" s="578">
        <v>226246403.25</v>
      </c>
      <c r="BD197" s="579"/>
      <c r="BE197" s="579"/>
      <c r="BF197" s="579"/>
      <c r="BG197" s="579"/>
      <c r="BH197" s="579"/>
      <c r="BI197" s="579"/>
      <c r="BJ197" s="579"/>
      <c r="BK197" s="579"/>
      <c r="BL197" s="579"/>
      <c r="BM197" s="579"/>
      <c r="BN197" s="579"/>
      <c r="BO197" s="580"/>
      <c r="BP197" s="578">
        <f>BC197</f>
        <v>226246403.25</v>
      </c>
      <c r="BQ197" s="579"/>
      <c r="BR197" s="579"/>
      <c r="BS197" s="579"/>
      <c r="BT197" s="579"/>
      <c r="BU197" s="579"/>
      <c r="BV197" s="579"/>
      <c r="BW197" s="579"/>
      <c r="BX197" s="579"/>
      <c r="BY197" s="579"/>
      <c r="BZ197" s="579"/>
      <c r="CA197" s="579"/>
      <c r="CB197" s="580"/>
      <c r="CC197" s="578">
        <v>226246403.25</v>
      </c>
      <c r="CD197" s="579"/>
      <c r="CE197" s="579"/>
      <c r="CF197" s="579"/>
      <c r="CG197" s="579"/>
      <c r="CH197" s="579"/>
      <c r="CI197" s="579"/>
      <c r="CJ197" s="579"/>
      <c r="CK197" s="579"/>
      <c r="CL197" s="579"/>
      <c r="CM197" s="579"/>
      <c r="CN197" s="580"/>
      <c r="CO197" s="578">
        <v>0</v>
      </c>
      <c r="CP197" s="579"/>
      <c r="CQ197" s="579"/>
      <c r="CR197" s="579"/>
      <c r="CS197" s="579"/>
      <c r="CT197" s="579"/>
      <c r="CU197" s="579"/>
      <c r="CV197" s="579"/>
      <c r="CW197" s="579"/>
      <c r="CX197" s="579"/>
      <c r="CY197" s="579"/>
      <c r="CZ197" s="580"/>
      <c r="DA197" s="578">
        <f t="shared" ref="DA197" si="9">X197+BC197-CC197</f>
        <v>0</v>
      </c>
      <c r="DB197" s="579"/>
      <c r="DC197" s="579"/>
      <c r="DD197" s="579"/>
      <c r="DE197" s="579"/>
      <c r="DF197" s="579"/>
      <c r="DG197" s="579"/>
      <c r="DH197" s="579"/>
      <c r="DI197" s="579"/>
      <c r="DJ197" s="579"/>
      <c r="DK197" s="580"/>
      <c r="DL197" s="578"/>
      <c r="DM197" s="579"/>
      <c r="DN197" s="579"/>
      <c r="DO197" s="579"/>
      <c r="DP197" s="579"/>
      <c r="DQ197" s="579"/>
      <c r="DR197" s="579"/>
      <c r="DS197" s="579"/>
      <c r="DT197" s="579"/>
      <c r="DU197" s="580"/>
      <c r="DV197" s="578"/>
      <c r="DW197" s="579"/>
      <c r="DX197" s="579"/>
      <c r="DY197" s="579"/>
      <c r="DZ197" s="579"/>
      <c r="EA197" s="579"/>
      <c r="EB197" s="579"/>
      <c r="EC197" s="579"/>
      <c r="ED197" s="579"/>
      <c r="EE197" s="580"/>
      <c r="EF197" s="578"/>
      <c r="EG197" s="579"/>
      <c r="EH197" s="579"/>
      <c r="EI197" s="579"/>
      <c r="EJ197" s="579"/>
      <c r="EK197" s="579"/>
      <c r="EL197" s="579"/>
      <c r="EM197" s="579"/>
      <c r="EN197" s="579"/>
      <c r="EO197" s="579"/>
      <c r="EP197" s="579"/>
      <c r="EQ197" s="580"/>
      <c r="ER197" s="578"/>
      <c r="ES197" s="579"/>
      <c r="ET197" s="579"/>
      <c r="EU197" s="579"/>
      <c r="EV197" s="579"/>
      <c r="EW197" s="579"/>
      <c r="EX197" s="579"/>
      <c r="EY197" s="579"/>
      <c r="EZ197" s="579"/>
      <c r="FA197" s="580"/>
      <c r="FB197" s="578"/>
      <c r="FC197" s="579"/>
      <c r="FD197" s="579"/>
      <c r="FE197" s="579"/>
      <c r="FF197" s="579"/>
      <c r="FG197" s="579"/>
      <c r="FH197" s="579"/>
      <c r="FI197" s="579"/>
      <c r="FJ197" s="579"/>
      <c r="FK197" s="581"/>
    </row>
    <row r="198" spans="1:167" s="45" customFormat="1" ht="14.25" customHeight="1">
      <c r="A198" s="582" t="s">
        <v>681</v>
      </c>
      <c r="B198" s="583"/>
      <c r="C198" s="583"/>
      <c r="D198" s="583"/>
      <c r="E198" s="583"/>
      <c r="F198" s="583"/>
      <c r="G198" s="583"/>
      <c r="H198" s="583"/>
      <c r="I198" s="583"/>
      <c r="J198" s="583"/>
      <c r="K198" s="583"/>
      <c r="L198" s="583"/>
      <c r="M198" s="583"/>
      <c r="N198" s="583"/>
      <c r="O198" s="583"/>
      <c r="P198" s="583"/>
      <c r="Q198" s="583"/>
      <c r="R198" s="583"/>
      <c r="S198" s="583"/>
      <c r="T198" s="583"/>
      <c r="U198" s="583"/>
      <c r="V198" s="583"/>
      <c r="W198" s="584"/>
      <c r="X198" s="578">
        <v>0</v>
      </c>
      <c r="Y198" s="579"/>
      <c r="Z198" s="579"/>
      <c r="AA198" s="579"/>
      <c r="AB198" s="579"/>
      <c r="AC198" s="579"/>
      <c r="AD198" s="579"/>
      <c r="AE198" s="579"/>
      <c r="AF198" s="579"/>
      <c r="AG198" s="579"/>
      <c r="AH198" s="580"/>
      <c r="AI198" s="578"/>
      <c r="AJ198" s="579"/>
      <c r="AK198" s="579"/>
      <c r="AL198" s="579"/>
      <c r="AM198" s="579"/>
      <c r="AN198" s="579"/>
      <c r="AO198" s="579"/>
      <c r="AP198" s="579"/>
      <c r="AQ198" s="579"/>
      <c r="AR198" s="580"/>
      <c r="AS198" s="578"/>
      <c r="AT198" s="579"/>
      <c r="AU198" s="579"/>
      <c r="AV198" s="579"/>
      <c r="AW198" s="579"/>
      <c r="AX198" s="579"/>
      <c r="AY198" s="579"/>
      <c r="AZ198" s="579"/>
      <c r="BA198" s="579"/>
      <c r="BB198" s="580"/>
      <c r="BC198" s="578">
        <v>25128933456.950001</v>
      </c>
      <c r="BD198" s="579"/>
      <c r="BE198" s="579"/>
      <c r="BF198" s="579"/>
      <c r="BG198" s="579"/>
      <c r="BH198" s="579"/>
      <c r="BI198" s="579"/>
      <c r="BJ198" s="579"/>
      <c r="BK198" s="579"/>
      <c r="BL198" s="579"/>
      <c r="BM198" s="579"/>
      <c r="BN198" s="579"/>
      <c r="BO198" s="580"/>
      <c r="BP198" s="578">
        <f>BC198</f>
        <v>25128933456.950001</v>
      </c>
      <c r="BQ198" s="579"/>
      <c r="BR198" s="579"/>
      <c r="BS198" s="579"/>
      <c r="BT198" s="579"/>
      <c r="BU198" s="579"/>
      <c r="BV198" s="579"/>
      <c r="BW198" s="579"/>
      <c r="BX198" s="579"/>
      <c r="BY198" s="579"/>
      <c r="BZ198" s="579"/>
      <c r="CA198" s="579"/>
      <c r="CB198" s="580"/>
      <c r="CC198" s="578">
        <v>25128933456.950001</v>
      </c>
      <c r="CD198" s="579"/>
      <c r="CE198" s="579"/>
      <c r="CF198" s="579"/>
      <c r="CG198" s="579"/>
      <c r="CH198" s="579"/>
      <c r="CI198" s="579"/>
      <c r="CJ198" s="579"/>
      <c r="CK198" s="579"/>
      <c r="CL198" s="579"/>
      <c r="CM198" s="579"/>
      <c r="CN198" s="580"/>
      <c r="CO198" s="578">
        <v>24732944287.82</v>
      </c>
      <c r="CP198" s="579"/>
      <c r="CQ198" s="579"/>
      <c r="CR198" s="579"/>
      <c r="CS198" s="579"/>
      <c r="CT198" s="579"/>
      <c r="CU198" s="579"/>
      <c r="CV198" s="579"/>
      <c r="CW198" s="579"/>
      <c r="CX198" s="579"/>
      <c r="CY198" s="579"/>
      <c r="CZ198" s="580"/>
      <c r="DA198" s="578">
        <f t="shared" si="7"/>
        <v>0</v>
      </c>
      <c r="DB198" s="579"/>
      <c r="DC198" s="579"/>
      <c r="DD198" s="579"/>
      <c r="DE198" s="579"/>
      <c r="DF198" s="579"/>
      <c r="DG198" s="579"/>
      <c r="DH198" s="579"/>
      <c r="DI198" s="579"/>
      <c r="DJ198" s="579"/>
      <c r="DK198" s="580"/>
      <c r="DL198" s="578"/>
      <c r="DM198" s="579"/>
      <c r="DN198" s="579"/>
      <c r="DO198" s="579"/>
      <c r="DP198" s="579"/>
      <c r="DQ198" s="579"/>
      <c r="DR198" s="579"/>
      <c r="DS198" s="579"/>
      <c r="DT198" s="579"/>
      <c r="DU198" s="580"/>
      <c r="DV198" s="578"/>
      <c r="DW198" s="579"/>
      <c r="DX198" s="579"/>
      <c r="DY198" s="579"/>
      <c r="DZ198" s="579"/>
      <c r="EA198" s="579"/>
      <c r="EB198" s="579"/>
      <c r="EC198" s="579"/>
      <c r="ED198" s="579"/>
      <c r="EE198" s="580"/>
      <c r="EF198" s="578"/>
      <c r="EG198" s="579"/>
      <c r="EH198" s="579"/>
      <c r="EI198" s="579"/>
      <c r="EJ198" s="579"/>
      <c r="EK198" s="579"/>
      <c r="EL198" s="579"/>
      <c r="EM198" s="579"/>
      <c r="EN198" s="579"/>
      <c r="EO198" s="579"/>
      <c r="EP198" s="579"/>
      <c r="EQ198" s="580"/>
      <c r="ER198" s="578"/>
      <c r="ES198" s="579"/>
      <c r="ET198" s="579"/>
      <c r="EU198" s="579"/>
      <c r="EV198" s="579"/>
      <c r="EW198" s="579"/>
      <c r="EX198" s="579"/>
      <c r="EY198" s="579"/>
      <c r="EZ198" s="579"/>
      <c r="FA198" s="580"/>
      <c r="FB198" s="578"/>
      <c r="FC198" s="579"/>
      <c r="FD198" s="579"/>
      <c r="FE198" s="579"/>
      <c r="FF198" s="579"/>
      <c r="FG198" s="579"/>
      <c r="FH198" s="579"/>
      <c r="FI198" s="579"/>
      <c r="FJ198" s="579"/>
      <c r="FK198" s="581"/>
    </row>
    <row r="199" spans="1:167" s="45" customFormat="1" ht="14.25" customHeight="1">
      <c r="A199" s="582" t="s">
        <v>1128</v>
      </c>
      <c r="B199" s="583"/>
      <c r="C199" s="583"/>
      <c r="D199" s="583"/>
      <c r="E199" s="583"/>
      <c r="F199" s="583"/>
      <c r="G199" s="583"/>
      <c r="H199" s="583"/>
      <c r="I199" s="583"/>
      <c r="J199" s="583"/>
      <c r="K199" s="583"/>
      <c r="L199" s="583"/>
      <c r="M199" s="583"/>
      <c r="N199" s="583"/>
      <c r="O199" s="583"/>
      <c r="P199" s="583"/>
      <c r="Q199" s="583"/>
      <c r="R199" s="583"/>
      <c r="S199" s="583"/>
      <c r="T199" s="583"/>
      <c r="U199" s="583"/>
      <c r="V199" s="583"/>
      <c r="W199" s="584"/>
      <c r="X199" s="578">
        <v>0</v>
      </c>
      <c r="Y199" s="579"/>
      <c r="Z199" s="579"/>
      <c r="AA199" s="579"/>
      <c r="AB199" s="579"/>
      <c r="AC199" s="579"/>
      <c r="AD199" s="579"/>
      <c r="AE199" s="579"/>
      <c r="AF199" s="579"/>
      <c r="AG199" s="579"/>
      <c r="AH199" s="580"/>
      <c r="AI199" s="578"/>
      <c r="AJ199" s="579"/>
      <c r="AK199" s="579"/>
      <c r="AL199" s="579"/>
      <c r="AM199" s="579"/>
      <c r="AN199" s="579"/>
      <c r="AO199" s="579"/>
      <c r="AP199" s="579"/>
      <c r="AQ199" s="579"/>
      <c r="AR199" s="580"/>
      <c r="AS199" s="578"/>
      <c r="AT199" s="579"/>
      <c r="AU199" s="579"/>
      <c r="AV199" s="579"/>
      <c r="AW199" s="579"/>
      <c r="AX199" s="579"/>
      <c r="AY199" s="579"/>
      <c r="AZ199" s="579"/>
      <c r="BA199" s="579"/>
      <c r="BB199" s="580"/>
      <c r="BC199" s="578">
        <v>1091464142.47</v>
      </c>
      <c r="BD199" s="579"/>
      <c r="BE199" s="579"/>
      <c r="BF199" s="579"/>
      <c r="BG199" s="579"/>
      <c r="BH199" s="579"/>
      <c r="BI199" s="579"/>
      <c r="BJ199" s="579"/>
      <c r="BK199" s="579"/>
      <c r="BL199" s="579"/>
      <c r="BM199" s="579"/>
      <c r="BN199" s="579"/>
      <c r="BO199" s="580"/>
      <c r="BP199" s="578">
        <v>1056426216.5599999</v>
      </c>
      <c r="BQ199" s="579"/>
      <c r="BR199" s="579"/>
      <c r="BS199" s="579"/>
      <c r="BT199" s="579"/>
      <c r="BU199" s="579"/>
      <c r="BV199" s="579"/>
      <c r="BW199" s="579"/>
      <c r="BX199" s="579"/>
      <c r="BY199" s="579"/>
      <c r="BZ199" s="579"/>
      <c r="CA199" s="579"/>
      <c r="CB199" s="580"/>
      <c r="CC199" s="578">
        <v>1091464142.47</v>
      </c>
      <c r="CD199" s="579"/>
      <c r="CE199" s="579"/>
      <c r="CF199" s="579"/>
      <c r="CG199" s="579"/>
      <c r="CH199" s="579"/>
      <c r="CI199" s="579"/>
      <c r="CJ199" s="579"/>
      <c r="CK199" s="579"/>
      <c r="CL199" s="579"/>
      <c r="CM199" s="579"/>
      <c r="CN199" s="580"/>
      <c r="CO199" s="578">
        <v>1063163328.47</v>
      </c>
      <c r="CP199" s="579"/>
      <c r="CQ199" s="579"/>
      <c r="CR199" s="579"/>
      <c r="CS199" s="579"/>
      <c r="CT199" s="579"/>
      <c r="CU199" s="579"/>
      <c r="CV199" s="579"/>
      <c r="CW199" s="579"/>
      <c r="CX199" s="579"/>
      <c r="CY199" s="579"/>
      <c r="CZ199" s="580"/>
      <c r="DA199" s="578">
        <f t="shared" ref="DA199" si="10">X199+BC199-CC199</f>
        <v>0</v>
      </c>
      <c r="DB199" s="579"/>
      <c r="DC199" s="579"/>
      <c r="DD199" s="579"/>
      <c r="DE199" s="579"/>
      <c r="DF199" s="579"/>
      <c r="DG199" s="579"/>
      <c r="DH199" s="579"/>
      <c r="DI199" s="579"/>
      <c r="DJ199" s="579"/>
      <c r="DK199" s="580"/>
      <c r="DL199" s="578"/>
      <c r="DM199" s="579"/>
      <c r="DN199" s="579"/>
      <c r="DO199" s="579"/>
      <c r="DP199" s="579"/>
      <c r="DQ199" s="579"/>
      <c r="DR199" s="579"/>
      <c r="DS199" s="579"/>
      <c r="DT199" s="579"/>
      <c r="DU199" s="580"/>
      <c r="DV199" s="578"/>
      <c r="DW199" s="579"/>
      <c r="DX199" s="579"/>
      <c r="DY199" s="579"/>
      <c r="DZ199" s="579"/>
      <c r="EA199" s="579"/>
      <c r="EB199" s="579"/>
      <c r="EC199" s="579"/>
      <c r="ED199" s="579"/>
      <c r="EE199" s="580"/>
      <c r="EF199" s="578"/>
      <c r="EG199" s="579"/>
      <c r="EH199" s="579"/>
      <c r="EI199" s="579"/>
      <c r="EJ199" s="579"/>
      <c r="EK199" s="579"/>
      <c r="EL199" s="579"/>
      <c r="EM199" s="579"/>
      <c r="EN199" s="579"/>
      <c r="EO199" s="579"/>
      <c r="EP199" s="579"/>
      <c r="EQ199" s="580"/>
      <c r="ER199" s="578"/>
      <c r="ES199" s="579"/>
      <c r="ET199" s="579"/>
      <c r="EU199" s="579"/>
      <c r="EV199" s="579"/>
      <c r="EW199" s="579"/>
      <c r="EX199" s="579"/>
      <c r="EY199" s="579"/>
      <c r="EZ199" s="579"/>
      <c r="FA199" s="580"/>
      <c r="FB199" s="578"/>
      <c r="FC199" s="579"/>
      <c r="FD199" s="579"/>
      <c r="FE199" s="579"/>
      <c r="FF199" s="579"/>
      <c r="FG199" s="579"/>
      <c r="FH199" s="579"/>
      <c r="FI199" s="579"/>
      <c r="FJ199" s="579"/>
      <c r="FK199" s="581"/>
    </row>
    <row r="200" spans="1:167" s="45" customFormat="1" ht="14.25" customHeight="1">
      <c r="A200" s="582" t="s">
        <v>682</v>
      </c>
      <c r="B200" s="583"/>
      <c r="C200" s="583"/>
      <c r="D200" s="583"/>
      <c r="E200" s="583"/>
      <c r="F200" s="583"/>
      <c r="G200" s="583"/>
      <c r="H200" s="583"/>
      <c r="I200" s="583"/>
      <c r="J200" s="583"/>
      <c r="K200" s="583"/>
      <c r="L200" s="583"/>
      <c r="M200" s="583"/>
      <c r="N200" s="583"/>
      <c r="O200" s="583"/>
      <c r="P200" s="583"/>
      <c r="Q200" s="583"/>
      <c r="R200" s="583"/>
      <c r="S200" s="583"/>
      <c r="T200" s="583"/>
      <c r="U200" s="583"/>
      <c r="V200" s="583"/>
      <c r="W200" s="584"/>
      <c r="X200" s="578">
        <v>0</v>
      </c>
      <c r="Y200" s="579"/>
      <c r="Z200" s="579"/>
      <c r="AA200" s="579"/>
      <c r="AB200" s="579"/>
      <c r="AC200" s="579"/>
      <c r="AD200" s="579"/>
      <c r="AE200" s="579"/>
      <c r="AF200" s="579"/>
      <c r="AG200" s="579"/>
      <c r="AH200" s="580"/>
      <c r="AI200" s="578"/>
      <c r="AJ200" s="579"/>
      <c r="AK200" s="579"/>
      <c r="AL200" s="579"/>
      <c r="AM200" s="579"/>
      <c r="AN200" s="579"/>
      <c r="AO200" s="579"/>
      <c r="AP200" s="579"/>
      <c r="AQ200" s="579"/>
      <c r="AR200" s="580"/>
      <c r="AS200" s="578"/>
      <c r="AT200" s="579"/>
      <c r="AU200" s="579"/>
      <c r="AV200" s="579"/>
      <c r="AW200" s="579"/>
      <c r="AX200" s="579"/>
      <c r="AY200" s="579"/>
      <c r="AZ200" s="579"/>
      <c r="BA200" s="579"/>
      <c r="BB200" s="580"/>
      <c r="BC200" s="578">
        <v>1145117144.3</v>
      </c>
      <c r="BD200" s="579"/>
      <c r="BE200" s="579"/>
      <c r="BF200" s="579"/>
      <c r="BG200" s="579"/>
      <c r="BH200" s="579"/>
      <c r="BI200" s="579"/>
      <c r="BJ200" s="579"/>
      <c r="BK200" s="579"/>
      <c r="BL200" s="579"/>
      <c r="BM200" s="579"/>
      <c r="BN200" s="579"/>
      <c r="BO200" s="580"/>
      <c r="BP200" s="578">
        <f t="shared" ref="BP200:BP207" si="11">BC200</f>
        <v>1145117144.3</v>
      </c>
      <c r="BQ200" s="579"/>
      <c r="BR200" s="579"/>
      <c r="BS200" s="579"/>
      <c r="BT200" s="579"/>
      <c r="BU200" s="579"/>
      <c r="BV200" s="579"/>
      <c r="BW200" s="579"/>
      <c r="BX200" s="579"/>
      <c r="BY200" s="579"/>
      <c r="BZ200" s="579"/>
      <c r="CA200" s="579"/>
      <c r="CB200" s="580"/>
      <c r="CC200" s="578">
        <v>1145117144.3</v>
      </c>
      <c r="CD200" s="579"/>
      <c r="CE200" s="579"/>
      <c r="CF200" s="579"/>
      <c r="CG200" s="579"/>
      <c r="CH200" s="579"/>
      <c r="CI200" s="579"/>
      <c r="CJ200" s="579"/>
      <c r="CK200" s="579"/>
      <c r="CL200" s="579"/>
      <c r="CM200" s="579"/>
      <c r="CN200" s="580"/>
      <c r="CO200" s="578">
        <v>0</v>
      </c>
      <c r="CP200" s="579"/>
      <c r="CQ200" s="579"/>
      <c r="CR200" s="579"/>
      <c r="CS200" s="579"/>
      <c r="CT200" s="579"/>
      <c r="CU200" s="579"/>
      <c r="CV200" s="579"/>
      <c r="CW200" s="579"/>
      <c r="CX200" s="579"/>
      <c r="CY200" s="579"/>
      <c r="CZ200" s="580"/>
      <c r="DA200" s="578">
        <f t="shared" si="7"/>
        <v>0</v>
      </c>
      <c r="DB200" s="579"/>
      <c r="DC200" s="579"/>
      <c r="DD200" s="579"/>
      <c r="DE200" s="579"/>
      <c r="DF200" s="579"/>
      <c r="DG200" s="579"/>
      <c r="DH200" s="579"/>
      <c r="DI200" s="579"/>
      <c r="DJ200" s="579"/>
      <c r="DK200" s="580"/>
      <c r="DL200" s="578"/>
      <c r="DM200" s="579"/>
      <c r="DN200" s="579"/>
      <c r="DO200" s="579"/>
      <c r="DP200" s="579"/>
      <c r="DQ200" s="579"/>
      <c r="DR200" s="579"/>
      <c r="DS200" s="579"/>
      <c r="DT200" s="579"/>
      <c r="DU200" s="580"/>
      <c r="DV200" s="578"/>
      <c r="DW200" s="579"/>
      <c r="DX200" s="579"/>
      <c r="DY200" s="579"/>
      <c r="DZ200" s="579"/>
      <c r="EA200" s="579"/>
      <c r="EB200" s="579"/>
      <c r="EC200" s="579"/>
      <c r="ED200" s="579"/>
      <c r="EE200" s="580"/>
      <c r="EF200" s="578"/>
      <c r="EG200" s="579"/>
      <c r="EH200" s="579"/>
      <c r="EI200" s="579"/>
      <c r="EJ200" s="579"/>
      <c r="EK200" s="579"/>
      <c r="EL200" s="579"/>
      <c r="EM200" s="579"/>
      <c r="EN200" s="579"/>
      <c r="EO200" s="579"/>
      <c r="EP200" s="579"/>
      <c r="EQ200" s="580"/>
      <c r="ER200" s="578"/>
      <c r="ES200" s="579"/>
      <c r="ET200" s="579"/>
      <c r="EU200" s="579"/>
      <c r="EV200" s="579"/>
      <c r="EW200" s="579"/>
      <c r="EX200" s="579"/>
      <c r="EY200" s="579"/>
      <c r="EZ200" s="579"/>
      <c r="FA200" s="580"/>
      <c r="FB200" s="578"/>
      <c r="FC200" s="579"/>
      <c r="FD200" s="579"/>
      <c r="FE200" s="579"/>
      <c r="FF200" s="579"/>
      <c r="FG200" s="579"/>
      <c r="FH200" s="579"/>
      <c r="FI200" s="579"/>
      <c r="FJ200" s="579"/>
      <c r="FK200" s="581"/>
    </row>
    <row r="201" spans="1:167" s="45" customFormat="1" ht="14.25" customHeight="1">
      <c r="A201" s="582" t="s">
        <v>683</v>
      </c>
      <c r="B201" s="583"/>
      <c r="C201" s="583"/>
      <c r="D201" s="583"/>
      <c r="E201" s="583"/>
      <c r="F201" s="583"/>
      <c r="G201" s="583"/>
      <c r="H201" s="583"/>
      <c r="I201" s="583"/>
      <c r="J201" s="583"/>
      <c r="K201" s="583"/>
      <c r="L201" s="583"/>
      <c r="M201" s="583"/>
      <c r="N201" s="583"/>
      <c r="O201" s="583"/>
      <c r="P201" s="583"/>
      <c r="Q201" s="583"/>
      <c r="R201" s="583"/>
      <c r="S201" s="583"/>
      <c r="T201" s="583"/>
      <c r="U201" s="583"/>
      <c r="V201" s="583"/>
      <c r="W201" s="584"/>
      <c r="X201" s="578">
        <v>0</v>
      </c>
      <c r="Y201" s="579"/>
      <c r="Z201" s="579"/>
      <c r="AA201" s="579"/>
      <c r="AB201" s="579"/>
      <c r="AC201" s="579"/>
      <c r="AD201" s="579"/>
      <c r="AE201" s="579"/>
      <c r="AF201" s="579"/>
      <c r="AG201" s="579"/>
      <c r="AH201" s="580"/>
      <c r="AI201" s="578"/>
      <c r="AJ201" s="579"/>
      <c r="AK201" s="579"/>
      <c r="AL201" s="579"/>
      <c r="AM201" s="579"/>
      <c r="AN201" s="579"/>
      <c r="AO201" s="579"/>
      <c r="AP201" s="579"/>
      <c r="AQ201" s="579"/>
      <c r="AR201" s="580"/>
      <c r="AS201" s="578"/>
      <c r="AT201" s="579"/>
      <c r="AU201" s="579"/>
      <c r="AV201" s="579"/>
      <c r="AW201" s="579"/>
      <c r="AX201" s="579"/>
      <c r="AY201" s="579"/>
      <c r="AZ201" s="579"/>
      <c r="BA201" s="579"/>
      <c r="BB201" s="580"/>
      <c r="BC201" s="578">
        <v>665085277.13999999</v>
      </c>
      <c r="BD201" s="579"/>
      <c r="BE201" s="579"/>
      <c r="BF201" s="579"/>
      <c r="BG201" s="579"/>
      <c r="BH201" s="579"/>
      <c r="BI201" s="579"/>
      <c r="BJ201" s="579"/>
      <c r="BK201" s="579"/>
      <c r="BL201" s="579"/>
      <c r="BM201" s="579"/>
      <c r="BN201" s="579"/>
      <c r="BO201" s="580"/>
      <c r="BP201" s="578">
        <f t="shared" si="11"/>
        <v>665085277.13999999</v>
      </c>
      <c r="BQ201" s="579"/>
      <c r="BR201" s="579"/>
      <c r="BS201" s="579"/>
      <c r="BT201" s="579"/>
      <c r="BU201" s="579"/>
      <c r="BV201" s="579"/>
      <c r="BW201" s="579"/>
      <c r="BX201" s="579"/>
      <c r="BY201" s="579"/>
      <c r="BZ201" s="579"/>
      <c r="CA201" s="579"/>
      <c r="CB201" s="580"/>
      <c r="CC201" s="578">
        <v>665085277.13999999</v>
      </c>
      <c r="CD201" s="579"/>
      <c r="CE201" s="579"/>
      <c r="CF201" s="579"/>
      <c r="CG201" s="579"/>
      <c r="CH201" s="579"/>
      <c r="CI201" s="579"/>
      <c r="CJ201" s="579"/>
      <c r="CK201" s="579"/>
      <c r="CL201" s="579"/>
      <c r="CM201" s="579"/>
      <c r="CN201" s="580"/>
      <c r="CO201" s="578">
        <v>660465409.26999998</v>
      </c>
      <c r="CP201" s="579"/>
      <c r="CQ201" s="579"/>
      <c r="CR201" s="579"/>
      <c r="CS201" s="579"/>
      <c r="CT201" s="579"/>
      <c r="CU201" s="579"/>
      <c r="CV201" s="579"/>
      <c r="CW201" s="579"/>
      <c r="CX201" s="579"/>
      <c r="CY201" s="579"/>
      <c r="CZ201" s="580"/>
      <c r="DA201" s="578">
        <f t="shared" si="7"/>
        <v>0</v>
      </c>
      <c r="DB201" s="579"/>
      <c r="DC201" s="579"/>
      <c r="DD201" s="579"/>
      <c r="DE201" s="579"/>
      <c r="DF201" s="579"/>
      <c r="DG201" s="579"/>
      <c r="DH201" s="579"/>
      <c r="DI201" s="579"/>
      <c r="DJ201" s="579"/>
      <c r="DK201" s="580"/>
      <c r="DL201" s="578"/>
      <c r="DM201" s="579"/>
      <c r="DN201" s="579"/>
      <c r="DO201" s="579"/>
      <c r="DP201" s="579"/>
      <c r="DQ201" s="579"/>
      <c r="DR201" s="579"/>
      <c r="DS201" s="579"/>
      <c r="DT201" s="579"/>
      <c r="DU201" s="580"/>
      <c r="DV201" s="578"/>
      <c r="DW201" s="579"/>
      <c r="DX201" s="579"/>
      <c r="DY201" s="579"/>
      <c r="DZ201" s="579"/>
      <c r="EA201" s="579"/>
      <c r="EB201" s="579"/>
      <c r="EC201" s="579"/>
      <c r="ED201" s="579"/>
      <c r="EE201" s="580"/>
      <c r="EF201" s="578"/>
      <c r="EG201" s="579"/>
      <c r="EH201" s="579"/>
      <c r="EI201" s="579"/>
      <c r="EJ201" s="579"/>
      <c r="EK201" s="579"/>
      <c r="EL201" s="579"/>
      <c r="EM201" s="579"/>
      <c r="EN201" s="579"/>
      <c r="EO201" s="579"/>
      <c r="EP201" s="579"/>
      <c r="EQ201" s="580"/>
      <c r="ER201" s="578"/>
      <c r="ES201" s="579"/>
      <c r="ET201" s="579"/>
      <c r="EU201" s="579"/>
      <c r="EV201" s="579"/>
      <c r="EW201" s="579"/>
      <c r="EX201" s="579"/>
      <c r="EY201" s="579"/>
      <c r="EZ201" s="579"/>
      <c r="FA201" s="580"/>
      <c r="FB201" s="578"/>
      <c r="FC201" s="579"/>
      <c r="FD201" s="579"/>
      <c r="FE201" s="579"/>
      <c r="FF201" s="579"/>
      <c r="FG201" s="579"/>
      <c r="FH201" s="579"/>
      <c r="FI201" s="579"/>
      <c r="FJ201" s="579"/>
      <c r="FK201" s="581"/>
    </row>
    <row r="202" spans="1:167" s="45" customFormat="1" ht="14.25" customHeight="1">
      <c r="A202" s="590" t="s">
        <v>684</v>
      </c>
      <c r="B202" s="591"/>
      <c r="C202" s="591"/>
      <c r="D202" s="591"/>
      <c r="E202" s="591"/>
      <c r="F202" s="591"/>
      <c r="G202" s="591"/>
      <c r="H202" s="591"/>
      <c r="I202" s="591"/>
      <c r="J202" s="591"/>
      <c r="K202" s="591"/>
      <c r="L202" s="591"/>
      <c r="M202" s="591"/>
      <c r="N202" s="591"/>
      <c r="O202" s="591"/>
      <c r="P202" s="591"/>
      <c r="Q202" s="591"/>
      <c r="R202" s="591"/>
      <c r="S202" s="591"/>
      <c r="T202" s="591"/>
      <c r="U202" s="591"/>
      <c r="V202" s="591"/>
      <c r="W202" s="592"/>
      <c r="X202" s="593">
        <v>0</v>
      </c>
      <c r="Y202" s="594"/>
      <c r="Z202" s="594"/>
      <c r="AA202" s="594"/>
      <c r="AB202" s="594"/>
      <c r="AC202" s="594"/>
      <c r="AD202" s="594"/>
      <c r="AE202" s="594"/>
      <c r="AF202" s="594"/>
      <c r="AG202" s="594"/>
      <c r="AH202" s="595"/>
      <c r="AI202" s="593"/>
      <c r="AJ202" s="594"/>
      <c r="AK202" s="594"/>
      <c r="AL202" s="594"/>
      <c r="AM202" s="594"/>
      <c r="AN202" s="594"/>
      <c r="AO202" s="594"/>
      <c r="AP202" s="594"/>
      <c r="AQ202" s="594"/>
      <c r="AR202" s="595"/>
      <c r="AS202" s="593"/>
      <c r="AT202" s="594"/>
      <c r="AU202" s="594"/>
      <c r="AV202" s="594"/>
      <c r="AW202" s="594"/>
      <c r="AX202" s="594"/>
      <c r="AY202" s="594"/>
      <c r="AZ202" s="594"/>
      <c r="BA202" s="594"/>
      <c r="BB202" s="595"/>
      <c r="BC202" s="593">
        <v>8019199326.8500004</v>
      </c>
      <c r="BD202" s="594"/>
      <c r="BE202" s="594"/>
      <c r="BF202" s="594"/>
      <c r="BG202" s="594"/>
      <c r="BH202" s="594"/>
      <c r="BI202" s="594"/>
      <c r="BJ202" s="594"/>
      <c r="BK202" s="594"/>
      <c r="BL202" s="594"/>
      <c r="BM202" s="594"/>
      <c r="BN202" s="594"/>
      <c r="BO202" s="595"/>
      <c r="BP202" s="593">
        <f t="shared" si="11"/>
        <v>8019199326.8500004</v>
      </c>
      <c r="BQ202" s="594"/>
      <c r="BR202" s="594"/>
      <c r="BS202" s="594"/>
      <c r="BT202" s="594"/>
      <c r="BU202" s="594"/>
      <c r="BV202" s="594"/>
      <c r="BW202" s="594"/>
      <c r="BX202" s="594"/>
      <c r="BY202" s="594"/>
      <c r="BZ202" s="594"/>
      <c r="CA202" s="594"/>
      <c r="CB202" s="595"/>
      <c r="CC202" s="593">
        <v>8014084386</v>
      </c>
      <c r="CD202" s="594"/>
      <c r="CE202" s="594"/>
      <c r="CF202" s="594"/>
      <c r="CG202" s="594"/>
      <c r="CH202" s="594"/>
      <c r="CI202" s="594"/>
      <c r="CJ202" s="594"/>
      <c r="CK202" s="594"/>
      <c r="CL202" s="594"/>
      <c r="CM202" s="594"/>
      <c r="CN202" s="595"/>
      <c r="CO202" s="593">
        <v>7870258650.9399996</v>
      </c>
      <c r="CP202" s="594"/>
      <c r="CQ202" s="594"/>
      <c r="CR202" s="594"/>
      <c r="CS202" s="594"/>
      <c r="CT202" s="594"/>
      <c r="CU202" s="594"/>
      <c r="CV202" s="594"/>
      <c r="CW202" s="594"/>
      <c r="CX202" s="594"/>
      <c r="CY202" s="594"/>
      <c r="CZ202" s="595"/>
      <c r="DA202" s="593">
        <f t="shared" si="7"/>
        <v>5114940.8500003815</v>
      </c>
      <c r="DB202" s="594"/>
      <c r="DC202" s="594"/>
      <c r="DD202" s="594"/>
      <c r="DE202" s="594"/>
      <c r="DF202" s="594"/>
      <c r="DG202" s="594"/>
      <c r="DH202" s="594"/>
      <c r="DI202" s="594"/>
      <c r="DJ202" s="594"/>
      <c r="DK202" s="595"/>
      <c r="DL202" s="593"/>
      <c r="DM202" s="594"/>
      <c r="DN202" s="594"/>
      <c r="DO202" s="594"/>
      <c r="DP202" s="594"/>
      <c r="DQ202" s="594"/>
      <c r="DR202" s="594"/>
      <c r="DS202" s="594"/>
      <c r="DT202" s="594"/>
      <c r="DU202" s="595"/>
      <c r="DV202" s="593"/>
      <c r="DW202" s="594"/>
      <c r="DX202" s="594"/>
      <c r="DY202" s="594"/>
      <c r="DZ202" s="594"/>
      <c r="EA202" s="594"/>
      <c r="EB202" s="594"/>
      <c r="EC202" s="594"/>
      <c r="ED202" s="594"/>
      <c r="EE202" s="595"/>
      <c r="EF202" s="593"/>
      <c r="EG202" s="594"/>
      <c r="EH202" s="594"/>
      <c r="EI202" s="594"/>
      <c r="EJ202" s="594"/>
      <c r="EK202" s="594"/>
      <c r="EL202" s="594"/>
      <c r="EM202" s="594"/>
      <c r="EN202" s="594"/>
      <c r="EO202" s="594"/>
      <c r="EP202" s="594"/>
      <c r="EQ202" s="595"/>
      <c r="ER202" s="593"/>
      <c r="ES202" s="594"/>
      <c r="ET202" s="594"/>
      <c r="EU202" s="594"/>
      <c r="EV202" s="594"/>
      <c r="EW202" s="594"/>
      <c r="EX202" s="594"/>
      <c r="EY202" s="594"/>
      <c r="EZ202" s="594"/>
      <c r="FA202" s="595"/>
      <c r="FB202" s="593"/>
      <c r="FC202" s="594"/>
      <c r="FD202" s="594"/>
      <c r="FE202" s="594"/>
      <c r="FF202" s="594"/>
      <c r="FG202" s="594"/>
      <c r="FH202" s="594"/>
      <c r="FI202" s="594"/>
      <c r="FJ202" s="594"/>
      <c r="FK202" s="597"/>
    </row>
    <row r="203" spans="1:167" s="45" customFormat="1" ht="14.25" customHeight="1">
      <c r="A203" s="582" t="s">
        <v>1129</v>
      </c>
      <c r="B203" s="583"/>
      <c r="C203" s="583"/>
      <c r="D203" s="583"/>
      <c r="E203" s="583"/>
      <c r="F203" s="583"/>
      <c r="G203" s="583"/>
      <c r="H203" s="583"/>
      <c r="I203" s="583"/>
      <c r="J203" s="583"/>
      <c r="K203" s="583"/>
      <c r="L203" s="583"/>
      <c r="M203" s="583"/>
      <c r="N203" s="583"/>
      <c r="O203" s="583"/>
      <c r="P203" s="583"/>
      <c r="Q203" s="583"/>
      <c r="R203" s="583"/>
      <c r="S203" s="583"/>
      <c r="T203" s="583"/>
      <c r="U203" s="583"/>
      <c r="V203" s="583"/>
      <c r="W203" s="584"/>
      <c r="X203" s="578">
        <v>0</v>
      </c>
      <c r="Y203" s="579"/>
      <c r="Z203" s="579"/>
      <c r="AA203" s="579"/>
      <c r="AB203" s="579"/>
      <c r="AC203" s="579"/>
      <c r="AD203" s="579"/>
      <c r="AE203" s="579"/>
      <c r="AF203" s="579"/>
      <c r="AG203" s="579"/>
      <c r="AH203" s="580"/>
      <c r="AI203" s="578"/>
      <c r="AJ203" s="579"/>
      <c r="AK203" s="579"/>
      <c r="AL203" s="579"/>
      <c r="AM203" s="579"/>
      <c r="AN203" s="579"/>
      <c r="AO203" s="579"/>
      <c r="AP203" s="579"/>
      <c r="AQ203" s="579"/>
      <c r="AR203" s="580"/>
      <c r="AS203" s="578"/>
      <c r="AT203" s="579"/>
      <c r="AU203" s="579"/>
      <c r="AV203" s="579"/>
      <c r="AW203" s="579"/>
      <c r="AX203" s="579"/>
      <c r="AY203" s="579"/>
      <c r="AZ203" s="579"/>
      <c r="BA203" s="579"/>
      <c r="BB203" s="580"/>
      <c r="BC203" s="578">
        <v>93877544.239999995</v>
      </c>
      <c r="BD203" s="579"/>
      <c r="BE203" s="579"/>
      <c r="BF203" s="579"/>
      <c r="BG203" s="579"/>
      <c r="BH203" s="579"/>
      <c r="BI203" s="579"/>
      <c r="BJ203" s="579"/>
      <c r="BK203" s="579"/>
      <c r="BL203" s="579"/>
      <c r="BM203" s="579"/>
      <c r="BN203" s="579"/>
      <c r="BO203" s="580"/>
      <c r="BP203" s="578">
        <f t="shared" si="11"/>
        <v>93877544.239999995</v>
      </c>
      <c r="BQ203" s="579"/>
      <c r="BR203" s="579"/>
      <c r="BS203" s="579"/>
      <c r="BT203" s="579"/>
      <c r="BU203" s="579"/>
      <c r="BV203" s="579"/>
      <c r="BW203" s="579"/>
      <c r="BX203" s="579"/>
      <c r="BY203" s="579"/>
      <c r="BZ203" s="579"/>
      <c r="CA203" s="579"/>
      <c r="CB203" s="580"/>
      <c r="CC203" s="578">
        <v>93877544.239999995</v>
      </c>
      <c r="CD203" s="579"/>
      <c r="CE203" s="579"/>
      <c r="CF203" s="579"/>
      <c r="CG203" s="579"/>
      <c r="CH203" s="579"/>
      <c r="CI203" s="579"/>
      <c r="CJ203" s="579"/>
      <c r="CK203" s="579"/>
      <c r="CL203" s="579"/>
      <c r="CM203" s="579"/>
      <c r="CN203" s="580"/>
      <c r="CO203" s="578">
        <f>CC203</f>
        <v>93877544.239999995</v>
      </c>
      <c r="CP203" s="579"/>
      <c r="CQ203" s="579"/>
      <c r="CR203" s="579"/>
      <c r="CS203" s="579"/>
      <c r="CT203" s="579"/>
      <c r="CU203" s="579"/>
      <c r="CV203" s="579"/>
      <c r="CW203" s="579"/>
      <c r="CX203" s="579"/>
      <c r="CY203" s="579"/>
      <c r="CZ203" s="580"/>
      <c r="DA203" s="578">
        <f t="shared" ref="DA203" si="12">X203+BC203-CC203</f>
        <v>0</v>
      </c>
      <c r="DB203" s="579"/>
      <c r="DC203" s="579"/>
      <c r="DD203" s="579"/>
      <c r="DE203" s="579"/>
      <c r="DF203" s="579"/>
      <c r="DG203" s="579"/>
      <c r="DH203" s="579"/>
      <c r="DI203" s="579"/>
      <c r="DJ203" s="579"/>
      <c r="DK203" s="580"/>
      <c r="DL203" s="578"/>
      <c r="DM203" s="579"/>
      <c r="DN203" s="579"/>
      <c r="DO203" s="579"/>
      <c r="DP203" s="579"/>
      <c r="DQ203" s="579"/>
      <c r="DR203" s="579"/>
      <c r="DS203" s="579"/>
      <c r="DT203" s="579"/>
      <c r="DU203" s="580"/>
      <c r="DV203" s="578"/>
      <c r="DW203" s="579"/>
      <c r="DX203" s="579"/>
      <c r="DY203" s="579"/>
      <c r="DZ203" s="579"/>
      <c r="EA203" s="579"/>
      <c r="EB203" s="579"/>
      <c r="EC203" s="579"/>
      <c r="ED203" s="579"/>
      <c r="EE203" s="580"/>
      <c r="EF203" s="578"/>
      <c r="EG203" s="579"/>
      <c r="EH203" s="579"/>
      <c r="EI203" s="579"/>
      <c r="EJ203" s="579"/>
      <c r="EK203" s="579"/>
      <c r="EL203" s="579"/>
      <c r="EM203" s="579"/>
      <c r="EN203" s="579"/>
      <c r="EO203" s="579"/>
      <c r="EP203" s="579"/>
      <c r="EQ203" s="580"/>
      <c r="ER203" s="578"/>
      <c r="ES203" s="579"/>
      <c r="ET203" s="579"/>
      <c r="EU203" s="579"/>
      <c r="EV203" s="579"/>
      <c r="EW203" s="579"/>
      <c r="EX203" s="579"/>
      <c r="EY203" s="579"/>
      <c r="EZ203" s="579"/>
      <c r="FA203" s="580"/>
      <c r="FB203" s="578"/>
      <c r="FC203" s="579"/>
      <c r="FD203" s="579"/>
      <c r="FE203" s="579"/>
      <c r="FF203" s="579"/>
      <c r="FG203" s="579"/>
      <c r="FH203" s="579"/>
      <c r="FI203" s="579"/>
      <c r="FJ203" s="579"/>
      <c r="FK203" s="581"/>
    </row>
    <row r="204" spans="1:167" s="45" customFormat="1" ht="14.25" customHeight="1">
      <c r="A204" s="582" t="s">
        <v>685</v>
      </c>
      <c r="B204" s="583"/>
      <c r="C204" s="583"/>
      <c r="D204" s="583"/>
      <c r="E204" s="583"/>
      <c r="F204" s="583"/>
      <c r="G204" s="583"/>
      <c r="H204" s="583"/>
      <c r="I204" s="583"/>
      <c r="J204" s="583"/>
      <c r="K204" s="583"/>
      <c r="L204" s="583"/>
      <c r="M204" s="583"/>
      <c r="N204" s="583"/>
      <c r="O204" s="583"/>
      <c r="P204" s="583"/>
      <c r="Q204" s="583"/>
      <c r="R204" s="583"/>
      <c r="S204" s="583"/>
      <c r="T204" s="583"/>
      <c r="U204" s="583"/>
      <c r="V204" s="583"/>
      <c r="W204" s="584"/>
      <c r="X204" s="578">
        <v>0</v>
      </c>
      <c r="Y204" s="579"/>
      <c r="Z204" s="579"/>
      <c r="AA204" s="579"/>
      <c r="AB204" s="579"/>
      <c r="AC204" s="579"/>
      <c r="AD204" s="579"/>
      <c r="AE204" s="579"/>
      <c r="AF204" s="579"/>
      <c r="AG204" s="579"/>
      <c r="AH204" s="580"/>
      <c r="AI204" s="578"/>
      <c r="AJ204" s="579"/>
      <c r="AK204" s="579"/>
      <c r="AL204" s="579"/>
      <c r="AM204" s="579"/>
      <c r="AN204" s="579"/>
      <c r="AO204" s="579"/>
      <c r="AP204" s="579"/>
      <c r="AQ204" s="579"/>
      <c r="AR204" s="580"/>
      <c r="AS204" s="578"/>
      <c r="AT204" s="579"/>
      <c r="AU204" s="579"/>
      <c r="AV204" s="579"/>
      <c r="AW204" s="579"/>
      <c r="AX204" s="579"/>
      <c r="AY204" s="579"/>
      <c r="AZ204" s="579"/>
      <c r="BA204" s="579"/>
      <c r="BB204" s="580"/>
      <c r="BC204" s="578">
        <v>936426502.10000002</v>
      </c>
      <c r="BD204" s="579"/>
      <c r="BE204" s="579"/>
      <c r="BF204" s="579"/>
      <c r="BG204" s="579"/>
      <c r="BH204" s="579"/>
      <c r="BI204" s="579"/>
      <c r="BJ204" s="579"/>
      <c r="BK204" s="579"/>
      <c r="BL204" s="579"/>
      <c r="BM204" s="579"/>
      <c r="BN204" s="579"/>
      <c r="BO204" s="580"/>
      <c r="BP204" s="578">
        <f t="shared" si="11"/>
        <v>936426502.10000002</v>
      </c>
      <c r="BQ204" s="579"/>
      <c r="BR204" s="579"/>
      <c r="BS204" s="579"/>
      <c r="BT204" s="579"/>
      <c r="BU204" s="579"/>
      <c r="BV204" s="579"/>
      <c r="BW204" s="579"/>
      <c r="BX204" s="579"/>
      <c r="BY204" s="579"/>
      <c r="BZ204" s="579"/>
      <c r="CA204" s="579"/>
      <c r="CB204" s="580"/>
      <c r="CC204" s="578">
        <v>936426502.10000002</v>
      </c>
      <c r="CD204" s="579"/>
      <c r="CE204" s="579"/>
      <c r="CF204" s="579"/>
      <c r="CG204" s="579"/>
      <c r="CH204" s="579"/>
      <c r="CI204" s="579"/>
      <c r="CJ204" s="579"/>
      <c r="CK204" s="579"/>
      <c r="CL204" s="579"/>
      <c r="CM204" s="579"/>
      <c r="CN204" s="580"/>
      <c r="CO204" s="578">
        <v>0</v>
      </c>
      <c r="CP204" s="579"/>
      <c r="CQ204" s="579"/>
      <c r="CR204" s="579"/>
      <c r="CS204" s="579"/>
      <c r="CT204" s="579"/>
      <c r="CU204" s="579"/>
      <c r="CV204" s="579"/>
      <c r="CW204" s="579"/>
      <c r="CX204" s="579"/>
      <c r="CY204" s="579"/>
      <c r="CZ204" s="580"/>
      <c r="DA204" s="578">
        <f t="shared" si="7"/>
        <v>0</v>
      </c>
      <c r="DB204" s="579"/>
      <c r="DC204" s="579"/>
      <c r="DD204" s="579"/>
      <c r="DE204" s="579"/>
      <c r="DF204" s="579"/>
      <c r="DG204" s="579"/>
      <c r="DH204" s="579"/>
      <c r="DI204" s="579"/>
      <c r="DJ204" s="579"/>
      <c r="DK204" s="580"/>
      <c r="DL204" s="578"/>
      <c r="DM204" s="579"/>
      <c r="DN204" s="579"/>
      <c r="DO204" s="579"/>
      <c r="DP204" s="579"/>
      <c r="DQ204" s="579"/>
      <c r="DR204" s="579"/>
      <c r="DS204" s="579"/>
      <c r="DT204" s="579"/>
      <c r="DU204" s="580"/>
      <c r="DV204" s="578"/>
      <c r="DW204" s="579"/>
      <c r="DX204" s="579"/>
      <c r="DY204" s="579"/>
      <c r="DZ204" s="579"/>
      <c r="EA204" s="579"/>
      <c r="EB204" s="579"/>
      <c r="EC204" s="579"/>
      <c r="ED204" s="579"/>
      <c r="EE204" s="580"/>
      <c r="EF204" s="578"/>
      <c r="EG204" s="579"/>
      <c r="EH204" s="579"/>
      <c r="EI204" s="579"/>
      <c r="EJ204" s="579"/>
      <c r="EK204" s="579"/>
      <c r="EL204" s="579"/>
      <c r="EM204" s="579"/>
      <c r="EN204" s="579"/>
      <c r="EO204" s="579"/>
      <c r="EP204" s="579"/>
      <c r="EQ204" s="580"/>
      <c r="ER204" s="578"/>
      <c r="ES204" s="579"/>
      <c r="ET204" s="579"/>
      <c r="EU204" s="579"/>
      <c r="EV204" s="579"/>
      <c r="EW204" s="579"/>
      <c r="EX204" s="579"/>
      <c r="EY204" s="579"/>
      <c r="EZ204" s="579"/>
      <c r="FA204" s="580"/>
      <c r="FB204" s="578"/>
      <c r="FC204" s="579"/>
      <c r="FD204" s="579"/>
      <c r="FE204" s="579"/>
      <c r="FF204" s="579"/>
      <c r="FG204" s="579"/>
      <c r="FH204" s="579"/>
      <c r="FI204" s="579"/>
      <c r="FJ204" s="579"/>
      <c r="FK204" s="581"/>
    </row>
    <row r="205" spans="1:167" s="45" customFormat="1" ht="14.25" customHeight="1">
      <c r="A205" s="582" t="s">
        <v>686</v>
      </c>
      <c r="B205" s="583"/>
      <c r="C205" s="583"/>
      <c r="D205" s="583"/>
      <c r="E205" s="583"/>
      <c r="F205" s="583"/>
      <c r="G205" s="583"/>
      <c r="H205" s="583"/>
      <c r="I205" s="583"/>
      <c r="J205" s="583"/>
      <c r="K205" s="583"/>
      <c r="L205" s="583"/>
      <c r="M205" s="583"/>
      <c r="N205" s="583"/>
      <c r="O205" s="583"/>
      <c r="P205" s="583"/>
      <c r="Q205" s="583"/>
      <c r="R205" s="583"/>
      <c r="S205" s="583"/>
      <c r="T205" s="583"/>
      <c r="U205" s="583"/>
      <c r="V205" s="583"/>
      <c r="W205" s="584"/>
      <c r="X205" s="578">
        <v>0</v>
      </c>
      <c r="Y205" s="579"/>
      <c r="Z205" s="579"/>
      <c r="AA205" s="579"/>
      <c r="AB205" s="579"/>
      <c r="AC205" s="579"/>
      <c r="AD205" s="579"/>
      <c r="AE205" s="579"/>
      <c r="AF205" s="579"/>
      <c r="AG205" s="579"/>
      <c r="AH205" s="580"/>
      <c r="AI205" s="578"/>
      <c r="AJ205" s="579"/>
      <c r="AK205" s="579"/>
      <c r="AL205" s="579"/>
      <c r="AM205" s="579"/>
      <c r="AN205" s="579"/>
      <c r="AO205" s="579"/>
      <c r="AP205" s="579"/>
      <c r="AQ205" s="579"/>
      <c r="AR205" s="580"/>
      <c r="AS205" s="578"/>
      <c r="AT205" s="579"/>
      <c r="AU205" s="579"/>
      <c r="AV205" s="579"/>
      <c r="AW205" s="579"/>
      <c r="AX205" s="579"/>
      <c r="AY205" s="579"/>
      <c r="AZ205" s="579"/>
      <c r="BA205" s="579"/>
      <c r="BB205" s="580"/>
      <c r="BC205" s="578">
        <v>66883649.289999999</v>
      </c>
      <c r="BD205" s="579"/>
      <c r="BE205" s="579"/>
      <c r="BF205" s="579"/>
      <c r="BG205" s="579"/>
      <c r="BH205" s="579"/>
      <c r="BI205" s="579"/>
      <c r="BJ205" s="579"/>
      <c r="BK205" s="579"/>
      <c r="BL205" s="579"/>
      <c r="BM205" s="579"/>
      <c r="BN205" s="579"/>
      <c r="BO205" s="580"/>
      <c r="BP205" s="578">
        <f t="shared" si="11"/>
        <v>66883649.289999999</v>
      </c>
      <c r="BQ205" s="579"/>
      <c r="BR205" s="579"/>
      <c r="BS205" s="579"/>
      <c r="BT205" s="579"/>
      <c r="BU205" s="579"/>
      <c r="BV205" s="579"/>
      <c r="BW205" s="579"/>
      <c r="BX205" s="579"/>
      <c r="BY205" s="579"/>
      <c r="BZ205" s="579"/>
      <c r="CA205" s="579"/>
      <c r="CB205" s="580"/>
      <c r="CC205" s="578">
        <v>66883649.289999999</v>
      </c>
      <c r="CD205" s="579"/>
      <c r="CE205" s="579"/>
      <c r="CF205" s="579"/>
      <c r="CG205" s="579"/>
      <c r="CH205" s="579"/>
      <c r="CI205" s="579"/>
      <c r="CJ205" s="579"/>
      <c r="CK205" s="579"/>
      <c r="CL205" s="579"/>
      <c r="CM205" s="579"/>
      <c r="CN205" s="580"/>
      <c r="CO205" s="578">
        <v>66304165.82</v>
      </c>
      <c r="CP205" s="579"/>
      <c r="CQ205" s="579"/>
      <c r="CR205" s="579"/>
      <c r="CS205" s="579"/>
      <c r="CT205" s="579"/>
      <c r="CU205" s="579"/>
      <c r="CV205" s="579"/>
      <c r="CW205" s="579"/>
      <c r="CX205" s="579"/>
      <c r="CY205" s="579"/>
      <c r="CZ205" s="580"/>
      <c r="DA205" s="578">
        <f t="shared" si="7"/>
        <v>0</v>
      </c>
      <c r="DB205" s="579"/>
      <c r="DC205" s="579"/>
      <c r="DD205" s="579"/>
      <c r="DE205" s="579"/>
      <c r="DF205" s="579"/>
      <c r="DG205" s="579"/>
      <c r="DH205" s="579"/>
      <c r="DI205" s="579"/>
      <c r="DJ205" s="579"/>
      <c r="DK205" s="580"/>
      <c r="DL205" s="578"/>
      <c r="DM205" s="579"/>
      <c r="DN205" s="579"/>
      <c r="DO205" s="579"/>
      <c r="DP205" s="579"/>
      <c r="DQ205" s="579"/>
      <c r="DR205" s="579"/>
      <c r="DS205" s="579"/>
      <c r="DT205" s="579"/>
      <c r="DU205" s="580"/>
      <c r="DV205" s="578"/>
      <c r="DW205" s="579"/>
      <c r="DX205" s="579"/>
      <c r="DY205" s="579"/>
      <c r="DZ205" s="579"/>
      <c r="EA205" s="579"/>
      <c r="EB205" s="579"/>
      <c r="EC205" s="579"/>
      <c r="ED205" s="579"/>
      <c r="EE205" s="580"/>
      <c r="EF205" s="578"/>
      <c r="EG205" s="579"/>
      <c r="EH205" s="579"/>
      <c r="EI205" s="579"/>
      <c r="EJ205" s="579"/>
      <c r="EK205" s="579"/>
      <c r="EL205" s="579"/>
      <c r="EM205" s="579"/>
      <c r="EN205" s="579"/>
      <c r="EO205" s="579"/>
      <c r="EP205" s="579"/>
      <c r="EQ205" s="580"/>
      <c r="ER205" s="578"/>
      <c r="ES205" s="579"/>
      <c r="ET205" s="579"/>
      <c r="EU205" s="579"/>
      <c r="EV205" s="579"/>
      <c r="EW205" s="579"/>
      <c r="EX205" s="579"/>
      <c r="EY205" s="579"/>
      <c r="EZ205" s="579"/>
      <c r="FA205" s="580"/>
      <c r="FB205" s="578"/>
      <c r="FC205" s="579"/>
      <c r="FD205" s="579"/>
      <c r="FE205" s="579"/>
      <c r="FF205" s="579"/>
      <c r="FG205" s="579"/>
      <c r="FH205" s="579"/>
      <c r="FI205" s="579"/>
      <c r="FJ205" s="579"/>
      <c r="FK205" s="581"/>
    </row>
    <row r="206" spans="1:167" s="45" customFormat="1" ht="14.25" customHeight="1">
      <c r="A206" s="582" t="s">
        <v>687</v>
      </c>
      <c r="B206" s="583"/>
      <c r="C206" s="583"/>
      <c r="D206" s="583"/>
      <c r="E206" s="583"/>
      <c r="F206" s="583"/>
      <c r="G206" s="583"/>
      <c r="H206" s="583"/>
      <c r="I206" s="583"/>
      <c r="J206" s="583"/>
      <c r="K206" s="583"/>
      <c r="L206" s="583"/>
      <c r="M206" s="583"/>
      <c r="N206" s="583"/>
      <c r="O206" s="583"/>
      <c r="P206" s="583"/>
      <c r="Q206" s="583"/>
      <c r="R206" s="583"/>
      <c r="S206" s="583"/>
      <c r="T206" s="583"/>
      <c r="U206" s="583"/>
      <c r="V206" s="583"/>
      <c r="W206" s="584"/>
      <c r="X206" s="578">
        <v>0</v>
      </c>
      <c r="Y206" s="579"/>
      <c r="Z206" s="579"/>
      <c r="AA206" s="579"/>
      <c r="AB206" s="579"/>
      <c r="AC206" s="579"/>
      <c r="AD206" s="579"/>
      <c r="AE206" s="579"/>
      <c r="AF206" s="579"/>
      <c r="AG206" s="579"/>
      <c r="AH206" s="580"/>
      <c r="AI206" s="578"/>
      <c r="AJ206" s="579"/>
      <c r="AK206" s="579"/>
      <c r="AL206" s="579"/>
      <c r="AM206" s="579"/>
      <c r="AN206" s="579"/>
      <c r="AO206" s="579"/>
      <c r="AP206" s="579"/>
      <c r="AQ206" s="579"/>
      <c r="AR206" s="580"/>
      <c r="AS206" s="578"/>
      <c r="AT206" s="579"/>
      <c r="AU206" s="579"/>
      <c r="AV206" s="579"/>
      <c r="AW206" s="579"/>
      <c r="AX206" s="579"/>
      <c r="AY206" s="579"/>
      <c r="AZ206" s="579"/>
      <c r="BA206" s="579"/>
      <c r="BB206" s="580"/>
      <c r="BC206" s="578">
        <v>909193876.89999998</v>
      </c>
      <c r="BD206" s="579"/>
      <c r="BE206" s="579"/>
      <c r="BF206" s="579"/>
      <c r="BG206" s="579"/>
      <c r="BH206" s="579"/>
      <c r="BI206" s="579"/>
      <c r="BJ206" s="579"/>
      <c r="BK206" s="579"/>
      <c r="BL206" s="579"/>
      <c r="BM206" s="579"/>
      <c r="BN206" s="579"/>
      <c r="BO206" s="580"/>
      <c r="BP206" s="578">
        <f t="shared" si="11"/>
        <v>909193876.89999998</v>
      </c>
      <c r="BQ206" s="579"/>
      <c r="BR206" s="579"/>
      <c r="BS206" s="579"/>
      <c r="BT206" s="579"/>
      <c r="BU206" s="579"/>
      <c r="BV206" s="579"/>
      <c r="BW206" s="579"/>
      <c r="BX206" s="579"/>
      <c r="BY206" s="579"/>
      <c r="BZ206" s="579"/>
      <c r="CA206" s="579"/>
      <c r="CB206" s="580"/>
      <c r="CC206" s="578">
        <v>908920581.41999996</v>
      </c>
      <c r="CD206" s="579"/>
      <c r="CE206" s="579"/>
      <c r="CF206" s="579"/>
      <c r="CG206" s="579"/>
      <c r="CH206" s="579"/>
      <c r="CI206" s="579"/>
      <c r="CJ206" s="579"/>
      <c r="CK206" s="579"/>
      <c r="CL206" s="579"/>
      <c r="CM206" s="579"/>
      <c r="CN206" s="580"/>
      <c r="CO206" s="578">
        <v>892524277.79999995</v>
      </c>
      <c r="CP206" s="579"/>
      <c r="CQ206" s="579"/>
      <c r="CR206" s="579"/>
      <c r="CS206" s="579"/>
      <c r="CT206" s="579"/>
      <c r="CU206" s="579"/>
      <c r="CV206" s="579"/>
      <c r="CW206" s="579"/>
      <c r="CX206" s="579"/>
      <c r="CY206" s="579"/>
      <c r="CZ206" s="580"/>
      <c r="DA206" s="578">
        <f t="shared" ref="DA206" si="13">X206+BC206-CC206</f>
        <v>273295.48000001907</v>
      </c>
      <c r="DB206" s="579"/>
      <c r="DC206" s="579"/>
      <c r="DD206" s="579"/>
      <c r="DE206" s="579"/>
      <c r="DF206" s="579"/>
      <c r="DG206" s="579"/>
      <c r="DH206" s="579"/>
      <c r="DI206" s="579"/>
      <c r="DJ206" s="579"/>
      <c r="DK206" s="580"/>
      <c r="DL206" s="578"/>
      <c r="DM206" s="579"/>
      <c r="DN206" s="579"/>
      <c r="DO206" s="579"/>
      <c r="DP206" s="579"/>
      <c r="DQ206" s="579"/>
      <c r="DR206" s="579"/>
      <c r="DS206" s="579"/>
      <c r="DT206" s="579"/>
      <c r="DU206" s="580"/>
      <c r="DV206" s="578"/>
      <c r="DW206" s="579"/>
      <c r="DX206" s="579"/>
      <c r="DY206" s="579"/>
      <c r="DZ206" s="579"/>
      <c r="EA206" s="579"/>
      <c r="EB206" s="579"/>
      <c r="EC206" s="579"/>
      <c r="ED206" s="579"/>
      <c r="EE206" s="580"/>
      <c r="EF206" s="578"/>
      <c r="EG206" s="579"/>
      <c r="EH206" s="579"/>
      <c r="EI206" s="579"/>
      <c r="EJ206" s="579"/>
      <c r="EK206" s="579"/>
      <c r="EL206" s="579"/>
      <c r="EM206" s="579"/>
      <c r="EN206" s="579"/>
      <c r="EO206" s="579"/>
      <c r="EP206" s="579"/>
      <c r="EQ206" s="580"/>
      <c r="ER206" s="578"/>
      <c r="ES206" s="579"/>
      <c r="ET206" s="579"/>
      <c r="EU206" s="579"/>
      <c r="EV206" s="579"/>
      <c r="EW206" s="579"/>
      <c r="EX206" s="579"/>
      <c r="EY206" s="579"/>
      <c r="EZ206" s="579"/>
      <c r="FA206" s="580"/>
      <c r="FB206" s="578"/>
      <c r="FC206" s="579"/>
      <c r="FD206" s="579"/>
      <c r="FE206" s="579"/>
      <c r="FF206" s="579"/>
      <c r="FG206" s="579"/>
      <c r="FH206" s="579"/>
      <c r="FI206" s="579"/>
      <c r="FJ206" s="579"/>
      <c r="FK206" s="581"/>
    </row>
    <row r="207" spans="1:167" s="45" customFormat="1" ht="14.25" customHeight="1" thickBot="1">
      <c r="A207" s="582" t="s">
        <v>1130</v>
      </c>
      <c r="B207" s="583"/>
      <c r="C207" s="583"/>
      <c r="D207" s="583"/>
      <c r="E207" s="583"/>
      <c r="F207" s="583"/>
      <c r="G207" s="583"/>
      <c r="H207" s="583"/>
      <c r="I207" s="583"/>
      <c r="J207" s="583"/>
      <c r="K207" s="583"/>
      <c r="L207" s="583"/>
      <c r="M207" s="583"/>
      <c r="N207" s="583"/>
      <c r="O207" s="583"/>
      <c r="P207" s="583"/>
      <c r="Q207" s="583"/>
      <c r="R207" s="583"/>
      <c r="S207" s="583"/>
      <c r="T207" s="583"/>
      <c r="U207" s="583"/>
      <c r="V207" s="583"/>
      <c r="W207" s="584"/>
      <c r="X207" s="578">
        <v>0</v>
      </c>
      <c r="Y207" s="579"/>
      <c r="Z207" s="579"/>
      <c r="AA207" s="579"/>
      <c r="AB207" s="579"/>
      <c r="AC207" s="579"/>
      <c r="AD207" s="579"/>
      <c r="AE207" s="579"/>
      <c r="AF207" s="579"/>
      <c r="AG207" s="579"/>
      <c r="AH207" s="580"/>
      <c r="AI207" s="578"/>
      <c r="AJ207" s="579"/>
      <c r="AK207" s="579"/>
      <c r="AL207" s="579"/>
      <c r="AM207" s="579"/>
      <c r="AN207" s="579"/>
      <c r="AO207" s="579"/>
      <c r="AP207" s="579"/>
      <c r="AQ207" s="579"/>
      <c r="AR207" s="580"/>
      <c r="AS207" s="578"/>
      <c r="AT207" s="579"/>
      <c r="AU207" s="579"/>
      <c r="AV207" s="579"/>
      <c r="AW207" s="579"/>
      <c r="AX207" s="579"/>
      <c r="AY207" s="579"/>
      <c r="AZ207" s="579"/>
      <c r="BA207" s="579"/>
      <c r="BB207" s="580"/>
      <c r="BC207" s="578">
        <v>111091633.31</v>
      </c>
      <c r="BD207" s="579"/>
      <c r="BE207" s="579"/>
      <c r="BF207" s="579"/>
      <c r="BG207" s="579"/>
      <c r="BH207" s="579"/>
      <c r="BI207" s="579"/>
      <c r="BJ207" s="579"/>
      <c r="BK207" s="579"/>
      <c r="BL207" s="579"/>
      <c r="BM207" s="579"/>
      <c r="BN207" s="579"/>
      <c r="BO207" s="580"/>
      <c r="BP207" s="578">
        <f t="shared" si="11"/>
        <v>111091633.31</v>
      </c>
      <c r="BQ207" s="579"/>
      <c r="BR207" s="579"/>
      <c r="BS207" s="579"/>
      <c r="BT207" s="579"/>
      <c r="BU207" s="579"/>
      <c r="BV207" s="579"/>
      <c r="BW207" s="579"/>
      <c r="BX207" s="579"/>
      <c r="BY207" s="579"/>
      <c r="BZ207" s="579"/>
      <c r="CA207" s="579"/>
      <c r="CB207" s="580"/>
      <c r="CC207" s="578">
        <v>111091633.31</v>
      </c>
      <c r="CD207" s="579"/>
      <c r="CE207" s="579"/>
      <c r="CF207" s="579"/>
      <c r="CG207" s="579"/>
      <c r="CH207" s="579"/>
      <c r="CI207" s="579"/>
      <c r="CJ207" s="579"/>
      <c r="CK207" s="579"/>
      <c r="CL207" s="579"/>
      <c r="CM207" s="579"/>
      <c r="CN207" s="580"/>
      <c r="CO207" s="578">
        <f>CC207</f>
        <v>111091633.31</v>
      </c>
      <c r="CP207" s="579"/>
      <c r="CQ207" s="579"/>
      <c r="CR207" s="579"/>
      <c r="CS207" s="579"/>
      <c r="CT207" s="579"/>
      <c r="CU207" s="579"/>
      <c r="CV207" s="579"/>
      <c r="CW207" s="579"/>
      <c r="CX207" s="579"/>
      <c r="CY207" s="579"/>
      <c r="CZ207" s="580"/>
      <c r="DA207" s="578">
        <f t="shared" si="7"/>
        <v>0</v>
      </c>
      <c r="DB207" s="579"/>
      <c r="DC207" s="579"/>
      <c r="DD207" s="579"/>
      <c r="DE207" s="579"/>
      <c r="DF207" s="579"/>
      <c r="DG207" s="579"/>
      <c r="DH207" s="579"/>
      <c r="DI207" s="579"/>
      <c r="DJ207" s="579"/>
      <c r="DK207" s="580"/>
      <c r="DL207" s="578"/>
      <c r="DM207" s="579"/>
      <c r="DN207" s="579"/>
      <c r="DO207" s="579"/>
      <c r="DP207" s="579"/>
      <c r="DQ207" s="579"/>
      <c r="DR207" s="579"/>
      <c r="DS207" s="579"/>
      <c r="DT207" s="579"/>
      <c r="DU207" s="580"/>
      <c r="DV207" s="578"/>
      <c r="DW207" s="579"/>
      <c r="DX207" s="579"/>
      <c r="DY207" s="579"/>
      <c r="DZ207" s="579"/>
      <c r="EA207" s="579"/>
      <c r="EB207" s="579"/>
      <c r="EC207" s="579"/>
      <c r="ED207" s="579"/>
      <c r="EE207" s="580"/>
      <c r="EF207" s="578"/>
      <c r="EG207" s="579"/>
      <c r="EH207" s="579"/>
      <c r="EI207" s="579"/>
      <c r="EJ207" s="579"/>
      <c r="EK207" s="579"/>
      <c r="EL207" s="579"/>
      <c r="EM207" s="579"/>
      <c r="EN207" s="579"/>
      <c r="EO207" s="579"/>
      <c r="EP207" s="579"/>
      <c r="EQ207" s="580"/>
      <c r="ER207" s="578"/>
      <c r="ES207" s="579"/>
      <c r="ET207" s="579"/>
      <c r="EU207" s="579"/>
      <c r="EV207" s="579"/>
      <c r="EW207" s="579"/>
      <c r="EX207" s="579"/>
      <c r="EY207" s="579"/>
      <c r="EZ207" s="579"/>
      <c r="FA207" s="580"/>
      <c r="FB207" s="578"/>
      <c r="FC207" s="579"/>
      <c r="FD207" s="579"/>
      <c r="FE207" s="579"/>
      <c r="FF207" s="579"/>
      <c r="FG207" s="579"/>
      <c r="FH207" s="579"/>
      <c r="FI207" s="579"/>
      <c r="FJ207" s="579"/>
      <c r="FK207" s="581"/>
    </row>
    <row r="208" spans="1:167" s="45" customFormat="1" ht="21" customHeight="1" thickTop="1" thickBot="1">
      <c r="A208" s="600" t="s">
        <v>128</v>
      </c>
      <c r="B208" s="601"/>
      <c r="C208" s="601"/>
      <c r="D208" s="601"/>
      <c r="E208" s="601"/>
      <c r="F208" s="601"/>
      <c r="G208" s="601"/>
      <c r="H208" s="601"/>
      <c r="I208" s="601"/>
      <c r="J208" s="601"/>
      <c r="K208" s="601"/>
      <c r="L208" s="46"/>
      <c r="M208" s="602">
        <v>130261000</v>
      </c>
      <c r="N208" s="603"/>
      <c r="O208" s="603"/>
      <c r="P208" s="603"/>
      <c r="Q208" s="603"/>
      <c r="R208" s="603"/>
      <c r="S208" s="603"/>
      <c r="T208" s="603"/>
      <c r="U208" s="603"/>
      <c r="V208" s="603"/>
      <c r="W208" s="604"/>
      <c r="X208" s="588">
        <f>SUM(X182:AH207)</f>
        <v>0</v>
      </c>
      <c r="Y208" s="588"/>
      <c r="Z208" s="588"/>
      <c r="AA208" s="588"/>
      <c r="AB208" s="588"/>
      <c r="AC208" s="588"/>
      <c r="AD208" s="588"/>
      <c r="AE208" s="588"/>
      <c r="AF208" s="588"/>
      <c r="AG208" s="588"/>
      <c r="AH208" s="589"/>
      <c r="AI208" s="585"/>
      <c r="AJ208" s="586"/>
      <c r="AK208" s="586"/>
      <c r="AL208" s="586"/>
      <c r="AM208" s="586"/>
      <c r="AN208" s="586"/>
      <c r="AO208" s="586"/>
      <c r="AP208" s="586"/>
      <c r="AQ208" s="586"/>
      <c r="AR208" s="587"/>
      <c r="AS208" s="585"/>
      <c r="AT208" s="586"/>
      <c r="AU208" s="586"/>
      <c r="AV208" s="586"/>
      <c r="AW208" s="586"/>
      <c r="AX208" s="586"/>
      <c r="AY208" s="586"/>
      <c r="AZ208" s="586"/>
      <c r="BA208" s="586"/>
      <c r="BB208" s="587"/>
      <c r="BC208" s="598">
        <f>SUM(BC182:BO207)</f>
        <v>86916953914.700012</v>
      </c>
      <c r="BD208" s="588"/>
      <c r="BE208" s="588"/>
      <c r="BF208" s="588"/>
      <c r="BG208" s="588"/>
      <c r="BH208" s="588"/>
      <c r="BI208" s="588"/>
      <c r="BJ208" s="588"/>
      <c r="BK208" s="588"/>
      <c r="BL208" s="588"/>
      <c r="BM208" s="588"/>
      <c r="BN208" s="588"/>
      <c r="BO208" s="589"/>
      <c r="BP208" s="598">
        <f>SUM(BP182:CB207)</f>
        <v>86880804870.020004</v>
      </c>
      <c r="BQ208" s="588"/>
      <c r="BR208" s="588"/>
      <c r="BS208" s="588"/>
      <c r="BT208" s="588"/>
      <c r="BU208" s="588"/>
      <c r="BV208" s="588"/>
      <c r="BW208" s="588"/>
      <c r="BX208" s="588"/>
      <c r="BY208" s="588"/>
      <c r="BZ208" s="588"/>
      <c r="CA208" s="588"/>
      <c r="CB208" s="589"/>
      <c r="CC208" s="598">
        <f>SUM(CC182:CN207)</f>
        <v>86907532408.950012</v>
      </c>
      <c r="CD208" s="588"/>
      <c r="CE208" s="588"/>
      <c r="CF208" s="588"/>
      <c r="CG208" s="588"/>
      <c r="CH208" s="588"/>
      <c r="CI208" s="588"/>
      <c r="CJ208" s="588"/>
      <c r="CK208" s="588"/>
      <c r="CL208" s="588"/>
      <c r="CM208" s="588"/>
      <c r="CN208" s="589"/>
      <c r="CO208" s="598">
        <f>SUM(CO182:CZ207)</f>
        <v>77106627132.250015</v>
      </c>
      <c r="CP208" s="588"/>
      <c r="CQ208" s="588"/>
      <c r="CR208" s="588"/>
      <c r="CS208" s="588"/>
      <c r="CT208" s="588"/>
      <c r="CU208" s="588"/>
      <c r="CV208" s="588"/>
      <c r="CW208" s="588"/>
      <c r="CX208" s="588"/>
      <c r="CY208" s="588"/>
      <c r="CZ208" s="589"/>
      <c r="DA208" s="588">
        <f>SUM(DA182:DK207)</f>
        <v>9421505.749998115</v>
      </c>
      <c r="DB208" s="588"/>
      <c r="DC208" s="588"/>
      <c r="DD208" s="588"/>
      <c r="DE208" s="588"/>
      <c r="DF208" s="588"/>
      <c r="DG208" s="588"/>
      <c r="DH208" s="588"/>
      <c r="DI208" s="588"/>
      <c r="DJ208" s="588"/>
      <c r="DK208" s="589"/>
      <c r="DL208" s="585"/>
      <c r="DM208" s="586"/>
      <c r="DN208" s="586"/>
      <c r="DO208" s="586"/>
      <c r="DP208" s="586"/>
      <c r="DQ208" s="586"/>
      <c r="DR208" s="586"/>
      <c r="DS208" s="586"/>
      <c r="DT208" s="586"/>
      <c r="DU208" s="587"/>
      <c r="DV208" s="585"/>
      <c r="DW208" s="586"/>
      <c r="DX208" s="586"/>
      <c r="DY208" s="586"/>
      <c r="DZ208" s="586"/>
      <c r="EA208" s="586"/>
      <c r="EB208" s="586"/>
      <c r="EC208" s="586"/>
      <c r="ED208" s="586"/>
      <c r="EE208" s="587"/>
      <c r="EF208" s="588"/>
      <c r="EG208" s="588"/>
      <c r="EH208" s="588"/>
      <c r="EI208" s="588"/>
      <c r="EJ208" s="588"/>
      <c r="EK208" s="588"/>
      <c r="EL208" s="588"/>
      <c r="EM208" s="588"/>
      <c r="EN208" s="588"/>
      <c r="EO208" s="588"/>
      <c r="EP208" s="588"/>
      <c r="EQ208" s="589"/>
      <c r="ER208" s="585"/>
      <c r="ES208" s="586"/>
      <c r="ET208" s="586"/>
      <c r="EU208" s="586"/>
      <c r="EV208" s="586"/>
      <c r="EW208" s="586"/>
      <c r="EX208" s="586"/>
      <c r="EY208" s="586"/>
      <c r="EZ208" s="586"/>
      <c r="FA208" s="587"/>
      <c r="FB208" s="585"/>
      <c r="FC208" s="586"/>
      <c r="FD208" s="586"/>
      <c r="FE208" s="586"/>
      <c r="FF208" s="586"/>
      <c r="FG208" s="586"/>
      <c r="FH208" s="586"/>
      <c r="FI208" s="586"/>
      <c r="FJ208" s="586"/>
      <c r="FK208" s="599"/>
    </row>
    <row r="209" spans="1:167" s="45" customFormat="1" ht="14.25" hidden="1" customHeight="1">
      <c r="A209" s="670"/>
      <c r="B209" s="671"/>
      <c r="C209" s="671"/>
      <c r="D209" s="671"/>
      <c r="E209" s="671"/>
      <c r="F209" s="671"/>
      <c r="G209" s="671"/>
      <c r="H209" s="671"/>
      <c r="I209" s="671"/>
      <c r="J209" s="671"/>
      <c r="K209" s="671"/>
      <c r="L209" s="671"/>
      <c r="M209" s="671"/>
      <c r="N209" s="671"/>
      <c r="O209" s="671"/>
      <c r="P209" s="671"/>
      <c r="Q209" s="671"/>
      <c r="R209" s="671"/>
      <c r="S209" s="671"/>
      <c r="T209" s="671"/>
      <c r="U209" s="671"/>
      <c r="V209" s="671"/>
      <c r="W209" s="672"/>
      <c r="X209" s="578"/>
      <c r="Y209" s="579"/>
      <c r="Z209" s="579"/>
      <c r="AA209" s="579"/>
      <c r="AB209" s="579"/>
      <c r="AC209" s="579"/>
      <c r="AD209" s="579"/>
      <c r="AE209" s="579"/>
      <c r="AF209" s="579"/>
      <c r="AG209" s="579"/>
      <c r="AH209" s="580"/>
      <c r="AI209" s="578"/>
      <c r="AJ209" s="579"/>
      <c r="AK209" s="579"/>
      <c r="AL209" s="579"/>
      <c r="AM209" s="579"/>
      <c r="AN209" s="579"/>
      <c r="AO209" s="579"/>
      <c r="AP209" s="579"/>
      <c r="AQ209" s="579"/>
      <c r="AR209" s="580"/>
      <c r="AS209" s="578"/>
      <c r="AT209" s="579"/>
      <c r="AU209" s="579"/>
      <c r="AV209" s="579"/>
      <c r="AW209" s="579"/>
      <c r="AX209" s="579"/>
      <c r="AY209" s="579"/>
      <c r="AZ209" s="579"/>
      <c r="BA209" s="579"/>
      <c r="BB209" s="580"/>
      <c r="BC209" s="578"/>
      <c r="BD209" s="579"/>
      <c r="BE209" s="579"/>
      <c r="BF209" s="579"/>
      <c r="BG209" s="579"/>
      <c r="BH209" s="579"/>
      <c r="BI209" s="579"/>
      <c r="BJ209" s="579"/>
      <c r="BK209" s="579"/>
      <c r="BL209" s="579"/>
      <c r="BM209" s="579"/>
      <c r="BN209" s="579"/>
      <c r="BO209" s="580"/>
      <c r="BP209" s="578"/>
      <c r="BQ209" s="579"/>
      <c r="BR209" s="579"/>
      <c r="BS209" s="579"/>
      <c r="BT209" s="579"/>
      <c r="BU209" s="579"/>
      <c r="BV209" s="579"/>
      <c r="BW209" s="579"/>
      <c r="BX209" s="579"/>
      <c r="BY209" s="579"/>
      <c r="BZ209" s="579"/>
      <c r="CA209" s="579"/>
      <c r="CB209" s="580"/>
      <c r="CC209" s="578"/>
      <c r="CD209" s="579"/>
      <c r="CE209" s="579"/>
      <c r="CF209" s="579"/>
      <c r="CG209" s="579"/>
      <c r="CH209" s="579"/>
      <c r="CI209" s="579"/>
      <c r="CJ209" s="579"/>
      <c r="CK209" s="579"/>
      <c r="CL209" s="579"/>
      <c r="CM209" s="579"/>
      <c r="CN209" s="580"/>
      <c r="CO209" s="578"/>
      <c r="CP209" s="579"/>
      <c r="CQ209" s="579"/>
      <c r="CR209" s="579"/>
      <c r="CS209" s="579"/>
      <c r="CT209" s="579"/>
      <c r="CU209" s="579"/>
      <c r="CV209" s="579"/>
      <c r="CW209" s="579"/>
      <c r="CX209" s="579"/>
      <c r="CY209" s="579"/>
      <c r="CZ209" s="580"/>
      <c r="DA209" s="578"/>
      <c r="DB209" s="579"/>
      <c r="DC209" s="579"/>
      <c r="DD209" s="579"/>
      <c r="DE209" s="579"/>
      <c r="DF209" s="579"/>
      <c r="DG209" s="579"/>
      <c r="DH209" s="579"/>
      <c r="DI209" s="579"/>
      <c r="DJ209" s="579"/>
      <c r="DK209" s="580"/>
      <c r="DL209" s="578"/>
      <c r="DM209" s="579"/>
      <c r="DN209" s="579"/>
      <c r="DO209" s="579"/>
      <c r="DP209" s="579"/>
      <c r="DQ209" s="579"/>
      <c r="DR209" s="579"/>
      <c r="DS209" s="579"/>
      <c r="DT209" s="579"/>
      <c r="DU209" s="580"/>
      <c r="DV209" s="578"/>
      <c r="DW209" s="579"/>
      <c r="DX209" s="579"/>
      <c r="DY209" s="579"/>
      <c r="DZ209" s="579"/>
      <c r="EA209" s="579"/>
      <c r="EB209" s="579"/>
      <c r="EC209" s="579"/>
      <c r="ED209" s="579"/>
      <c r="EE209" s="580"/>
      <c r="EF209" s="578"/>
      <c r="EG209" s="579"/>
      <c r="EH209" s="579"/>
      <c r="EI209" s="579"/>
      <c r="EJ209" s="579"/>
      <c r="EK209" s="579"/>
      <c r="EL209" s="579"/>
      <c r="EM209" s="579"/>
      <c r="EN209" s="579"/>
      <c r="EO209" s="579"/>
      <c r="EP209" s="579"/>
      <c r="EQ209" s="580"/>
      <c r="ER209" s="578"/>
      <c r="ES209" s="579"/>
      <c r="ET209" s="579"/>
      <c r="EU209" s="579"/>
      <c r="EV209" s="579"/>
      <c r="EW209" s="579"/>
      <c r="EX209" s="579"/>
      <c r="EY209" s="579"/>
      <c r="EZ209" s="579"/>
      <c r="FA209" s="580"/>
      <c r="FB209" s="578"/>
      <c r="FC209" s="579"/>
      <c r="FD209" s="579"/>
      <c r="FE209" s="579"/>
      <c r="FF209" s="579"/>
      <c r="FG209" s="579"/>
      <c r="FH209" s="579"/>
      <c r="FI209" s="579"/>
      <c r="FJ209" s="579"/>
      <c r="FK209" s="581"/>
    </row>
    <row r="210" spans="1:167" s="45" customFormat="1" ht="14.25" hidden="1" customHeight="1">
      <c r="A210" s="159"/>
      <c r="B210" s="160"/>
      <c r="C210" s="160"/>
      <c r="D210" s="160"/>
      <c r="E210" s="160"/>
      <c r="F210" s="160"/>
      <c r="G210" s="160"/>
      <c r="H210" s="160"/>
      <c r="I210" s="160"/>
      <c r="J210" s="160"/>
      <c r="K210" s="160"/>
      <c r="L210" s="160"/>
      <c r="M210" s="668"/>
      <c r="N210" s="668"/>
      <c r="O210" s="668"/>
      <c r="P210" s="668"/>
      <c r="Q210" s="668"/>
      <c r="R210" s="668"/>
      <c r="S210" s="668"/>
      <c r="T210" s="668"/>
      <c r="U210" s="668"/>
      <c r="V210" s="668"/>
      <c r="W210" s="669"/>
      <c r="X210" s="593"/>
      <c r="Y210" s="594"/>
      <c r="Z210" s="594"/>
      <c r="AA210" s="594"/>
      <c r="AB210" s="594"/>
      <c r="AC210" s="594"/>
      <c r="AD210" s="594"/>
      <c r="AE210" s="594"/>
      <c r="AF210" s="594"/>
      <c r="AG210" s="594"/>
      <c r="AH210" s="595"/>
      <c r="AI210" s="593"/>
      <c r="AJ210" s="594"/>
      <c r="AK210" s="594"/>
      <c r="AL210" s="594"/>
      <c r="AM210" s="594"/>
      <c r="AN210" s="594"/>
      <c r="AO210" s="594"/>
      <c r="AP210" s="594"/>
      <c r="AQ210" s="594"/>
      <c r="AR210" s="595"/>
      <c r="AS210" s="593"/>
      <c r="AT210" s="594"/>
      <c r="AU210" s="594"/>
      <c r="AV210" s="594"/>
      <c r="AW210" s="594"/>
      <c r="AX210" s="594"/>
      <c r="AY210" s="594"/>
      <c r="AZ210" s="594"/>
      <c r="BA210" s="594"/>
      <c r="BB210" s="595"/>
      <c r="BC210" s="593"/>
      <c r="BD210" s="594"/>
      <c r="BE210" s="594"/>
      <c r="BF210" s="594"/>
      <c r="BG210" s="594"/>
      <c r="BH210" s="594"/>
      <c r="BI210" s="594"/>
      <c r="BJ210" s="594"/>
      <c r="BK210" s="594"/>
      <c r="BL210" s="594"/>
      <c r="BM210" s="594"/>
      <c r="BN210" s="594"/>
      <c r="BO210" s="595"/>
      <c r="BP210" s="593"/>
      <c r="BQ210" s="594"/>
      <c r="BR210" s="594"/>
      <c r="BS210" s="594"/>
      <c r="BT210" s="594"/>
      <c r="BU210" s="594"/>
      <c r="BV210" s="594"/>
      <c r="BW210" s="594"/>
      <c r="BX210" s="594"/>
      <c r="BY210" s="594"/>
      <c r="BZ210" s="594"/>
      <c r="CA210" s="594"/>
      <c r="CB210" s="595"/>
      <c r="CC210" s="593"/>
      <c r="CD210" s="594"/>
      <c r="CE210" s="594"/>
      <c r="CF210" s="594"/>
      <c r="CG210" s="594"/>
      <c r="CH210" s="594"/>
      <c r="CI210" s="594"/>
      <c r="CJ210" s="594"/>
      <c r="CK210" s="594"/>
      <c r="CL210" s="594"/>
      <c r="CM210" s="594"/>
      <c r="CN210" s="595"/>
      <c r="CO210" s="593"/>
      <c r="CP210" s="594"/>
      <c r="CQ210" s="594"/>
      <c r="CR210" s="594"/>
      <c r="CS210" s="594"/>
      <c r="CT210" s="594"/>
      <c r="CU210" s="594"/>
      <c r="CV210" s="594"/>
      <c r="CW210" s="594"/>
      <c r="CX210" s="594"/>
      <c r="CY210" s="594"/>
      <c r="CZ210" s="595"/>
      <c r="DA210" s="593"/>
      <c r="DB210" s="594"/>
      <c r="DC210" s="594"/>
      <c r="DD210" s="594"/>
      <c r="DE210" s="594"/>
      <c r="DF210" s="594"/>
      <c r="DG210" s="594"/>
      <c r="DH210" s="594"/>
      <c r="DI210" s="594"/>
      <c r="DJ210" s="594"/>
      <c r="DK210" s="595"/>
      <c r="DL210" s="593"/>
      <c r="DM210" s="594"/>
      <c r="DN210" s="594"/>
      <c r="DO210" s="594"/>
      <c r="DP210" s="594"/>
      <c r="DQ210" s="594"/>
      <c r="DR210" s="594"/>
      <c r="DS210" s="594"/>
      <c r="DT210" s="594"/>
      <c r="DU210" s="595"/>
      <c r="DV210" s="593"/>
      <c r="DW210" s="594"/>
      <c r="DX210" s="594"/>
      <c r="DY210" s="594"/>
      <c r="DZ210" s="594"/>
      <c r="EA210" s="594"/>
      <c r="EB210" s="594"/>
      <c r="EC210" s="594"/>
      <c r="ED210" s="594"/>
      <c r="EE210" s="595"/>
      <c r="EF210" s="593"/>
      <c r="EG210" s="594"/>
      <c r="EH210" s="594"/>
      <c r="EI210" s="594"/>
      <c r="EJ210" s="594"/>
      <c r="EK210" s="594"/>
      <c r="EL210" s="594"/>
      <c r="EM210" s="594"/>
      <c r="EN210" s="594"/>
      <c r="EO210" s="594"/>
      <c r="EP210" s="594"/>
      <c r="EQ210" s="595"/>
      <c r="ER210" s="593"/>
      <c r="ES210" s="594"/>
      <c r="ET210" s="594"/>
      <c r="EU210" s="594"/>
      <c r="EV210" s="594"/>
      <c r="EW210" s="594"/>
      <c r="EX210" s="594"/>
      <c r="EY210" s="594"/>
      <c r="EZ210" s="594"/>
      <c r="FA210" s="595"/>
      <c r="FB210" s="593"/>
      <c r="FC210" s="594"/>
      <c r="FD210" s="594"/>
      <c r="FE210" s="594"/>
      <c r="FF210" s="594"/>
      <c r="FG210" s="594"/>
      <c r="FH210" s="594"/>
      <c r="FI210" s="594"/>
      <c r="FJ210" s="594"/>
      <c r="FK210" s="597"/>
    </row>
    <row r="211" spans="1:167" s="45" customFormat="1" ht="21" hidden="1" customHeight="1">
      <c r="A211" s="600" t="s">
        <v>128</v>
      </c>
      <c r="B211" s="601"/>
      <c r="C211" s="601"/>
      <c r="D211" s="601"/>
      <c r="E211" s="601"/>
      <c r="F211" s="601"/>
      <c r="G211" s="601"/>
      <c r="H211" s="601"/>
      <c r="I211" s="601"/>
      <c r="J211" s="601"/>
      <c r="K211" s="601"/>
      <c r="L211" s="46"/>
      <c r="M211" s="602">
        <v>130262000</v>
      </c>
      <c r="N211" s="603"/>
      <c r="O211" s="603"/>
      <c r="P211" s="603"/>
      <c r="Q211" s="603"/>
      <c r="R211" s="603"/>
      <c r="S211" s="603"/>
      <c r="T211" s="603"/>
      <c r="U211" s="603"/>
      <c r="V211" s="603"/>
      <c r="W211" s="604"/>
      <c r="X211" s="586">
        <f>SUM(X209:AH210)</f>
        <v>0</v>
      </c>
      <c r="Y211" s="586"/>
      <c r="Z211" s="586"/>
      <c r="AA211" s="586"/>
      <c r="AB211" s="586"/>
      <c r="AC211" s="586"/>
      <c r="AD211" s="586"/>
      <c r="AE211" s="586"/>
      <c r="AF211" s="586"/>
      <c r="AG211" s="586"/>
      <c r="AH211" s="587"/>
      <c r="AI211" s="585"/>
      <c r="AJ211" s="586"/>
      <c r="AK211" s="586"/>
      <c r="AL211" s="586"/>
      <c r="AM211" s="586"/>
      <c r="AN211" s="586"/>
      <c r="AO211" s="586"/>
      <c r="AP211" s="586"/>
      <c r="AQ211" s="586"/>
      <c r="AR211" s="587"/>
      <c r="AS211" s="585"/>
      <c r="AT211" s="586"/>
      <c r="AU211" s="586"/>
      <c r="AV211" s="586"/>
      <c r="AW211" s="586"/>
      <c r="AX211" s="586"/>
      <c r="AY211" s="586"/>
      <c r="AZ211" s="586"/>
      <c r="BA211" s="586"/>
      <c r="BB211" s="587"/>
      <c r="BC211" s="585"/>
      <c r="BD211" s="586"/>
      <c r="BE211" s="586"/>
      <c r="BF211" s="586"/>
      <c r="BG211" s="586"/>
      <c r="BH211" s="586"/>
      <c r="BI211" s="586"/>
      <c r="BJ211" s="586"/>
      <c r="BK211" s="586"/>
      <c r="BL211" s="586"/>
      <c r="BM211" s="586"/>
      <c r="BN211" s="586"/>
      <c r="BO211" s="587"/>
      <c r="BP211" s="585"/>
      <c r="BQ211" s="586"/>
      <c r="BR211" s="586"/>
      <c r="BS211" s="586"/>
      <c r="BT211" s="586"/>
      <c r="BU211" s="586"/>
      <c r="BV211" s="586"/>
      <c r="BW211" s="586"/>
      <c r="BX211" s="586"/>
      <c r="BY211" s="586"/>
      <c r="BZ211" s="586"/>
      <c r="CA211" s="586"/>
      <c r="CB211" s="587"/>
      <c r="CC211" s="585"/>
      <c r="CD211" s="586"/>
      <c r="CE211" s="586"/>
      <c r="CF211" s="586"/>
      <c r="CG211" s="586"/>
      <c r="CH211" s="586"/>
      <c r="CI211" s="586"/>
      <c r="CJ211" s="586"/>
      <c r="CK211" s="586"/>
      <c r="CL211" s="586"/>
      <c r="CM211" s="586"/>
      <c r="CN211" s="587"/>
      <c r="CO211" s="585"/>
      <c r="CP211" s="586"/>
      <c r="CQ211" s="586"/>
      <c r="CR211" s="586"/>
      <c r="CS211" s="586"/>
      <c r="CT211" s="586"/>
      <c r="CU211" s="586"/>
      <c r="CV211" s="586"/>
      <c r="CW211" s="586"/>
      <c r="CX211" s="586"/>
      <c r="CY211" s="586"/>
      <c r="CZ211" s="587"/>
      <c r="DA211" s="586">
        <f>SUM(DA209:DK210)</f>
        <v>0</v>
      </c>
      <c r="DB211" s="586"/>
      <c r="DC211" s="586"/>
      <c r="DD211" s="586"/>
      <c r="DE211" s="586"/>
      <c r="DF211" s="586"/>
      <c r="DG211" s="586"/>
      <c r="DH211" s="586"/>
      <c r="DI211" s="586"/>
      <c r="DJ211" s="586"/>
      <c r="DK211" s="587"/>
      <c r="DL211" s="585"/>
      <c r="DM211" s="586"/>
      <c r="DN211" s="586"/>
      <c r="DO211" s="586"/>
      <c r="DP211" s="586"/>
      <c r="DQ211" s="586"/>
      <c r="DR211" s="586"/>
      <c r="DS211" s="586"/>
      <c r="DT211" s="586"/>
      <c r="DU211" s="587"/>
      <c r="DV211" s="585"/>
      <c r="DW211" s="586"/>
      <c r="DX211" s="586"/>
      <c r="DY211" s="586"/>
      <c r="DZ211" s="586"/>
      <c r="EA211" s="586"/>
      <c r="EB211" s="586"/>
      <c r="EC211" s="586"/>
      <c r="ED211" s="586"/>
      <c r="EE211" s="587"/>
      <c r="EF211" s="586">
        <v>0</v>
      </c>
      <c r="EG211" s="586"/>
      <c r="EH211" s="586"/>
      <c r="EI211" s="586"/>
      <c r="EJ211" s="586"/>
      <c r="EK211" s="586"/>
      <c r="EL211" s="586"/>
      <c r="EM211" s="586"/>
      <c r="EN211" s="586"/>
      <c r="EO211" s="586"/>
      <c r="EP211" s="586"/>
      <c r="EQ211" s="587"/>
      <c r="ER211" s="585"/>
      <c r="ES211" s="586"/>
      <c r="ET211" s="586"/>
      <c r="EU211" s="586"/>
      <c r="EV211" s="586"/>
      <c r="EW211" s="586"/>
      <c r="EX211" s="586"/>
      <c r="EY211" s="586"/>
      <c r="EZ211" s="586"/>
      <c r="FA211" s="587"/>
      <c r="FB211" s="585"/>
      <c r="FC211" s="586"/>
      <c r="FD211" s="586"/>
      <c r="FE211" s="586"/>
      <c r="FF211" s="586"/>
      <c r="FG211" s="586"/>
      <c r="FH211" s="586"/>
      <c r="FI211" s="586"/>
      <c r="FJ211" s="586"/>
      <c r="FK211" s="599"/>
    </row>
    <row r="212" spans="1:167" s="45" customFormat="1" ht="14.25" customHeight="1" thickTop="1" thickBot="1">
      <c r="A212" s="590" t="s">
        <v>688</v>
      </c>
      <c r="B212" s="591"/>
      <c r="C212" s="591"/>
      <c r="D212" s="591"/>
      <c r="E212" s="591"/>
      <c r="F212" s="591"/>
      <c r="G212" s="591"/>
      <c r="H212" s="591"/>
      <c r="I212" s="591"/>
      <c r="J212" s="591"/>
      <c r="K212" s="591"/>
      <c r="L212" s="591"/>
      <c r="M212" s="591"/>
      <c r="N212" s="591"/>
      <c r="O212" s="591"/>
      <c r="P212" s="591"/>
      <c r="Q212" s="591"/>
      <c r="R212" s="591"/>
      <c r="S212" s="591"/>
      <c r="T212" s="591"/>
      <c r="U212" s="591"/>
      <c r="V212" s="591"/>
      <c r="W212" s="592"/>
      <c r="X212" s="593">
        <v>0</v>
      </c>
      <c r="Y212" s="594"/>
      <c r="Z212" s="594"/>
      <c r="AA212" s="594"/>
      <c r="AB212" s="594"/>
      <c r="AC212" s="594"/>
      <c r="AD212" s="594"/>
      <c r="AE212" s="594"/>
      <c r="AF212" s="594"/>
      <c r="AG212" s="594"/>
      <c r="AH212" s="595"/>
      <c r="AI212" s="593"/>
      <c r="AJ212" s="594"/>
      <c r="AK212" s="594"/>
      <c r="AL212" s="594"/>
      <c r="AM212" s="594"/>
      <c r="AN212" s="594"/>
      <c r="AO212" s="594"/>
      <c r="AP212" s="594"/>
      <c r="AQ212" s="594"/>
      <c r="AR212" s="595"/>
      <c r="AS212" s="593"/>
      <c r="AT212" s="594"/>
      <c r="AU212" s="594"/>
      <c r="AV212" s="594"/>
      <c r="AW212" s="594"/>
      <c r="AX212" s="594"/>
      <c r="AY212" s="594"/>
      <c r="AZ212" s="594"/>
      <c r="BA212" s="594"/>
      <c r="BB212" s="595"/>
      <c r="BC212" s="593">
        <f>0+BP212</f>
        <v>143227.16</v>
      </c>
      <c r="BD212" s="594"/>
      <c r="BE212" s="594"/>
      <c r="BF212" s="594"/>
      <c r="BG212" s="594"/>
      <c r="BH212" s="594"/>
      <c r="BI212" s="594"/>
      <c r="BJ212" s="594"/>
      <c r="BK212" s="594"/>
      <c r="BL212" s="594"/>
      <c r="BM212" s="594"/>
      <c r="BN212" s="594"/>
      <c r="BO212" s="595"/>
      <c r="BP212" s="593">
        <v>143227.16</v>
      </c>
      <c r="BQ212" s="594"/>
      <c r="BR212" s="594"/>
      <c r="BS212" s="594"/>
      <c r="BT212" s="594"/>
      <c r="BU212" s="594"/>
      <c r="BV212" s="594"/>
      <c r="BW212" s="594"/>
      <c r="BX212" s="594"/>
      <c r="BY212" s="594"/>
      <c r="BZ212" s="594"/>
      <c r="CA212" s="594"/>
      <c r="CB212" s="595"/>
      <c r="CC212" s="593">
        <f>143227.16+CO212</f>
        <v>143227.16</v>
      </c>
      <c r="CD212" s="594"/>
      <c r="CE212" s="594"/>
      <c r="CF212" s="594"/>
      <c r="CG212" s="594"/>
      <c r="CH212" s="594"/>
      <c r="CI212" s="594"/>
      <c r="CJ212" s="594"/>
      <c r="CK212" s="594"/>
      <c r="CL212" s="594"/>
      <c r="CM212" s="594"/>
      <c r="CN212" s="595"/>
      <c r="CO212" s="593">
        <v>0</v>
      </c>
      <c r="CP212" s="594"/>
      <c r="CQ212" s="594"/>
      <c r="CR212" s="594"/>
      <c r="CS212" s="594"/>
      <c r="CT212" s="594"/>
      <c r="CU212" s="594"/>
      <c r="CV212" s="594"/>
      <c r="CW212" s="594"/>
      <c r="CX212" s="594"/>
      <c r="CY212" s="594"/>
      <c r="CZ212" s="595"/>
      <c r="DA212" s="593">
        <f>X212+BC212-CC212</f>
        <v>0</v>
      </c>
      <c r="DB212" s="594"/>
      <c r="DC212" s="594"/>
      <c r="DD212" s="594"/>
      <c r="DE212" s="594"/>
      <c r="DF212" s="594"/>
      <c r="DG212" s="594"/>
      <c r="DH212" s="594"/>
      <c r="DI212" s="594"/>
      <c r="DJ212" s="594"/>
      <c r="DK212" s="595"/>
      <c r="DL212" s="593"/>
      <c r="DM212" s="594"/>
      <c r="DN212" s="594"/>
      <c r="DO212" s="594"/>
      <c r="DP212" s="594"/>
      <c r="DQ212" s="594"/>
      <c r="DR212" s="594"/>
      <c r="DS212" s="594"/>
      <c r="DT212" s="594"/>
      <c r="DU212" s="595"/>
      <c r="DV212" s="593"/>
      <c r="DW212" s="594"/>
      <c r="DX212" s="594"/>
      <c r="DY212" s="594"/>
      <c r="DZ212" s="594"/>
      <c r="EA212" s="594"/>
      <c r="EB212" s="594"/>
      <c r="EC212" s="594"/>
      <c r="ED212" s="594"/>
      <c r="EE212" s="595"/>
      <c r="EF212" s="593"/>
      <c r="EG212" s="594"/>
      <c r="EH212" s="594"/>
      <c r="EI212" s="594"/>
      <c r="EJ212" s="594"/>
      <c r="EK212" s="594"/>
      <c r="EL212" s="594"/>
      <c r="EM212" s="594"/>
      <c r="EN212" s="594"/>
      <c r="EO212" s="594"/>
      <c r="EP212" s="594"/>
      <c r="EQ212" s="595"/>
      <c r="ER212" s="593"/>
      <c r="ES212" s="594"/>
      <c r="ET212" s="594"/>
      <c r="EU212" s="594"/>
      <c r="EV212" s="594"/>
      <c r="EW212" s="594"/>
      <c r="EX212" s="594"/>
      <c r="EY212" s="594"/>
      <c r="EZ212" s="594"/>
      <c r="FA212" s="595"/>
      <c r="FB212" s="593"/>
      <c r="FC212" s="594"/>
      <c r="FD212" s="594"/>
      <c r="FE212" s="594"/>
      <c r="FF212" s="594"/>
      <c r="FG212" s="594"/>
      <c r="FH212" s="594"/>
      <c r="FI212" s="594"/>
      <c r="FJ212" s="594"/>
      <c r="FK212" s="597"/>
    </row>
    <row r="213" spans="1:167" s="45" customFormat="1" ht="21" customHeight="1" thickTop="1" thickBot="1">
      <c r="A213" s="600" t="s">
        <v>128</v>
      </c>
      <c r="B213" s="601"/>
      <c r="C213" s="601"/>
      <c r="D213" s="601"/>
      <c r="E213" s="601"/>
      <c r="F213" s="601"/>
      <c r="G213" s="601"/>
      <c r="H213" s="601"/>
      <c r="I213" s="601"/>
      <c r="J213" s="601"/>
      <c r="K213" s="601"/>
      <c r="L213" s="46"/>
      <c r="M213" s="602">
        <v>130262000</v>
      </c>
      <c r="N213" s="603"/>
      <c r="O213" s="603"/>
      <c r="P213" s="603"/>
      <c r="Q213" s="603"/>
      <c r="R213" s="603"/>
      <c r="S213" s="603"/>
      <c r="T213" s="603"/>
      <c r="U213" s="603"/>
      <c r="V213" s="603"/>
      <c r="W213" s="604"/>
      <c r="X213" s="588">
        <f>SUM(X202:AH212)</f>
        <v>0</v>
      </c>
      <c r="Y213" s="588"/>
      <c r="Z213" s="588"/>
      <c r="AA213" s="588"/>
      <c r="AB213" s="588"/>
      <c r="AC213" s="588"/>
      <c r="AD213" s="588"/>
      <c r="AE213" s="588"/>
      <c r="AF213" s="588"/>
      <c r="AG213" s="588"/>
      <c r="AH213" s="589"/>
      <c r="AI213" s="585"/>
      <c r="AJ213" s="586"/>
      <c r="AK213" s="586"/>
      <c r="AL213" s="586"/>
      <c r="AM213" s="586"/>
      <c r="AN213" s="586"/>
      <c r="AO213" s="586"/>
      <c r="AP213" s="586"/>
      <c r="AQ213" s="586"/>
      <c r="AR213" s="587"/>
      <c r="AS213" s="585"/>
      <c r="AT213" s="586"/>
      <c r="AU213" s="586"/>
      <c r="AV213" s="586"/>
      <c r="AW213" s="586"/>
      <c r="AX213" s="586"/>
      <c r="AY213" s="586"/>
      <c r="AZ213" s="586"/>
      <c r="BA213" s="586"/>
      <c r="BB213" s="587"/>
      <c r="BC213" s="598">
        <f>BC212</f>
        <v>143227.16</v>
      </c>
      <c r="BD213" s="588"/>
      <c r="BE213" s="588"/>
      <c r="BF213" s="588"/>
      <c r="BG213" s="588"/>
      <c r="BH213" s="588"/>
      <c r="BI213" s="588"/>
      <c r="BJ213" s="588"/>
      <c r="BK213" s="588"/>
      <c r="BL213" s="588"/>
      <c r="BM213" s="588"/>
      <c r="BN213" s="588"/>
      <c r="BO213" s="589"/>
      <c r="BP213" s="598">
        <f>BP212</f>
        <v>143227.16</v>
      </c>
      <c r="BQ213" s="588"/>
      <c r="BR213" s="588"/>
      <c r="BS213" s="588"/>
      <c r="BT213" s="588"/>
      <c r="BU213" s="588"/>
      <c r="BV213" s="588"/>
      <c r="BW213" s="588"/>
      <c r="BX213" s="588"/>
      <c r="BY213" s="588"/>
      <c r="BZ213" s="588"/>
      <c r="CA213" s="588"/>
      <c r="CB213" s="589"/>
      <c r="CC213" s="598">
        <f>CC212</f>
        <v>143227.16</v>
      </c>
      <c r="CD213" s="588"/>
      <c r="CE213" s="588"/>
      <c r="CF213" s="588"/>
      <c r="CG213" s="588"/>
      <c r="CH213" s="588"/>
      <c r="CI213" s="588"/>
      <c r="CJ213" s="588"/>
      <c r="CK213" s="588"/>
      <c r="CL213" s="588"/>
      <c r="CM213" s="588"/>
      <c r="CN213" s="589"/>
      <c r="CO213" s="598">
        <f>CO212</f>
        <v>0</v>
      </c>
      <c r="CP213" s="588"/>
      <c r="CQ213" s="588"/>
      <c r="CR213" s="588"/>
      <c r="CS213" s="588"/>
      <c r="CT213" s="588"/>
      <c r="CU213" s="588"/>
      <c r="CV213" s="588"/>
      <c r="CW213" s="588"/>
      <c r="CX213" s="588"/>
      <c r="CY213" s="588"/>
      <c r="CZ213" s="589"/>
      <c r="DA213" s="588">
        <f>DA212</f>
        <v>0</v>
      </c>
      <c r="DB213" s="588"/>
      <c r="DC213" s="588"/>
      <c r="DD213" s="588"/>
      <c r="DE213" s="588"/>
      <c r="DF213" s="588"/>
      <c r="DG213" s="588"/>
      <c r="DH213" s="588"/>
      <c r="DI213" s="588"/>
      <c r="DJ213" s="588"/>
      <c r="DK213" s="589"/>
      <c r="DL213" s="585"/>
      <c r="DM213" s="586"/>
      <c r="DN213" s="586"/>
      <c r="DO213" s="586"/>
      <c r="DP213" s="586"/>
      <c r="DQ213" s="586"/>
      <c r="DR213" s="586"/>
      <c r="DS213" s="586"/>
      <c r="DT213" s="586"/>
      <c r="DU213" s="587"/>
      <c r="DV213" s="585"/>
      <c r="DW213" s="586"/>
      <c r="DX213" s="586"/>
      <c r="DY213" s="586"/>
      <c r="DZ213" s="586"/>
      <c r="EA213" s="586"/>
      <c r="EB213" s="586"/>
      <c r="EC213" s="586"/>
      <c r="ED213" s="586"/>
      <c r="EE213" s="587"/>
      <c r="EF213" s="588"/>
      <c r="EG213" s="588"/>
      <c r="EH213" s="588"/>
      <c r="EI213" s="588"/>
      <c r="EJ213" s="588"/>
      <c r="EK213" s="588"/>
      <c r="EL213" s="588"/>
      <c r="EM213" s="588"/>
      <c r="EN213" s="588"/>
      <c r="EO213" s="588"/>
      <c r="EP213" s="588"/>
      <c r="EQ213" s="589"/>
      <c r="ER213" s="585"/>
      <c r="ES213" s="586"/>
      <c r="ET213" s="586"/>
      <c r="EU213" s="586"/>
      <c r="EV213" s="586"/>
      <c r="EW213" s="586"/>
      <c r="EX213" s="586"/>
      <c r="EY213" s="586"/>
      <c r="EZ213" s="586"/>
      <c r="FA213" s="587"/>
      <c r="FB213" s="585"/>
      <c r="FC213" s="586"/>
      <c r="FD213" s="586"/>
      <c r="FE213" s="586"/>
      <c r="FF213" s="586"/>
      <c r="FG213" s="586"/>
      <c r="FH213" s="586"/>
      <c r="FI213" s="586"/>
      <c r="FJ213" s="586"/>
      <c r="FK213" s="599"/>
    </row>
    <row r="214" spans="1:167" s="45" customFormat="1" ht="14.25" customHeight="1" thickTop="1">
      <c r="A214" s="590" t="s">
        <v>719</v>
      </c>
      <c r="B214" s="591"/>
      <c r="C214" s="591"/>
      <c r="D214" s="591"/>
      <c r="E214" s="591"/>
      <c r="F214" s="591"/>
      <c r="G214" s="591"/>
      <c r="H214" s="591"/>
      <c r="I214" s="591"/>
      <c r="J214" s="591"/>
      <c r="K214" s="591"/>
      <c r="L214" s="591"/>
      <c r="M214" s="591"/>
      <c r="N214" s="591"/>
      <c r="O214" s="591"/>
      <c r="P214" s="591"/>
      <c r="Q214" s="591"/>
      <c r="R214" s="591"/>
      <c r="S214" s="591"/>
      <c r="T214" s="591"/>
      <c r="U214" s="591"/>
      <c r="V214" s="591"/>
      <c r="W214" s="592"/>
      <c r="X214" s="593">
        <v>0</v>
      </c>
      <c r="Y214" s="594"/>
      <c r="Z214" s="594"/>
      <c r="AA214" s="594"/>
      <c r="AB214" s="594"/>
      <c r="AC214" s="594"/>
      <c r="AD214" s="594"/>
      <c r="AE214" s="594"/>
      <c r="AF214" s="594"/>
      <c r="AG214" s="594"/>
      <c r="AH214" s="595"/>
      <c r="AI214" s="593"/>
      <c r="AJ214" s="594"/>
      <c r="AK214" s="594"/>
      <c r="AL214" s="594"/>
      <c r="AM214" s="594"/>
      <c r="AN214" s="594"/>
      <c r="AO214" s="594"/>
      <c r="AP214" s="594"/>
      <c r="AQ214" s="594"/>
      <c r="AR214" s="595"/>
      <c r="AS214" s="593"/>
      <c r="AT214" s="594"/>
      <c r="AU214" s="594"/>
      <c r="AV214" s="594"/>
      <c r="AW214" s="594"/>
      <c r="AX214" s="594"/>
      <c r="AY214" s="594"/>
      <c r="AZ214" s="594"/>
      <c r="BA214" s="594"/>
      <c r="BB214" s="595"/>
      <c r="BC214" s="593">
        <v>272813.43</v>
      </c>
      <c r="BD214" s="594"/>
      <c r="BE214" s="594"/>
      <c r="BF214" s="594"/>
      <c r="BG214" s="594"/>
      <c r="BH214" s="594"/>
      <c r="BI214" s="594"/>
      <c r="BJ214" s="594"/>
      <c r="BK214" s="594"/>
      <c r="BL214" s="594"/>
      <c r="BM214" s="594"/>
      <c r="BN214" s="594"/>
      <c r="BO214" s="595"/>
      <c r="BP214" s="593">
        <v>180516.58</v>
      </c>
      <c r="BQ214" s="594"/>
      <c r="BR214" s="594"/>
      <c r="BS214" s="594"/>
      <c r="BT214" s="594"/>
      <c r="BU214" s="594"/>
      <c r="BV214" s="594"/>
      <c r="BW214" s="594"/>
      <c r="BX214" s="594"/>
      <c r="BY214" s="594"/>
      <c r="BZ214" s="594"/>
      <c r="CA214" s="594"/>
      <c r="CB214" s="595"/>
      <c r="CC214" s="593">
        <v>272813.43</v>
      </c>
      <c r="CD214" s="594"/>
      <c r="CE214" s="594"/>
      <c r="CF214" s="594"/>
      <c r="CG214" s="594"/>
      <c r="CH214" s="594"/>
      <c r="CI214" s="594"/>
      <c r="CJ214" s="594"/>
      <c r="CK214" s="594"/>
      <c r="CL214" s="594"/>
      <c r="CM214" s="594"/>
      <c r="CN214" s="595"/>
      <c r="CO214" s="593">
        <v>0</v>
      </c>
      <c r="CP214" s="594"/>
      <c r="CQ214" s="594"/>
      <c r="CR214" s="594"/>
      <c r="CS214" s="594"/>
      <c r="CT214" s="594"/>
      <c r="CU214" s="594"/>
      <c r="CV214" s="594"/>
      <c r="CW214" s="594"/>
      <c r="CX214" s="594"/>
      <c r="CY214" s="594"/>
      <c r="CZ214" s="595"/>
      <c r="DA214" s="593">
        <f>X214+BC214-CC214</f>
        <v>0</v>
      </c>
      <c r="DB214" s="594"/>
      <c r="DC214" s="594"/>
      <c r="DD214" s="594"/>
      <c r="DE214" s="594"/>
      <c r="DF214" s="594"/>
      <c r="DG214" s="594"/>
      <c r="DH214" s="594"/>
      <c r="DI214" s="594"/>
      <c r="DJ214" s="594"/>
      <c r="DK214" s="595"/>
      <c r="DL214" s="593"/>
      <c r="DM214" s="594"/>
      <c r="DN214" s="594"/>
      <c r="DO214" s="594"/>
      <c r="DP214" s="594"/>
      <c r="DQ214" s="594"/>
      <c r="DR214" s="594"/>
      <c r="DS214" s="594"/>
      <c r="DT214" s="594"/>
      <c r="DU214" s="595"/>
      <c r="DV214" s="593"/>
      <c r="DW214" s="594"/>
      <c r="DX214" s="594"/>
      <c r="DY214" s="594"/>
      <c r="DZ214" s="594"/>
      <c r="EA214" s="594"/>
      <c r="EB214" s="594"/>
      <c r="EC214" s="594"/>
      <c r="ED214" s="594"/>
      <c r="EE214" s="595"/>
      <c r="EF214" s="593"/>
      <c r="EG214" s="594"/>
      <c r="EH214" s="594"/>
      <c r="EI214" s="594"/>
      <c r="EJ214" s="594"/>
      <c r="EK214" s="594"/>
      <c r="EL214" s="594"/>
      <c r="EM214" s="594"/>
      <c r="EN214" s="594"/>
      <c r="EO214" s="594"/>
      <c r="EP214" s="594"/>
      <c r="EQ214" s="595"/>
      <c r="ER214" s="593"/>
      <c r="ES214" s="594"/>
      <c r="ET214" s="594"/>
      <c r="EU214" s="594"/>
      <c r="EV214" s="594"/>
      <c r="EW214" s="594"/>
      <c r="EX214" s="594"/>
      <c r="EY214" s="594"/>
      <c r="EZ214" s="594"/>
      <c r="FA214" s="595"/>
      <c r="FB214" s="593"/>
      <c r="FC214" s="594"/>
      <c r="FD214" s="594"/>
      <c r="FE214" s="594"/>
      <c r="FF214" s="594"/>
      <c r="FG214" s="594"/>
      <c r="FH214" s="594"/>
      <c r="FI214" s="594"/>
      <c r="FJ214" s="594"/>
      <c r="FK214" s="597"/>
    </row>
    <row r="215" spans="1:167" s="45" customFormat="1" ht="14.25" customHeight="1" thickBot="1">
      <c r="A215" s="590" t="s">
        <v>720</v>
      </c>
      <c r="B215" s="591"/>
      <c r="C215" s="591"/>
      <c r="D215" s="591"/>
      <c r="E215" s="591"/>
      <c r="F215" s="591"/>
      <c r="G215" s="591"/>
      <c r="H215" s="591"/>
      <c r="I215" s="591"/>
      <c r="J215" s="591"/>
      <c r="K215" s="591"/>
      <c r="L215" s="591"/>
      <c r="M215" s="591"/>
      <c r="N215" s="591"/>
      <c r="O215" s="591"/>
      <c r="P215" s="591"/>
      <c r="Q215" s="591"/>
      <c r="R215" s="591"/>
      <c r="S215" s="591"/>
      <c r="T215" s="591"/>
      <c r="U215" s="591"/>
      <c r="V215" s="591"/>
      <c r="W215" s="592"/>
      <c r="X215" s="593">
        <v>0</v>
      </c>
      <c r="Y215" s="594"/>
      <c r="Z215" s="594"/>
      <c r="AA215" s="594"/>
      <c r="AB215" s="594"/>
      <c r="AC215" s="594"/>
      <c r="AD215" s="594"/>
      <c r="AE215" s="594"/>
      <c r="AF215" s="594"/>
      <c r="AG215" s="594"/>
      <c r="AH215" s="595"/>
      <c r="AI215" s="593"/>
      <c r="AJ215" s="594"/>
      <c r="AK215" s="594"/>
      <c r="AL215" s="594"/>
      <c r="AM215" s="594"/>
      <c r="AN215" s="594"/>
      <c r="AO215" s="594"/>
      <c r="AP215" s="594"/>
      <c r="AQ215" s="594"/>
      <c r="AR215" s="595"/>
      <c r="AS215" s="593"/>
      <c r="AT215" s="594"/>
      <c r="AU215" s="594"/>
      <c r="AV215" s="594"/>
      <c r="AW215" s="594"/>
      <c r="AX215" s="594"/>
      <c r="AY215" s="594"/>
      <c r="AZ215" s="594"/>
      <c r="BA215" s="594"/>
      <c r="BB215" s="595"/>
      <c r="BC215" s="593">
        <v>773559.89</v>
      </c>
      <c r="BD215" s="594"/>
      <c r="BE215" s="594"/>
      <c r="BF215" s="594"/>
      <c r="BG215" s="594"/>
      <c r="BH215" s="594"/>
      <c r="BI215" s="594"/>
      <c r="BJ215" s="594"/>
      <c r="BK215" s="594"/>
      <c r="BL215" s="594"/>
      <c r="BM215" s="594"/>
      <c r="BN215" s="594"/>
      <c r="BO215" s="595"/>
      <c r="BP215" s="593">
        <v>773559.89</v>
      </c>
      <c r="BQ215" s="594"/>
      <c r="BR215" s="594"/>
      <c r="BS215" s="594"/>
      <c r="BT215" s="594"/>
      <c r="BU215" s="594"/>
      <c r="BV215" s="594"/>
      <c r="BW215" s="594"/>
      <c r="BX215" s="594"/>
      <c r="BY215" s="594"/>
      <c r="BZ215" s="594"/>
      <c r="CA215" s="594"/>
      <c r="CB215" s="595"/>
      <c r="CC215" s="593">
        <v>773559.89</v>
      </c>
      <c r="CD215" s="594"/>
      <c r="CE215" s="594"/>
      <c r="CF215" s="594"/>
      <c r="CG215" s="594"/>
      <c r="CH215" s="594"/>
      <c r="CI215" s="594"/>
      <c r="CJ215" s="594"/>
      <c r="CK215" s="594"/>
      <c r="CL215" s="594"/>
      <c r="CM215" s="594"/>
      <c r="CN215" s="595"/>
      <c r="CO215" s="593">
        <v>0</v>
      </c>
      <c r="CP215" s="594"/>
      <c r="CQ215" s="594"/>
      <c r="CR215" s="594"/>
      <c r="CS215" s="594"/>
      <c r="CT215" s="594"/>
      <c r="CU215" s="594"/>
      <c r="CV215" s="594"/>
      <c r="CW215" s="594"/>
      <c r="CX215" s="594"/>
      <c r="CY215" s="594"/>
      <c r="CZ215" s="595"/>
      <c r="DA215" s="593">
        <f>X215+BC215-CC215</f>
        <v>0</v>
      </c>
      <c r="DB215" s="594"/>
      <c r="DC215" s="594"/>
      <c r="DD215" s="594"/>
      <c r="DE215" s="594"/>
      <c r="DF215" s="594"/>
      <c r="DG215" s="594"/>
      <c r="DH215" s="594"/>
      <c r="DI215" s="594"/>
      <c r="DJ215" s="594"/>
      <c r="DK215" s="595"/>
      <c r="DL215" s="593"/>
      <c r="DM215" s="594"/>
      <c r="DN215" s="594"/>
      <c r="DO215" s="594"/>
      <c r="DP215" s="594"/>
      <c r="DQ215" s="594"/>
      <c r="DR215" s="594"/>
      <c r="DS215" s="594"/>
      <c r="DT215" s="594"/>
      <c r="DU215" s="595"/>
      <c r="DV215" s="593"/>
      <c r="DW215" s="594"/>
      <c r="DX215" s="594"/>
      <c r="DY215" s="594"/>
      <c r="DZ215" s="594"/>
      <c r="EA215" s="594"/>
      <c r="EB215" s="594"/>
      <c r="EC215" s="594"/>
      <c r="ED215" s="594"/>
      <c r="EE215" s="595"/>
      <c r="EF215" s="593"/>
      <c r="EG215" s="594"/>
      <c r="EH215" s="594"/>
      <c r="EI215" s="594"/>
      <c r="EJ215" s="594"/>
      <c r="EK215" s="594"/>
      <c r="EL215" s="594"/>
      <c r="EM215" s="594"/>
      <c r="EN215" s="594"/>
      <c r="EO215" s="594"/>
      <c r="EP215" s="594"/>
      <c r="EQ215" s="595"/>
      <c r="ER215" s="593"/>
      <c r="ES215" s="594"/>
      <c r="ET215" s="594"/>
      <c r="EU215" s="594"/>
      <c r="EV215" s="594"/>
      <c r="EW215" s="594"/>
      <c r="EX215" s="594"/>
      <c r="EY215" s="594"/>
      <c r="EZ215" s="594"/>
      <c r="FA215" s="595"/>
      <c r="FB215" s="593"/>
      <c r="FC215" s="594"/>
      <c r="FD215" s="594"/>
      <c r="FE215" s="594"/>
      <c r="FF215" s="594"/>
      <c r="FG215" s="594"/>
      <c r="FH215" s="594"/>
      <c r="FI215" s="594"/>
      <c r="FJ215" s="594"/>
      <c r="FK215" s="597"/>
    </row>
    <row r="216" spans="1:167" s="45" customFormat="1" ht="21" customHeight="1" thickTop="1" thickBot="1">
      <c r="A216" s="600" t="s">
        <v>128</v>
      </c>
      <c r="B216" s="601"/>
      <c r="C216" s="601"/>
      <c r="D216" s="601"/>
      <c r="E216" s="601"/>
      <c r="F216" s="601"/>
      <c r="G216" s="601"/>
      <c r="H216" s="601"/>
      <c r="I216" s="601"/>
      <c r="J216" s="601"/>
      <c r="K216" s="601"/>
      <c r="L216" s="46"/>
      <c r="M216" s="602">
        <v>130291000</v>
      </c>
      <c r="N216" s="603"/>
      <c r="O216" s="603"/>
      <c r="P216" s="603"/>
      <c r="Q216" s="603"/>
      <c r="R216" s="603"/>
      <c r="S216" s="603"/>
      <c r="T216" s="603"/>
      <c r="U216" s="603"/>
      <c r="V216" s="603"/>
      <c r="W216" s="604"/>
      <c r="X216" s="588">
        <f>SUM(X214:AH215)</f>
        <v>0</v>
      </c>
      <c r="Y216" s="588"/>
      <c r="Z216" s="588"/>
      <c r="AA216" s="588"/>
      <c r="AB216" s="588"/>
      <c r="AC216" s="588"/>
      <c r="AD216" s="588"/>
      <c r="AE216" s="588"/>
      <c r="AF216" s="588"/>
      <c r="AG216" s="588"/>
      <c r="AH216" s="589"/>
      <c r="AI216" s="585"/>
      <c r="AJ216" s="586"/>
      <c r="AK216" s="586"/>
      <c r="AL216" s="586"/>
      <c r="AM216" s="586"/>
      <c r="AN216" s="586"/>
      <c r="AO216" s="586"/>
      <c r="AP216" s="586"/>
      <c r="AQ216" s="586"/>
      <c r="AR216" s="587"/>
      <c r="AS216" s="585"/>
      <c r="AT216" s="586"/>
      <c r="AU216" s="586"/>
      <c r="AV216" s="586"/>
      <c r="AW216" s="586"/>
      <c r="AX216" s="586"/>
      <c r="AY216" s="586"/>
      <c r="AZ216" s="586"/>
      <c r="BA216" s="586"/>
      <c r="BB216" s="587"/>
      <c r="BC216" s="598">
        <f>SUM(BC214:BO215)</f>
        <v>1046373.3200000001</v>
      </c>
      <c r="BD216" s="588"/>
      <c r="BE216" s="588"/>
      <c r="BF216" s="588"/>
      <c r="BG216" s="588"/>
      <c r="BH216" s="588"/>
      <c r="BI216" s="588"/>
      <c r="BJ216" s="588"/>
      <c r="BK216" s="588"/>
      <c r="BL216" s="588"/>
      <c r="BM216" s="588"/>
      <c r="BN216" s="588"/>
      <c r="BO216" s="589"/>
      <c r="BP216" s="598">
        <f>SUM(BP214:CB215)</f>
        <v>954076.47</v>
      </c>
      <c r="BQ216" s="588"/>
      <c r="BR216" s="588"/>
      <c r="BS216" s="588"/>
      <c r="BT216" s="588"/>
      <c r="BU216" s="588"/>
      <c r="BV216" s="588"/>
      <c r="BW216" s="588"/>
      <c r="BX216" s="588"/>
      <c r="BY216" s="588"/>
      <c r="BZ216" s="588"/>
      <c r="CA216" s="588"/>
      <c r="CB216" s="589"/>
      <c r="CC216" s="598">
        <f>SUM(CC214:CN215)</f>
        <v>1046373.3200000001</v>
      </c>
      <c r="CD216" s="588"/>
      <c r="CE216" s="588"/>
      <c r="CF216" s="588"/>
      <c r="CG216" s="588"/>
      <c r="CH216" s="588"/>
      <c r="CI216" s="588"/>
      <c r="CJ216" s="588"/>
      <c r="CK216" s="588"/>
      <c r="CL216" s="588"/>
      <c r="CM216" s="588"/>
      <c r="CN216" s="589"/>
      <c r="CO216" s="598">
        <f>SUM(CO214:CZ215)</f>
        <v>0</v>
      </c>
      <c r="CP216" s="588"/>
      <c r="CQ216" s="588"/>
      <c r="CR216" s="588"/>
      <c r="CS216" s="588"/>
      <c r="CT216" s="588"/>
      <c r="CU216" s="588"/>
      <c r="CV216" s="588"/>
      <c r="CW216" s="588"/>
      <c r="CX216" s="588"/>
      <c r="CY216" s="588"/>
      <c r="CZ216" s="589"/>
      <c r="DA216" s="588">
        <f>SUM(DA214:DK215)</f>
        <v>0</v>
      </c>
      <c r="DB216" s="588"/>
      <c r="DC216" s="588"/>
      <c r="DD216" s="588"/>
      <c r="DE216" s="588"/>
      <c r="DF216" s="588"/>
      <c r="DG216" s="588"/>
      <c r="DH216" s="588"/>
      <c r="DI216" s="588"/>
      <c r="DJ216" s="588"/>
      <c r="DK216" s="589"/>
      <c r="DL216" s="585"/>
      <c r="DM216" s="586"/>
      <c r="DN216" s="586"/>
      <c r="DO216" s="586"/>
      <c r="DP216" s="586"/>
      <c r="DQ216" s="586"/>
      <c r="DR216" s="586"/>
      <c r="DS216" s="586"/>
      <c r="DT216" s="586"/>
      <c r="DU216" s="587"/>
      <c r="DV216" s="585"/>
      <c r="DW216" s="586"/>
      <c r="DX216" s="586"/>
      <c r="DY216" s="586"/>
      <c r="DZ216" s="586"/>
      <c r="EA216" s="586"/>
      <c r="EB216" s="586"/>
      <c r="EC216" s="586"/>
      <c r="ED216" s="586"/>
      <c r="EE216" s="587"/>
      <c r="EF216" s="588"/>
      <c r="EG216" s="588"/>
      <c r="EH216" s="588"/>
      <c r="EI216" s="588"/>
      <c r="EJ216" s="588"/>
      <c r="EK216" s="588"/>
      <c r="EL216" s="588"/>
      <c r="EM216" s="588"/>
      <c r="EN216" s="588"/>
      <c r="EO216" s="588"/>
      <c r="EP216" s="588"/>
      <c r="EQ216" s="589"/>
      <c r="ER216" s="585"/>
      <c r="ES216" s="586"/>
      <c r="ET216" s="586"/>
      <c r="EU216" s="586"/>
      <c r="EV216" s="586"/>
      <c r="EW216" s="586"/>
      <c r="EX216" s="586"/>
      <c r="EY216" s="586"/>
      <c r="EZ216" s="586"/>
      <c r="FA216" s="587"/>
      <c r="FB216" s="585"/>
      <c r="FC216" s="586"/>
      <c r="FD216" s="586"/>
      <c r="FE216" s="586"/>
      <c r="FF216" s="586"/>
      <c r="FG216" s="586"/>
      <c r="FH216" s="586"/>
      <c r="FI216" s="586"/>
      <c r="FJ216" s="586"/>
      <c r="FK216" s="599"/>
    </row>
    <row r="217" spans="1:167" s="45" customFormat="1" ht="36" customHeight="1" thickTop="1" thickBot="1">
      <c r="A217" s="600" t="s">
        <v>713</v>
      </c>
      <c r="B217" s="601"/>
      <c r="C217" s="601"/>
      <c r="D217" s="601"/>
      <c r="E217" s="601"/>
      <c r="F217" s="601"/>
      <c r="G217" s="601"/>
      <c r="H217" s="601"/>
      <c r="I217" s="601"/>
      <c r="J217" s="601"/>
      <c r="K217" s="601"/>
      <c r="L217" s="46"/>
      <c r="M217" s="602">
        <v>130200000</v>
      </c>
      <c r="N217" s="603"/>
      <c r="O217" s="603"/>
      <c r="P217" s="603"/>
      <c r="Q217" s="603"/>
      <c r="R217" s="603"/>
      <c r="S217" s="603"/>
      <c r="T217" s="603"/>
      <c r="U217" s="603"/>
      <c r="V217" s="603"/>
      <c r="W217" s="604"/>
      <c r="X217" s="588">
        <f>X144+X147+X150+X152+X154+X157+X160+X162+X165+X171+X173+X181+X208+X213+X216</f>
        <v>1797208.89</v>
      </c>
      <c r="Y217" s="588"/>
      <c r="Z217" s="588"/>
      <c r="AA217" s="588"/>
      <c r="AB217" s="588"/>
      <c r="AC217" s="588"/>
      <c r="AD217" s="588"/>
      <c r="AE217" s="588"/>
      <c r="AF217" s="588"/>
      <c r="AG217" s="588"/>
      <c r="AH217" s="589"/>
      <c r="AI217" s="585"/>
      <c r="AJ217" s="586"/>
      <c r="AK217" s="586"/>
      <c r="AL217" s="586"/>
      <c r="AM217" s="586"/>
      <c r="AN217" s="586"/>
      <c r="AO217" s="586"/>
      <c r="AP217" s="586"/>
      <c r="AQ217" s="586"/>
      <c r="AR217" s="587"/>
      <c r="AS217" s="585"/>
      <c r="AT217" s="586"/>
      <c r="AU217" s="586"/>
      <c r="AV217" s="586"/>
      <c r="AW217" s="586"/>
      <c r="AX217" s="586"/>
      <c r="AY217" s="586"/>
      <c r="AZ217" s="586"/>
      <c r="BA217" s="586"/>
      <c r="BB217" s="587"/>
      <c r="BC217" s="598">
        <f>BC144+BC147+BC150+BC152+BC154+BC157+BC160+BC162+BC165+BC171+BC173+BC181+BC208+BC213+BC216</f>
        <v>94909466580.510025</v>
      </c>
      <c r="BD217" s="588"/>
      <c r="BE217" s="588"/>
      <c r="BF217" s="588"/>
      <c r="BG217" s="588"/>
      <c r="BH217" s="588"/>
      <c r="BI217" s="588"/>
      <c r="BJ217" s="588"/>
      <c r="BK217" s="588"/>
      <c r="BL217" s="588"/>
      <c r="BM217" s="588"/>
      <c r="BN217" s="588"/>
      <c r="BO217" s="589"/>
      <c r="BP217" s="598">
        <f>BP144+BP147+BP150+BP152+BP154+BP157+BP160+BP162+BP165+BP171+BP173+BP181+BP208+BP213+BP216</f>
        <v>94870125794.580002</v>
      </c>
      <c r="BQ217" s="588"/>
      <c r="BR217" s="588"/>
      <c r="BS217" s="588"/>
      <c r="BT217" s="588"/>
      <c r="BU217" s="588"/>
      <c r="BV217" s="588"/>
      <c r="BW217" s="588"/>
      <c r="BX217" s="588"/>
      <c r="BY217" s="588"/>
      <c r="BZ217" s="588"/>
      <c r="CA217" s="588"/>
      <c r="CB217" s="589"/>
      <c r="CC217" s="598">
        <f>CC144+CC147+CC150+CC152+CC154+CC157+CC160+CC162+CC165+CC171+CC173+CC181+CC208+CC213+CC216</f>
        <v>94900081348.02002</v>
      </c>
      <c r="CD217" s="588"/>
      <c r="CE217" s="588"/>
      <c r="CF217" s="588"/>
      <c r="CG217" s="588"/>
      <c r="CH217" s="588"/>
      <c r="CI217" s="588"/>
      <c r="CJ217" s="588"/>
      <c r="CK217" s="588"/>
      <c r="CL217" s="588"/>
      <c r="CM217" s="588"/>
      <c r="CN217" s="589"/>
      <c r="CO217" s="598">
        <f>CO144+CO147+CO150+CO152+CO154+CO157+CO160+CO162+CO165+CO171+CO173+CO181+CO208+CO213+CO216</f>
        <v>78007200880.990021</v>
      </c>
      <c r="CP217" s="588"/>
      <c r="CQ217" s="588"/>
      <c r="CR217" s="588"/>
      <c r="CS217" s="588"/>
      <c r="CT217" s="588"/>
      <c r="CU217" s="588"/>
      <c r="CV217" s="588"/>
      <c r="CW217" s="588"/>
      <c r="CX217" s="588"/>
      <c r="CY217" s="588"/>
      <c r="CZ217" s="589"/>
      <c r="DA217" s="588">
        <f>DA144+DA147+DA150+DA152+DA154+DA157+DA160+DA162+DA165+DA171+DA173+DA181+DA208+DA213+DA216</f>
        <v>11182441.379998121</v>
      </c>
      <c r="DB217" s="588"/>
      <c r="DC217" s="588"/>
      <c r="DD217" s="588"/>
      <c r="DE217" s="588"/>
      <c r="DF217" s="588"/>
      <c r="DG217" s="588"/>
      <c r="DH217" s="588"/>
      <c r="DI217" s="588"/>
      <c r="DJ217" s="588"/>
      <c r="DK217" s="589"/>
      <c r="DL217" s="585"/>
      <c r="DM217" s="586"/>
      <c r="DN217" s="586"/>
      <c r="DO217" s="586"/>
      <c r="DP217" s="586"/>
      <c r="DQ217" s="586"/>
      <c r="DR217" s="586"/>
      <c r="DS217" s="586"/>
      <c r="DT217" s="586"/>
      <c r="DU217" s="587"/>
      <c r="DV217" s="585"/>
      <c r="DW217" s="586"/>
      <c r="DX217" s="586"/>
      <c r="DY217" s="586"/>
      <c r="DZ217" s="586"/>
      <c r="EA217" s="586"/>
      <c r="EB217" s="586"/>
      <c r="EC217" s="586"/>
      <c r="ED217" s="586"/>
      <c r="EE217" s="587"/>
      <c r="EF217" s="588">
        <f>X217</f>
        <v>1797208.89</v>
      </c>
      <c r="EG217" s="588"/>
      <c r="EH217" s="588"/>
      <c r="EI217" s="588"/>
      <c r="EJ217" s="588"/>
      <c r="EK217" s="588"/>
      <c r="EL217" s="588"/>
      <c r="EM217" s="588"/>
      <c r="EN217" s="588"/>
      <c r="EO217" s="588"/>
      <c r="EP217" s="588"/>
      <c r="EQ217" s="589"/>
      <c r="ER217" s="585"/>
      <c r="ES217" s="586"/>
      <c r="ET217" s="586"/>
      <c r="EU217" s="586"/>
      <c r="EV217" s="586"/>
      <c r="EW217" s="586"/>
      <c r="EX217" s="586"/>
      <c r="EY217" s="586"/>
      <c r="EZ217" s="586"/>
      <c r="FA217" s="587"/>
      <c r="FB217" s="585"/>
      <c r="FC217" s="586"/>
      <c r="FD217" s="586"/>
      <c r="FE217" s="586"/>
      <c r="FF217" s="586"/>
      <c r="FG217" s="586"/>
      <c r="FH217" s="586"/>
      <c r="FI217" s="586"/>
      <c r="FJ217" s="586"/>
      <c r="FK217" s="599"/>
    </row>
    <row r="218" spans="1:167" s="45" customFormat="1" ht="14.25" customHeight="1" thickTop="1">
      <c r="A218" s="590" t="s">
        <v>689</v>
      </c>
      <c r="B218" s="591"/>
      <c r="C218" s="591"/>
      <c r="D218" s="591"/>
      <c r="E218" s="591"/>
      <c r="F218" s="591"/>
      <c r="G218" s="591"/>
      <c r="H218" s="591"/>
      <c r="I218" s="591"/>
      <c r="J218" s="591"/>
      <c r="K218" s="591"/>
      <c r="L218" s="591"/>
      <c r="M218" s="591"/>
      <c r="N218" s="591"/>
      <c r="O218" s="591"/>
      <c r="P218" s="591"/>
      <c r="Q218" s="591"/>
      <c r="R218" s="591"/>
      <c r="S218" s="591"/>
      <c r="T218" s="591"/>
      <c r="U218" s="591"/>
      <c r="V218" s="591"/>
      <c r="W218" s="592"/>
      <c r="X218" s="593">
        <v>0</v>
      </c>
      <c r="Y218" s="594"/>
      <c r="Z218" s="594"/>
      <c r="AA218" s="594"/>
      <c r="AB218" s="594"/>
      <c r="AC218" s="594"/>
      <c r="AD218" s="594"/>
      <c r="AE218" s="594"/>
      <c r="AF218" s="594"/>
      <c r="AG218" s="594"/>
      <c r="AH218" s="595"/>
      <c r="AI218" s="593"/>
      <c r="AJ218" s="594"/>
      <c r="AK218" s="594"/>
      <c r="AL218" s="594"/>
      <c r="AM218" s="594"/>
      <c r="AN218" s="594"/>
      <c r="AO218" s="594"/>
      <c r="AP218" s="594"/>
      <c r="AQ218" s="594"/>
      <c r="AR218" s="595"/>
      <c r="AS218" s="593"/>
      <c r="AT218" s="594"/>
      <c r="AU218" s="594"/>
      <c r="AV218" s="594"/>
      <c r="AW218" s="594"/>
      <c r="AX218" s="594"/>
      <c r="AY218" s="594"/>
      <c r="AZ218" s="594"/>
      <c r="BA218" s="594"/>
      <c r="BB218" s="595"/>
      <c r="BC218" s="593">
        <v>888551</v>
      </c>
      <c r="BD218" s="594"/>
      <c r="BE218" s="594"/>
      <c r="BF218" s="594"/>
      <c r="BG218" s="594"/>
      <c r="BH218" s="594"/>
      <c r="BI218" s="594"/>
      <c r="BJ218" s="594"/>
      <c r="BK218" s="594"/>
      <c r="BL218" s="594"/>
      <c r="BM218" s="594"/>
      <c r="BN218" s="594"/>
      <c r="BO218" s="595"/>
      <c r="BP218" s="593">
        <v>0</v>
      </c>
      <c r="BQ218" s="594"/>
      <c r="BR218" s="594"/>
      <c r="BS218" s="594"/>
      <c r="BT218" s="594"/>
      <c r="BU218" s="594"/>
      <c r="BV218" s="594"/>
      <c r="BW218" s="594"/>
      <c r="BX218" s="594"/>
      <c r="BY218" s="594"/>
      <c r="BZ218" s="594"/>
      <c r="CA218" s="594"/>
      <c r="CB218" s="595"/>
      <c r="CC218" s="593">
        <v>888551</v>
      </c>
      <c r="CD218" s="594"/>
      <c r="CE218" s="594"/>
      <c r="CF218" s="594"/>
      <c r="CG218" s="594"/>
      <c r="CH218" s="594"/>
      <c r="CI218" s="594"/>
      <c r="CJ218" s="594"/>
      <c r="CK218" s="594"/>
      <c r="CL218" s="594"/>
      <c r="CM218" s="594"/>
      <c r="CN218" s="595"/>
      <c r="CO218" s="593">
        <v>0</v>
      </c>
      <c r="CP218" s="594"/>
      <c r="CQ218" s="594"/>
      <c r="CR218" s="594"/>
      <c r="CS218" s="594"/>
      <c r="CT218" s="594"/>
      <c r="CU218" s="594"/>
      <c r="CV218" s="594"/>
      <c r="CW218" s="594"/>
      <c r="CX218" s="594"/>
      <c r="CY218" s="594"/>
      <c r="CZ218" s="595"/>
      <c r="DA218" s="593">
        <f t="shared" ref="DA218:DA225" si="14">X218+BC218-CC218</f>
        <v>0</v>
      </c>
      <c r="DB218" s="594"/>
      <c r="DC218" s="594"/>
      <c r="DD218" s="594"/>
      <c r="DE218" s="594"/>
      <c r="DF218" s="594"/>
      <c r="DG218" s="594"/>
      <c r="DH218" s="594"/>
      <c r="DI218" s="594"/>
      <c r="DJ218" s="594"/>
      <c r="DK218" s="595"/>
      <c r="DL218" s="593"/>
      <c r="DM218" s="594"/>
      <c r="DN218" s="594"/>
      <c r="DO218" s="594"/>
      <c r="DP218" s="594"/>
      <c r="DQ218" s="594"/>
      <c r="DR218" s="594"/>
      <c r="DS218" s="594"/>
      <c r="DT218" s="594"/>
      <c r="DU218" s="595"/>
      <c r="DV218" s="593"/>
      <c r="DW218" s="594"/>
      <c r="DX218" s="594"/>
      <c r="DY218" s="594"/>
      <c r="DZ218" s="594"/>
      <c r="EA218" s="594"/>
      <c r="EB218" s="594"/>
      <c r="EC218" s="594"/>
      <c r="ED218" s="594"/>
      <c r="EE218" s="595"/>
      <c r="EF218" s="593"/>
      <c r="EG218" s="594"/>
      <c r="EH218" s="594"/>
      <c r="EI218" s="594"/>
      <c r="EJ218" s="594"/>
      <c r="EK218" s="594"/>
      <c r="EL218" s="594"/>
      <c r="EM218" s="594"/>
      <c r="EN218" s="594"/>
      <c r="EO218" s="594"/>
      <c r="EP218" s="594"/>
      <c r="EQ218" s="595"/>
      <c r="ER218" s="593"/>
      <c r="ES218" s="594"/>
      <c r="ET218" s="594"/>
      <c r="EU218" s="594"/>
      <c r="EV218" s="594"/>
      <c r="EW218" s="594"/>
      <c r="EX218" s="594"/>
      <c r="EY218" s="594"/>
      <c r="EZ218" s="594"/>
      <c r="FA218" s="595"/>
      <c r="FB218" s="593"/>
      <c r="FC218" s="594"/>
      <c r="FD218" s="594"/>
      <c r="FE218" s="594"/>
      <c r="FF218" s="594"/>
      <c r="FG218" s="594"/>
      <c r="FH218" s="594"/>
      <c r="FI218" s="594"/>
      <c r="FJ218" s="594"/>
      <c r="FK218" s="597"/>
    </row>
    <row r="219" spans="1:167" s="45" customFormat="1" ht="14.25" customHeight="1">
      <c r="A219" s="590" t="s">
        <v>690</v>
      </c>
      <c r="B219" s="591"/>
      <c r="C219" s="591"/>
      <c r="D219" s="591"/>
      <c r="E219" s="591"/>
      <c r="F219" s="591"/>
      <c r="G219" s="591"/>
      <c r="H219" s="591"/>
      <c r="I219" s="591"/>
      <c r="J219" s="591"/>
      <c r="K219" s="591"/>
      <c r="L219" s="591"/>
      <c r="M219" s="591"/>
      <c r="N219" s="591"/>
      <c r="O219" s="591"/>
      <c r="P219" s="591"/>
      <c r="Q219" s="591"/>
      <c r="R219" s="591"/>
      <c r="S219" s="591"/>
      <c r="T219" s="591"/>
      <c r="U219" s="591"/>
      <c r="V219" s="591"/>
      <c r="W219" s="592"/>
      <c r="X219" s="593">
        <v>0</v>
      </c>
      <c r="Y219" s="594"/>
      <c r="Z219" s="594"/>
      <c r="AA219" s="594"/>
      <c r="AB219" s="594"/>
      <c r="AC219" s="594"/>
      <c r="AD219" s="594"/>
      <c r="AE219" s="594"/>
      <c r="AF219" s="594"/>
      <c r="AG219" s="594"/>
      <c r="AH219" s="595"/>
      <c r="AI219" s="593"/>
      <c r="AJ219" s="594"/>
      <c r="AK219" s="594"/>
      <c r="AL219" s="594"/>
      <c r="AM219" s="594"/>
      <c r="AN219" s="594"/>
      <c r="AO219" s="594"/>
      <c r="AP219" s="594"/>
      <c r="AQ219" s="594"/>
      <c r="AR219" s="595"/>
      <c r="AS219" s="593"/>
      <c r="AT219" s="594"/>
      <c r="AU219" s="594"/>
      <c r="AV219" s="594"/>
      <c r="AW219" s="594"/>
      <c r="AX219" s="594"/>
      <c r="AY219" s="594"/>
      <c r="AZ219" s="594"/>
      <c r="BA219" s="594"/>
      <c r="BB219" s="595"/>
      <c r="BC219" s="593">
        <v>126195</v>
      </c>
      <c r="BD219" s="594"/>
      <c r="BE219" s="594"/>
      <c r="BF219" s="594"/>
      <c r="BG219" s="594"/>
      <c r="BH219" s="594"/>
      <c r="BI219" s="594"/>
      <c r="BJ219" s="594"/>
      <c r="BK219" s="594"/>
      <c r="BL219" s="594"/>
      <c r="BM219" s="594"/>
      <c r="BN219" s="594"/>
      <c r="BO219" s="595"/>
      <c r="BP219" s="593">
        <v>0</v>
      </c>
      <c r="BQ219" s="594"/>
      <c r="BR219" s="594"/>
      <c r="BS219" s="594"/>
      <c r="BT219" s="594"/>
      <c r="BU219" s="594"/>
      <c r="BV219" s="594"/>
      <c r="BW219" s="594"/>
      <c r="BX219" s="594"/>
      <c r="BY219" s="594"/>
      <c r="BZ219" s="594"/>
      <c r="CA219" s="594"/>
      <c r="CB219" s="595"/>
      <c r="CC219" s="593">
        <v>126195</v>
      </c>
      <c r="CD219" s="594"/>
      <c r="CE219" s="594"/>
      <c r="CF219" s="594"/>
      <c r="CG219" s="594"/>
      <c r="CH219" s="594"/>
      <c r="CI219" s="594"/>
      <c r="CJ219" s="594"/>
      <c r="CK219" s="594"/>
      <c r="CL219" s="594"/>
      <c r="CM219" s="594"/>
      <c r="CN219" s="595"/>
      <c r="CO219" s="593">
        <v>0</v>
      </c>
      <c r="CP219" s="594"/>
      <c r="CQ219" s="594"/>
      <c r="CR219" s="594"/>
      <c r="CS219" s="594"/>
      <c r="CT219" s="594"/>
      <c r="CU219" s="594"/>
      <c r="CV219" s="594"/>
      <c r="CW219" s="594"/>
      <c r="CX219" s="594"/>
      <c r="CY219" s="594"/>
      <c r="CZ219" s="595"/>
      <c r="DA219" s="593">
        <f t="shared" si="14"/>
        <v>0</v>
      </c>
      <c r="DB219" s="594"/>
      <c r="DC219" s="594"/>
      <c r="DD219" s="594"/>
      <c r="DE219" s="594"/>
      <c r="DF219" s="594"/>
      <c r="DG219" s="594"/>
      <c r="DH219" s="594"/>
      <c r="DI219" s="594"/>
      <c r="DJ219" s="594"/>
      <c r="DK219" s="595"/>
      <c r="DL219" s="593"/>
      <c r="DM219" s="594"/>
      <c r="DN219" s="594"/>
      <c r="DO219" s="594"/>
      <c r="DP219" s="594"/>
      <c r="DQ219" s="594"/>
      <c r="DR219" s="594"/>
      <c r="DS219" s="594"/>
      <c r="DT219" s="594"/>
      <c r="DU219" s="595"/>
      <c r="DV219" s="593"/>
      <c r="DW219" s="594"/>
      <c r="DX219" s="594"/>
      <c r="DY219" s="594"/>
      <c r="DZ219" s="594"/>
      <c r="EA219" s="594"/>
      <c r="EB219" s="594"/>
      <c r="EC219" s="594"/>
      <c r="ED219" s="594"/>
      <c r="EE219" s="595"/>
      <c r="EF219" s="593"/>
      <c r="EG219" s="594"/>
      <c r="EH219" s="594"/>
      <c r="EI219" s="594"/>
      <c r="EJ219" s="594"/>
      <c r="EK219" s="594"/>
      <c r="EL219" s="594"/>
      <c r="EM219" s="594"/>
      <c r="EN219" s="594"/>
      <c r="EO219" s="594"/>
      <c r="EP219" s="594"/>
      <c r="EQ219" s="595"/>
      <c r="ER219" s="593"/>
      <c r="ES219" s="594"/>
      <c r="ET219" s="594"/>
      <c r="EU219" s="594"/>
      <c r="EV219" s="594"/>
      <c r="EW219" s="594"/>
      <c r="EX219" s="594"/>
      <c r="EY219" s="594"/>
      <c r="EZ219" s="594"/>
      <c r="FA219" s="595"/>
      <c r="FB219" s="593"/>
      <c r="FC219" s="594"/>
      <c r="FD219" s="594"/>
      <c r="FE219" s="594"/>
      <c r="FF219" s="594"/>
      <c r="FG219" s="594"/>
      <c r="FH219" s="594"/>
      <c r="FI219" s="594"/>
      <c r="FJ219" s="594"/>
      <c r="FK219" s="597"/>
    </row>
    <row r="220" spans="1:167" s="45" customFormat="1" ht="14.25" customHeight="1">
      <c r="A220" s="590" t="s">
        <v>691</v>
      </c>
      <c r="B220" s="591"/>
      <c r="C220" s="591"/>
      <c r="D220" s="591"/>
      <c r="E220" s="591"/>
      <c r="F220" s="591"/>
      <c r="G220" s="591"/>
      <c r="H220" s="591"/>
      <c r="I220" s="591"/>
      <c r="J220" s="591"/>
      <c r="K220" s="591"/>
      <c r="L220" s="591"/>
      <c r="M220" s="591"/>
      <c r="N220" s="591"/>
      <c r="O220" s="591"/>
      <c r="P220" s="591"/>
      <c r="Q220" s="591"/>
      <c r="R220" s="591"/>
      <c r="S220" s="591"/>
      <c r="T220" s="591"/>
      <c r="U220" s="591"/>
      <c r="V220" s="591"/>
      <c r="W220" s="592"/>
      <c r="X220" s="593">
        <v>0</v>
      </c>
      <c r="Y220" s="594"/>
      <c r="Z220" s="594"/>
      <c r="AA220" s="594"/>
      <c r="AB220" s="594"/>
      <c r="AC220" s="594"/>
      <c r="AD220" s="594"/>
      <c r="AE220" s="594"/>
      <c r="AF220" s="594"/>
      <c r="AG220" s="594"/>
      <c r="AH220" s="595"/>
      <c r="AI220" s="593"/>
      <c r="AJ220" s="594"/>
      <c r="AK220" s="594"/>
      <c r="AL220" s="594"/>
      <c r="AM220" s="594"/>
      <c r="AN220" s="594"/>
      <c r="AO220" s="594"/>
      <c r="AP220" s="594"/>
      <c r="AQ220" s="594"/>
      <c r="AR220" s="595"/>
      <c r="AS220" s="593"/>
      <c r="AT220" s="594"/>
      <c r="AU220" s="594"/>
      <c r="AV220" s="594"/>
      <c r="AW220" s="594"/>
      <c r="AX220" s="594"/>
      <c r="AY220" s="594"/>
      <c r="AZ220" s="594"/>
      <c r="BA220" s="594"/>
      <c r="BB220" s="595"/>
      <c r="BC220" s="593">
        <v>11183</v>
      </c>
      <c r="BD220" s="594"/>
      <c r="BE220" s="594"/>
      <c r="BF220" s="594"/>
      <c r="BG220" s="594"/>
      <c r="BH220" s="594"/>
      <c r="BI220" s="594"/>
      <c r="BJ220" s="594"/>
      <c r="BK220" s="594"/>
      <c r="BL220" s="594"/>
      <c r="BM220" s="594"/>
      <c r="BN220" s="594"/>
      <c r="BO220" s="595"/>
      <c r="BP220" s="593">
        <v>0</v>
      </c>
      <c r="BQ220" s="594"/>
      <c r="BR220" s="594"/>
      <c r="BS220" s="594"/>
      <c r="BT220" s="594"/>
      <c r="BU220" s="594"/>
      <c r="BV220" s="594"/>
      <c r="BW220" s="594"/>
      <c r="BX220" s="594"/>
      <c r="BY220" s="594"/>
      <c r="BZ220" s="594"/>
      <c r="CA220" s="594"/>
      <c r="CB220" s="595"/>
      <c r="CC220" s="593">
        <v>11183</v>
      </c>
      <c r="CD220" s="594"/>
      <c r="CE220" s="594"/>
      <c r="CF220" s="594"/>
      <c r="CG220" s="594"/>
      <c r="CH220" s="594"/>
      <c r="CI220" s="594"/>
      <c r="CJ220" s="594"/>
      <c r="CK220" s="594"/>
      <c r="CL220" s="594"/>
      <c r="CM220" s="594"/>
      <c r="CN220" s="595"/>
      <c r="CO220" s="593">
        <v>0</v>
      </c>
      <c r="CP220" s="594"/>
      <c r="CQ220" s="594"/>
      <c r="CR220" s="594"/>
      <c r="CS220" s="594"/>
      <c r="CT220" s="594"/>
      <c r="CU220" s="594"/>
      <c r="CV220" s="594"/>
      <c r="CW220" s="594"/>
      <c r="CX220" s="594"/>
      <c r="CY220" s="594"/>
      <c r="CZ220" s="595"/>
      <c r="DA220" s="593">
        <f t="shared" si="14"/>
        <v>0</v>
      </c>
      <c r="DB220" s="594"/>
      <c r="DC220" s="594"/>
      <c r="DD220" s="594"/>
      <c r="DE220" s="594"/>
      <c r="DF220" s="594"/>
      <c r="DG220" s="594"/>
      <c r="DH220" s="594"/>
      <c r="DI220" s="594"/>
      <c r="DJ220" s="594"/>
      <c r="DK220" s="595"/>
      <c r="DL220" s="593"/>
      <c r="DM220" s="594"/>
      <c r="DN220" s="594"/>
      <c r="DO220" s="594"/>
      <c r="DP220" s="594"/>
      <c r="DQ220" s="594"/>
      <c r="DR220" s="594"/>
      <c r="DS220" s="594"/>
      <c r="DT220" s="594"/>
      <c r="DU220" s="595"/>
      <c r="DV220" s="593"/>
      <c r="DW220" s="594"/>
      <c r="DX220" s="594"/>
      <c r="DY220" s="594"/>
      <c r="DZ220" s="594"/>
      <c r="EA220" s="594"/>
      <c r="EB220" s="594"/>
      <c r="EC220" s="594"/>
      <c r="ED220" s="594"/>
      <c r="EE220" s="595"/>
      <c r="EF220" s="593"/>
      <c r="EG220" s="594"/>
      <c r="EH220" s="594"/>
      <c r="EI220" s="594"/>
      <c r="EJ220" s="594"/>
      <c r="EK220" s="594"/>
      <c r="EL220" s="594"/>
      <c r="EM220" s="594"/>
      <c r="EN220" s="594"/>
      <c r="EO220" s="594"/>
      <c r="EP220" s="594"/>
      <c r="EQ220" s="595"/>
      <c r="ER220" s="593"/>
      <c r="ES220" s="594"/>
      <c r="ET220" s="594"/>
      <c r="EU220" s="594"/>
      <c r="EV220" s="594"/>
      <c r="EW220" s="594"/>
      <c r="EX220" s="594"/>
      <c r="EY220" s="594"/>
      <c r="EZ220" s="594"/>
      <c r="FA220" s="595"/>
      <c r="FB220" s="593"/>
      <c r="FC220" s="594"/>
      <c r="FD220" s="594"/>
      <c r="FE220" s="594"/>
      <c r="FF220" s="594"/>
      <c r="FG220" s="594"/>
      <c r="FH220" s="594"/>
      <c r="FI220" s="594"/>
      <c r="FJ220" s="594"/>
      <c r="FK220" s="597"/>
    </row>
    <row r="221" spans="1:167" s="45" customFormat="1" ht="14.25" customHeight="1">
      <c r="A221" s="590" t="s">
        <v>721</v>
      </c>
      <c r="B221" s="591"/>
      <c r="C221" s="591"/>
      <c r="D221" s="591"/>
      <c r="E221" s="591"/>
      <c r="F221" s="591"/>
      <c r="G221" s="591"/>
      <c r="H221" s="591"/>
      <c r="I221" s="591"/>
      <c r="J221" s="591"/>
      <c r="K221" s="591"/>
      <c r="L221" s="591"/>
      <c r="M221" s="591"/>
      <c r="N221" s="591"/>
      <c r="O221" s="591"/>
      <c r="P221" s="591"/>
      <c r="Q221" s="591"/>
      <c r="R221" s="591"/>
      <c r="S221" s="591"/>
      <c r="T221" s="591"/>
      <c r="U221" s="591"/>
      <c r="V221" s="591"/>
      <c r="W221" s="592"/>
      <c r="X221" s="593">
        <v>0</v>
      </c>
      <c r="Y221" s="594"/>
      <c r="Z221" s="594"/>
      <c r="AA221" s="594"/>
      <c r="AB221" s="594"/>
      <c r="AC221" s="594"/>
      <c r="AD221" s="594"/>
      <c r="AE221" s="594"/>
      <c r="AF221" s="594"/>
      <c r="AG221" s="594"/>
      <c r="AH221" s="595"/>
      <c r="AI221" s="593"/>
      <c r="AJ221" s="594"/>
      <c r="AK221" s="594"/>
      <c r="AL221" s="594"/>
      <c r="AM221" s="594"/>
      <c r="AN221" s="594"/>
      <c r="AO221" s="594"/>
      <c r="AP221" s="594"/>
      <c r="AQ221" s="594"/>
      <c r="AR221" s="595"/>
      <c r="AS221" s="593"/>
      <c r="AT221" s="594"/>
      <c r="AU221" s="594"/>
      <c r="AV221" s="594"/>
      <c r="AW221" s="594"/>
      <c r="AX221" s="594"/>
      <c r="AY221" s="594"/>
      <c r="AZ221" s="594"/>
      <c r="BA221" s="594"/>
      <c r="BB221" s="595"/>
      <c r="BC221" s="593">
        <v>19623</v>
      </c>
      <c r="BD221" s="594"/>
      <c r="BE221" s="594"/>
      <c r="BF221" s="594"/>
      <c r="BG221" s="594"/>
      <c r="BH221" s="594"/>
      <c r="BI221" s="594"/>
      <c r="BJ221" s="594"/>
      <c r="BK221" s="594"/>
      <c r="BL221" s="594"/>
      <c r="BM221" s="594"/>
      <c r="BN221" s="594"/>
      <c r="BO221" s="595"/>
      <c r="BP221" s="593">
        <v>0</v>
      </c>
      <c r="BQ221" s="594"/>
      <c r="BR221" s="594"/>
      <c r="BS221" s="594"/>
      <c r="BT221" s="594"/>
      <c r="BU221" s="594"/>
      <c r="BV221" s="594"/>
      <c r="BW221" s="594"/>
      <c r="BX221" s="594"/>
      <c r="BY221" s="594"/>
      <c r="BZ221" s="594"/>
      <c r="CA221" s="594"/>
      <c r="CB221" s="595"/>
      <c r="CC221" s="593">
        <v>19623</v>
      </c>
      <c r="CD221" s="594"/>
      <c r="CE221" s="594"/>
      <c r="CF221" s="594"/>
      <c r="CG221" s="594"/>
      <c r="CH221" s="594"/>
      <c r="CI221" s="594"/>
      <c r="CJ221" s="594"/>
      <c r="CK221" s="594"/>
      <c r="CL221" s="594"/>
      <c r="CM221" s="594"/>
      <c r="CN221" s="595"/>
      <c r="CO221" s="593">
        <v>0</v>
      </c>
      <c r="CP221" s="594"/>
      <c r="CQ221" s="594"/>
      <c r="CR221" s="594"/>
      <c r="CS221" s="594"/>
      <c r="CT221" s="594"/>
      <c r="CU221" s="594"/>
      <c r="CV221" s="594"/>
      <c r="CW221" s="594"/>
      <c r="CX221" s="594"/>
      <c r="CY221" s="594"/>
      <c r="CZ221" s="595"/>
      <c r="DA221" s="593">
        <f>X221+BC221-CC221</f>
        <v>0</v>
      </c>
      <c r="DB221" s="594"/>
      <c r="DC221" s="594"/>
      <c r="DD221" s="594"/>
      <c r="DE221" s="594"/>
      <c r="DF221" s="594"/>
      <c r="DG221" s="594"/>
      <c r="DH221" s="594"/>
      <c r="DI221" s="594"/>
      <c r="DJ221" s="594"/>
      <c r="DK221" s="595"/>
      <c r="DL221" s="593"/>
      <c r="DM221" s="594"/>
      <c r="DN221" s="594"/>
      <c r="DO221" s="594"/>
      <c r="DP221" s="594"/>
      <c r="DQ221" s="594"/>
      <c r="DR221" s="594"/>
      <c r="DS221" s="594"/>
      <c r="DT221" s="594"/>
      <c r="DU221" s="595"/>
      <c r="DV221" s="593"/>
      <c r="DW221" s="594"/>
      <c r="DX221" s="594"/>
      <c r="DY221" s="594"/>
      <c r="DZ221" s="594"/>
      <c r="EA221" s="594"/>
      <c r="EB221" s="594"/>
      <c r="EC221" s="594"/>
      <c r="ED221" s="594"/>
      <c r="EE221" s="595"/>
      <c r="EF221" s="593"/>
      <c r="EG221" s="594"/>
      <c r="EH221" s="594"/>
      <c r="EI221" s="594"/>
      <c r="EJ221" s="594"/>
      <c r="EK221" s="594"/>
      <c r="EL221" s="594"/>
      <c r="EM221" s="594"/>
      <c r="EN221" s="594"/>
      <c r="EO221" s="594"/>
      <c r="EP221" s="594"/>
      <c r="EQ221" s="595"/>
      <c r="ER221" s="593"/>
      <c r="ES221" s="594"/>
      <c r="ET221" s="594"/>
      <c r="EU221" s="594"/>
      <c r="EV221" s="594"/>
      <c r="EW221" s="594"/>
      <c r="EX221" s="594"/>
      <c r="EY221" s="594"/>
      <c r="EZ221" s="594"/>
      <c r="FA221" s="595"/>
      <c r="FB221" s="593"/>
      <c r="FC221" s="594"/>
      <c r="FD221" s="594"/>
      <c r="FE221" s="594"/>
      <c r="FF221" s="594"/>
      <c r="FG221" s="594"/>
      <c r="FH221" s="594"/>
      <c r="FI221" s="594"/>
      <c r="FJ221" s="594"/>
      <c r="FK221" s="597"/>
    </row>
    <row r="222" spans="1:167" s="45" customFormat="1" ht="14.25" customHeight="1">
      <c r="A222" s="590" t="s">
        <v>692</v>
      </c>
      <c r="B222" s="591"/>
      <c r="C222" s="591"/>
      <c r="D222" s="591"/>
      <c r="E222" s="591"/>
      <c r="F222" s="591"/>
      <c r="G222" s="591"/>
      <c r="H222" s="591"/>
      <c r="I222" s="591"/>
      <c r="J222" s="591"/>
      <c r="K222" s="591"/>
      <c r="L222" s="591"/>
      <c r="M222" s="591"/>
      <c r="N222" s="591"/>
      <c r="O222" s="591"/>
      <c r="P222" s="591"/>
      <c r="Q222" s="591"/>
      <c r="R222" s="591"/>
      <c r="S222" s="591"/>
      <c r="T222" s="591"/>
      <c r="U222" s="591"/>
      <c r="V222" s="591"/>
      <c r="W222" s="592"/>
      <c r="X222" s="593">
        <v>0</v>
      </c>
      <c r="Y222" s="594"/>
      <c r="Z222" s="594"/>
      <c r="AA222" s="594"/>
      <c r="AB222" s="594"/>
      <c r="AC222" s="594"/>
      <c r="AD222" s="594"/>
      <c r="AE222" s="594"/>
      <c r="AF222" s="594"/>
      <c r="AG222" s="594"/>
      <c r="AH222" s="595"/>
      <c r="AI222" s="593"/>
      <c r="AJ222" s="594"/>
      <c r="AK222" s="594"/>
      <c r="AL222" s="594"/>
      <c r="AM222" s="594"/>
      <c r="AN222" s="594"/>
      <c r="AO222" s="594"/>
      <c r="AP222" s="594"/>
      <c r="AQ222" s="594"/>
      <c r="AR222" s="595"/>
      <c r="AS222" s="593"/>
      <c r="AT222" s="594"/>
      <c r="AU222" s="594"/>
      <c r="AV222" s="594"/>
      <c r="AW222" s="594"/>
      <c r="AX222" s="594"/>
      <c r="AY222" s="594"/>
      <c r="AZ222" s="594"/>
      <c r="BA222" s="594"/>
      <c r="BB222" s="595"/>
      <c r="BC222" s="593">
        <v>46586959</v>
      </c>
      <c r="BD222" s="594"/>
      <c r="BE222" s="594"/>
      <c r="BF222" s="594"/>
      <c r="BG222" s="594"/>
      <c r="BH222" s="594"/>
      <c r="BI222" s="594"/>
      <c r="BJ222" s="594"/>
      <c r="BK222" s="594"/>
      <c r="BL222" s="594"/>
      <c r="BM222" s="594"/>
      <c r="BN222" s="594"/>
      <c r="BO222" s="595"/>
      <c r="BP222" s="593">
        <v>0</v>
      </c>
      <c r="BQ222" s="594"/>
      <c r="BR222" s="594"/>
      <c r="BS222" s="594"/>
      <c r="BT222" s="594"/>
      <c r="BU222" s="594"/>
      <c r="BV222" s="594"/>
      <c r="BW222" s="594"/>
      <c r="BX222" s="594"/>
      <c r="BY222" s="594"/>
      <c r="BZ222" s="594"/>
      <c r="CA222" s="594"/>
      <c r="CB222" s="595"/>
      <c r="CC222" s="593">
        <v>46586959</v>
      </c>
      <c r="CD222" s="594"/>
      <c r="CE222" s="594"/>
      <c r="CF222" s="594"/>
      <c r="CG222" s="594"/>
      <c r="CH222" s="594"/>
      <c r="CI222" s="594"/>
      <c r="CJ222" s="594"/>
      <c r="CK222" s="594"/>
      <c r="CL222" s="594"/>
      <c r="CM222" s="594"/>
      <c r="CN222" s="595"/>
      <c r="CO222" s="593">
        <v>0</v>
      </c>
      <c r="CP222" s="594"/>
      <c r="CQ222" s="594"/>
      <c r="CR222" s="594"/>
      <c r="CS222" s="594"/>
      <c r="CT222" s="594"/>
      <c r="CU222" s="594"/>
      <c r="CV222" s="594"/>
      <c r="CW222" s="594"/>
      <c r="CX222" s="594"/>
      <c r="CY222" s="594"/>
      <c r="CZ222" s="595"/>
      <c r="DA222" s="593">
        <f t="shared" si="14"/>
        <v>0</v>
      </c>
      <c r="DB222" s="594"/>
      <c r="DC222" s="594"/>
      <c r="DD222" s="594"/>
      <c r="DE222" s="594"/>
      <c r="DF222" s="594"/>
      <c r="DG222" s="594"/>
      <c r="DH222" s="594"/>
      <c r="DI222" s="594"/>
      <c r="DJ222" s="594"/>
      <c r="DK222" s="595"/>
      <c r="DL222" s="593"/>
      <c r="DM222" s="594"/>
      <c r="DN222" s="594"/>
      <c r="DO222" s="594"/>
      <c r="DP222" s="594"/>
      <c r="DQ222" s="594"/>
      <c r="DR222" s="594"/>
      <c r="DS222" s="594"/>
      <c r="DT222" s="594"/>
      <c r="DU222" s="595"/>
      <c r="DV222" s="593"/>
      <c r="DW222" s="594"/>
      <c r="DX222" s="594"/>
      <c r="DY222" s="594"/>
      <c r="DZ222" s="594"/>
      <c r="EA222" s="594"/>
      <c r="EB222" s="594"/>
      <c r="EC222" s="594"/>
      <c r="ED222" s="594"/>
      <c r="EE222" s="595"/>
      <c r="EF222" s="593"/>
      <c r="EG222" s="594"/>
      <c r="EH222" s="594"/>
      <c r="EI222" s="594"/>
      <c r="EJ222" s="594"/>
      <c r="EK222" s="594"/>
      <c r="EL222" s="594"/>
      <c r="EM222" s="594"/>
      <c r="EN222" s="594"/>
      <c r="EO222" s="594"/>
      <c r="EP222" s="594"/>
      <c r="EQ222" s="595"/>
      <c r="ER222" s="593"/>
      <c r="ES222" s="594"/>
      <c r="ET222" s="594"/>
      <c r="EU222" s="594"/>
      <c r="EV222" s="594"/>
      <c r="EW222" s="594"/>
      <c r="EX222" s="594"/>
      <c r="EY222" s="594"/>
      <c r="EZ222" s="594"/>
      <c r="FA222" s="595"/>
      <c r="FB222" s="593"/>
      <c r="FC222" s="594"/>
      <c r="FD222" s="594"/>
      <c r="FE222" s="594"/>
      <c r="FF222" s="594"/>
      <c r="FG222" s="594"/>
      <c r="FH222" s="594"/>
      <c r="FI222" s="594"/>
      <c r="FJ222" s="594"/>
      <c r="FK222" s="597"/>
    </row>
    <row r="223" spans="1:167" s="45" customFormat="1" ht="14.25" customHeight="1">
      <c r="A223" s="590" t="s">
        <v>693</v>
      </c>
      <c r="B223" s="591"/>
      <c r="C223" s="591"/>
      <c r="D223" s="591"/>
      <c r="E223" s="591"/>
      <c r="F223" s="591"/>
      <c r="G223" s="591"/>
      <c r="H223" s="591"/>
      <c r="I223" s="591"/>
      <c r="J223" s="591"/>
      <c r="K223" s="591"/>
      <c r="L223" s="591"/>
      <c r="M223" s="591"/>
      <c r="N223" s="591"/>
      <c r="O223" s="591"/>
      <c r="P223" s="591"/>
      <c r="Q223" s="591"/>
      <c r="R223" s="591"/>
      <c r="S223" s="591"/>
      <c r="T223" s="591"/>
      <c r="U223" s="591"/>
      <c r="V223" s="591"/>
      <c r="W223" s="592"/>
      <c r="X223" s="593">
        <v>0</v>
      </c>
      <c r="Y223" s="594"/>
      <c r="Z223" s="594"/>
      <c r="AA223" s="594"/>
      <c r="AB223" s="594"/>
      <c r="AC223" s="594"/>
      <c r="AD223" s="594"/>
      <c r="AE223" s="594"/>
      <c r="AF223" s="594"/>
      <c r="AG223" s="594"/>
      <c r="AH223" s="595"/>
      <c r="AI223" s="593"/>
      <c r="AJ223" s="594"/>
      <c r="AK223" s="594"/>
      <c r="AL223" s="594"/>
      <c r="AM223" s="594"/>
      <c r="AN223" s="594"/>
      <c r="AO223" s="594"/>
      <c r="AP223" s="594"/>
      <c r="AQ223" s="594"/>
      <c r="AR223" s="595"/>
      <c r="AS223" s="593"/>
      <c r="AT223" s="594"/>
      <c r="AU223" s="594"/>
      <c r="AV223" s="594"/>
      <c r="AW223" s="594"/>
      <c r="AX223" s="594"/>
      <c r="AY223" s="594"/>
      <c r="AZ223" s="594"/>
      <c r="BA223" s="594"/>
      <c r="BB223" s="595"/>
      <c r="BC223" s="593">
        <v>12955050</v>
      </c>
      <c r="BD223" s="594"/>
      <c r="BE223" s="594"/>
      <c r="BF223" s="594"/>
      <c r="BG223" s="594"/>
      <c r="BH223" s="594"/>
      <c r="BI223" s="594"/>
      <c r="BJ223" s="594"/>
      <c r="BK223" s="594"/>
      <c r="BL223" s="594"/>
      <c r="BM223" s="594"/>
      <c r="BN223" s="594"/>
      <c r="BO223" s="595"/>
      <c r="BP223" s="593">
        <v>0</v>
      </c>
      <c r="BQ223" s="594"/>
      <c r="BR223" s="594"/>
      <c r="BS223" s="594"/>
      <c r="BT223" s="594"/>
      <c r="BU223" s="594"/>
      <c r="BV223" s="594"/>
      <c r="BW223" s="594"/>
      <c r="BX223" s="594"/>
      <c r="BY223" s="594"/>
      <c r="BZ223" s="594"/>
      <c r="CA223" s="594"/>
      <c r="CB223" s="595"/>
      <c r="CC223" s="593">
        <v>12955050</v>
      </c>
      <c r="CD223" s="594"/>
      <c r="CE223" s="594"/>
      <c r="CF223" s="594"/>
      <c r="CG223" s="594"/>
      <c r="CH223" s="594"/>
      <c r="CI223" s="594"/>
      <c r="CJ223" s="594"/>
      <c r="CK223" s="594"/>
      <c r="CL223" s="594"/>
      <c r="CM223" s="594"/>
      <c r="CN223" s="595"/>
      <c r="CO223" s="593">
        <v>0</v>
      </c>
      <c r="CP223" s="594"/>
      <c r="CQ223" s="594"/>
      <c r="CR223" s="594"/>
      <c r="CS223" s="594"/>
      <c r="CT223" s="594"/>
      <c r="CU223" s="594"/>
      <c r="CV223" s="594"/>
      <c r="CW223" s="594"/>
      <c r="CX223" s="594"/>
      <c r="CY223" s="594"/>
      <c r="CZ223" s="595"/>
      <c r="DA223" s="593">
        <f t="shared" si="14"/>
        <v>0</v>
      </c>
      <c r="DB223" s="594"/>
      <c r="DC223" s="594"/>
      <c r="DD223" s="594"/>
      <c r="DE223" s="594"/>
      <c r="DF223" s="594"/>
      <c r="DG223" s="594"/>
      <c r="DH223" s="594"/>
      <c r="DI223" s="594"/>
      <c r="DJ223" s="594"/>
      <c r="DK223" s="595"/>
      <c r="DL223" s="593"/>
      <c r="DM223" s="594"/>
      <c r="DN223" s="594"/>
      <c r="DO223" s="594"/>
      <c r="DP223" s="594"/>
      <c r="DQ223" s="594"/>
      <c r="DR223" s="594"/>
      <c r="DS223" s="594"/>
      <c r="DT223" s="594"/>
      <c r="DU223" s="595"/>
      <c r="DV223" s="593"/>
      <c r="DW223" s="594"/>
      <c r="DX223" s="594"/>
      <c r="DY223" s="594"/>
      <c r="DZ223" s="594"/>
      <c r="EA223" s="594"/>
      <c r="EB223" s="594"/>
      <c r="EC223" s="594"/>
      <c r="ED223" s="594"/>
      <c r="EE223" s="595"/>
      <c r="EF223" s="593"/>
      <c r="EG223" s="594"/>
      <c r="EH223" s="594"/>
      <c r="EI223" s="594"/>
      <c r="EJ223" s="594"/>
      <c r="EK223" s="594"/>
      <c r="EL223" s="594"/>
      <c r="EM223" s="594"/>
      <c r="EN223" s="594"/>
      <c r="EO223" s="594"/>
      <c r="EP223" s="594"/>
      <c r="EQ223" s="595"/>
      <c r="ER223" s="593"/>
      <c r="ES223" s="594"/>
      <c r="ET223" s="594"/>
      <c r="EU223" s="594"/>
      <c r="EV223" s="594"/>
      <c r="EW223" s="594"/>
      <c r="EX223" s="594"/>
      <c r="EY223" s="594"/>
      <c r="EZ223" s="594"/>
      <c r="FA223" s="595"/>
      <c r="FB223" s="593"/>
      <c r="FC223" s="594"/>
      <c r="FD223" s="594"/>
      <c r="FE223" s="594"/>
      <c r="FF223" s="594"/>
      <c r="FG223" s="594"/>
      <c r="FH223" s="594"/>
      <c r="FI223" s="594"/>
      <c r="FJ223" s="594"/>
      <c r="FK223" s="597"/>
    </row>
    <row r="224" spans="1:167" s="45" customFormat="1" ht="14.25" customHeight="1">
      <c r="A224" s="590" t="s">
        <v>694</v>
      </c>
      <c r="B224" s="591"/>
      <c r="C224" s="591"/>
      <c r="D224" s="591"/>
      <c r="E224" s="591"/>
      <c r="F224" s="591"/>
      <c r="G224" s="591"/>
      <c r="H224" s="591"/>
      <c r="I224" s="591"/>
      <c r="J224" s="591"/>
      <c r="K224" s="591"/>
      <c r="L224" s="591"/>
      <c r="M224" s="591"/>
      <c r="N224" s="591"/>
      <c r="O224" s="591"/>
      <c r="P224" s="591"/>
      <c r="Q224" s="591"/>
      <c r="R224" s="591"/>
      <c r="S224" s="591"/>
      <c r="T224" s="591"/>
      <c r="U224" s="591"/>
      <c r="V224" s="591"/>
      <c r="W224" s="592"/>
      <c r="X224" s="593">
        <v>0</v>
      </c>
      <c r="Y224" s="594"/>
      <c r="Z224" s="594"/>
      <c r="AA224" s="594"/>
      <c r="AB224" s="594"/>
      <c r="AC224" s="594"/>
      <c r="AD224" s="594"/>
      <c r="AE224" s="594"/>
      <c r="AF224" s="594"/>
      <c r="AG224" s="594"/>
      <c r="AH224" s="595"/>
      <c r="AI224" s="593"/>
      <c r="AJ224" s="594"/>
      <c r="AK224" s="594"/>
      <c r="AL224" s="594"/>
      <c r="AM224" s="594"/>
      <c r="AN224" s="594"/>
      <c r="AO224" s="594"/>
      <c r="AP224" s="594"/>
      <c r="AQ224" s="594"/>
      <c r="AR224" s="595"/>
      <c r="AS224" s="593"/>
      <c r="AT224" s="594"/>
      <c r="AU224" s="594"/>
      <c r="AV224" s="594"/>
      <c r="AW224" s="594"/>
      <c r="AX224" s="594"/>
      <c r="AY224" s="594"/>
      <c r="AZ224" s="594"/>
      <c r="BA224" s="594"/>
      <c r="BB224" s="595"/>
      <c r="BC224" s="593">
        <v>966896</v>
      </c>
      <c r="BD224" s="594"/>
      <c r="BE224" s="594"/>
      <c r="BF224" s="594"/>
      <c r="BG224" s="594"/>
      <c r="BH224" s="594"/>
      <c r="BI224" s="594"/>
      <c r="BJ224" s="594"/>
      <c r="BK224" s="594"/>
      <c r="BL224" s="594"/>
      <c r="BM224" s="594"/>
      <c r="BN224" s="594"/>
      <c r="BO224" s="595"/>
      <c r="BP224" s="593">
        <v>0</v>
      </c>
      <c r="BQ224" s="594"/>
      <c r="BR224" s="594"/>
      <c r="BS224" s="594"/>
      <c r="BT224" s="594"/>
      <c r="BU224" s="594"/>
      <c r="BV224" s="594"/>
      <c r="BW224" s="594"/>
      <c r="BX224" s="594"/>
      <c r="BY224" s="594"/>
      <c r="BZ224" s="594"/>
      <c r="CA224" s="594"/>
      <c r="CB224" s="595"/>
      <c r="CC224" s="593">
        <v>966896</v>
      </c>
      <c r="CD224" s="594"/>
      <c r="CE224" s="594"/>
      <c r="CF224" s="594"/>
      <c r="CG224" s="594"/>
      <c r="CH224" s="594"/>
      <c r="CI224" s="594"/>
      <c r="CJ224" s="594"/>
      <c r="CK224" s="594"/>
      <c r="CL224" s="594"/>
      <c r="CM224" s="594"/>
      <c r="CN224" s="595"/>
      <c r="CO224" s="593">
        <v>0</v>
      </c>
      <c r="CP224" s="594"/>
      <c r="CQ224" s="594"/>
      <c r="CR224" s="594"/>
      <c r="CS224" s="594"/>
      <c r="CT224" s="594"/>
      <c r="CU224" s="594"/>
      <c r="CV224" s="594"/>
      <c r="CW224" s="594"/>
      <c r="CX224" s="594"/>
      <c r="CY224" s="594"/>
      <c r="CZ224" s="595"/>
      <c r="DA224" s="593">
        <f t="shared" si="14"/>
        <v>0</v>
      </c>
      <c r="DB224" s="594"/>
      <c r="DC224" s="594"/>
      <c r="DD224" s="594"/>
      <c r="DE224" s="594"/>
      <c r="DF224" s="594"/>
      <c r="DG224" s="594"/>
      <c r="DH224" s="594"/>
      <c r="DI224" s="594"/>
      <c r="DJ224" s="594"/>
      <c r="DK224" s="595"/>
      <c r="DL224" s="593"/>
      <c r="DM224" s="594"/>
      <c r="DN224" s="594"/>
      <c r="DO224" s="594"/>
      <c r="DP224" s="594"/>
      <c r="DQ224" s="594"/>
      <c r="DR224" s="594"/>
      <c r="DS224" s="594"/>
      <c r="DT224" s="594"/>
      <c r="DU224" s="595"/>
      <c r="DV224" s="593"/>
      <c r="DW224" s="594"/>
      <c r="DX224" s="594"/>
      <c r="DY224" s="594"/>
      <c r="DZ224" s="594"/>
      <c r="EA224" s="594"/>
      <c r="EB224" s="594"/>
      <c r="EC224" s="594"/>
      <c r="ED224" s="594"/>
      <c r="EE224" s="595"/>
      <c r="EF224" s="593"/>
      <c r="EG224" s="594"/>
      <c r="EH224" s="594"/>
      <c r="EI224" s="594"/>
      <c r="EJ224" s="594"/>
      <c r="EK224" s="594"/>
      <c r="EL224" s="594"/>
      <c r="EM224" s="594"/>
      <c r="EN224" s="594"/>
      <c r="EO224" s="594"/>
      <c r="EP224" s="594"/>
      <c r="EQ224" s="595"/>
      <c r="ER224" s="593"/>
      <c r="ES224" s="594"/>
      <c r="ET224" s="594"/>
      <c r="EU224" s="594"/>
      <c r="EV224" s="594"/>
      <c r="EW224" s="594"/>
      <c r="EX224" s="594"/>
      <c r="EY224" s="594"/>
      <c r="EZ224" s="594"/>
      <c r="FA224" s="595"/>
      <c r="FB224" s="593"/>
      <c r="FC224" s="594"/>
      <c r="FD224" s="594"/>
      <c r="FE224" s="594"/>
      <c r="FF224" s="594"/>
      <c r="FG224" s="594"/>
      <c r="FH224" s="594"/>
      <c r="FI224" s="594"/>
      <c r="FJ224" s="594"/>
      <c r="FK224" s="597"/>
    </row>
    <row r="225" spans="1:167" s="45" customFormat="1" ht="14.25" customHeight="1" thickBot="1">
      <c r="A225" s="590" t="s">
        <v>695</v>
      </c>
      <c r="B225" s="591"/>
      <c r="C225" s="591"/>
      <c r="D225" s="591"/>
      <c r="E225" s="591"/>
      <c r="F225" s="591"/>
      <c r="G225" s="591"/>
      <c r="H225" s="591"/>
      <c r="I225" s="591"/>
      <c r="J225" s="591"/>
      <c r="K225" s="591"/>
      <c r="L225" s="591"/>
      <c r="M225" s="591"/>
      <c r="N225" s="591"/>
      <c r="O225" s="591"/>
      <c r="P225" s="591"/>
      <c r="Q225" s="591"/>
      <c r="R225" s="591"/>
      <c r="S225" s="591"/>
      <c r="T225" s="591"/>
      <c r="U225" s="591"/>
      <c r="V225" s="591"/>
      <c r="W225" s="592"/>
      <c r="X225" s="593">
        <v>0</v>
      </c>
      <c r="Y225" s="594"/>
      <c r="Z225" s="594"/>
      <c r="AA225" s="594"/>
      <c r="AB225" s="594"/>
      <c r="AC225" s="594"/>
      <c r="AD225" s="594"/>
      <c r="AE225" s="594"/>
      <c r="AF225" s="594"/>
      <c r="AG225" s="594"/>
      <c r="AH225" s="595"/>
      <c r="AI225" s="593"/>
      <c r="AJ225" s="594"/>
      <c r="AK225" s="594"/>
      <c r="AL225" s="594"/>
      <c r="AM225" s="594"/>
      <c r="AN225" s="594"/>
      <c r="AO225" s="594"/>
      <c r="AP225" s="594"/>
      <c r="AQ225" s="594"/>
      <c r="AR225" s="595"/>
      <c r="AS225" s="593"/>
      <c r="AT225" s="594"/>
      <c r="AU225" s="594"/>
      <c r="AV225" s="594"/>
      <c r="AW225" s="594"/>
      <c r="AX225" s="594"/>
      <c r="AY225" s="594"/>
      <c r="AZ225" s="594"/>
      <c r="BA225" s="594"/>
      <c r="BB225" s="595"/>
      <c r="BC225" s="593">
        <v>1053187</v>
      </c>
      <c r="BD225" s="594"/>
      <c r="BE225" s="594"/>
      <c r="BF225" s="594"/>
      <c r="BG225" s="594"/>
      <c r="BH225" s="594"/>
      <c r="BI225" s="594"/>
      <c r="BJ225" s="594"/>
      <c r="BK225" s="594"/>
      <c r="BL225" s="594"/>
      <c r="BM225" s="594"/>
      <c r="BN225" s="594"/>
      <c r="BO225" s="595"/>
      <c r="BP225" s="593">
        <v>0</v>
      </c>
      <c r="BQ225" s="594"/>
      <c r="BR225" s="594"/>
      <c r="BS225" s="594"/>
      <c r="BT225" s="594"/>
      <c r="BU225" s="594"/>
      <c r="BV225" s="594"/>
      <c r="BW225" s="594"/>
      <c r="BX225" s="594"/>
      <c r="BY225" s="594"/>
      <c r="BZ225" s="594"/>
      <c r="CA225" s="594"/>
      <c r="CB225" s="595"/>
      <c r="CC225" s="593">
        <v>1053187</v>
      </c>
      <c r="CD225" s="594"/>
      <c r="CE225" s="594"/>
      <c r="CF225" s="594"/>
      <c r="CG225" s="594"/>
      <c r="CH225" s="594"/>
      <c r="CI225" s="594"/>
      <c r="CJ225" s="594"/>
      <c r="CK225" s="594"/>
      <c r="CL225" s="594"/>
      <c r="CM225" s="594"/>
      <c r="CN225" s="595"/>
      <c r="CO225" s="593">
        <v>0</v>
      </c>
      <c r="CP225" s="594"/>
      <c r="CQ225" s="594"/>
      <c r="CR225" s="594"/>
      <c r="CS225" s="594"/>
      <c r="CT225" s="594"/>
      <c r="CU225" s="594"/>
      <c r="CV225" s="594"/>
      <c r="CW225" s="594"/>
      <c r="CX225" s="594"/>
      <c r="CY225" s="594"/>
      <c r="CZ225" s="595"/>
      <c r="DA225" s="593">
        <f t="shared" si="14"/>
        <v>0</v>
      </c>
      <c r="DB225" s="594"/>
      <c r="DC225" s="594"/>
      <c r="DD225" s="594"/>
      <c r="DE225" s="594"/>
      <c r="DF225" s="594"/>
      <c r="DG225" s="594"/>
      <c r="DH225" s="594"/>
      <c r="DI225" s="594"/>
      <c r="DJ225" s="594"/>
      <c r="DK225" s="595"/>
      <c r="DL225" s="593"/>
      <c r="DM225" s="594"/>
      <c r="DN225" s="594"/>
      <c r="DO225" s="594"/>
      <c r="DP225" s="594"/>
      <c r="DQ225" s="594"/>
      <c r="DR225" s="594"/>
      <c r="DS225" s="594"/>
      <c r="DT225" s="594"/>
      <c r="DU225" s="595"/>
      <c r="DV225" s="593"/>
      <c r="DW225" s="594"/>
      <c r="DX225" s="594"/>
      <c r="DY225" s="594"/>
      <c r="DZ225" s="594"/>
      <c r="EA225" s="594"/>
      <c r="EB225" s="594"/>
      <c r="EC225" s="594"/>
      <c r="ED225" s="594"/>
      <c r="EE225" s="595"/>
      <c r="EF225" s="593"/>
      <c r="EG225" s="594"/>
      <c r="EH225" s="594"/>
      <c r="EI225" s="594"/>
      <c r="EJ225" s="594"/>
      <c r="EK225" s="594"/>
      <c r="EL225" s="594"/>
      <c r="EM225" s="594"/>
      <c r="EN225" s="594"/>
      <c r="EO225" s="594"/>
      <c r="EP225" s="594"/>
      <c r="EQ225" s="595"/>
      <c r="ER225" s="593"/>
      <c r="ES225" s="594"/>
      <c r="ET225" s="594"/>
      <c r="EU225" s="594"/>
      <c r="EV225" s="594"/>
      <c r="EW225" s="594"/>
      <c r="EX225" s="594"/>
      <c r="EY225" s="594"/>
      <c r="EZ225" s="594"/>
      <c r="FA225" s="595"/>
      <c r="FB225" s="593"/>
      <c r="FC225" s="594"/>
      <c r="FD225" s="594"/>
      <c r="FE225" s="594"/>
      <c r="FF225" s="594"/>
      <c r="FG225" s="594"/>
      <c r="FH225" s="594"/>
      <c r="FI225" s="594"/>
      <c r="FJ225" s="594"/>
      <c r="FK225" s="597"/>
    </row>
    <row r="226" spans="1:167" s="45" customFormat="1" ht="21" customHeight="1" thickTop="1" thickBot="1">
      <c r="A226" s="600" t="s">
        <v>128</v>
      </c>
      <c r="B226" s="601"/>
      <c r="C226" s="601"/>
      <c r="D226" s="601"/>
      <c r="E226" s="601"/>
      <c r="F226" s="601"/>
      <c r="G226" s="601"/>
      <c r="H226" s="601"/>
      <c r="I226" s="601"/>
      <c r="J226" s="601"/>
      <c r="K226" s="601"/>
      <c r="L226" s="46"/>
      <c r="M226" s="602">
        <v>130301000</v>
      </c>
      <c r="N226" s="603"/>
      <c r="O226" s="603"/>
      <c r="P226" s="603"/>
      <c r="Q226" s="603"/>
      <c r="R226" s="603"/>
      <c r="S226" s="603"/>
      <c r="T226" s="603"/>
      <c r="U226" s="603"/>
      <c r="V226" s="603"/>
      <c r="W226" s="604"/>
      <c r="X226" s="588">
        <f>SUM(X218:AH225)</f>
        <v>0</v>
      </c>
      <c r="Y226" s="588"/>
      <c r="Z226" s="588"/>
      <c r="AA226" s="588"/>
      <c r="AB226" s="588"/>
      <c r="AC226" s="588"/>
      <c r="AD226" s="588"/>
      <c r="AE226" s="588"/>
      <c r="AF226" s="588"/>
      <c r="AG226" s="588"/>
      <c r="AH226" s="589"/>
      <c r="AI226" s="585"/>
      <c r="AJ226" s="586"/>
      <c r="AK226" s="586"/>
      <c r="AL226" s="586"/>
      <c r="AM226" s="586"/>
      <c r="AN226" s="586"/>
      <c r="AO226" s="586"/>
      <c r="AP226" s="586"/>
      <c r="AQ226" s="586"/>
      <c r="AR226" s="587"/>
      <c r="AS226" s="585"/>
      <c r="AT226" s="586"/>
      <c r="AU226" s="586"/>
      <c r="AV226" s="586"/>
      <c r="AW226" s="586"/>
      <c r="AX226" s="586"/>
      <c r="AY226" s="586"/>
      <c r="AZ226" s="586"/>
      <c r="BA226" s="586"/>
      <c r="BB226" s="587"/>
      <c r="BC226" s="598">
        <f>SUM(BC218:BO225)</f>
        <v>62607644</v>
      </c>
      <c r="BD226" s="588"/>
      <c r="BE226" s="588"/>
      <c r="BF226" s="588"/>
      <c r="BG226" s="588"/>
      <c r="BH226" s="588"/>
      <c r="BI226" s="588"/>
      <c r="BJ226" s="588"/>
      <c r="BK226" s="588"/>
      <c r="BL226" s="588"/>
      <c r="BM226" s="588"/>
      <c r="BN226" s="588"/>
      <c r="BO226" s="589"/>
      <c r="BP226" s="598">
        <f>SUM(BP218:CB225)</f>
        <v>0</v>
      </c>
      <c r="BQ226" s="588"/>
      <c r="BR226" s="588"/>
      <c r="BS226" s="588"/>
      <c r="BT226" s="588"/>
      <c r="BU226" s="588"/>
      <c r="BV226" s="588"/>
      <c r="BW226" s="588"/>
      <c r="BX226" s="588"/>
      <c r="BY226" s="588"/>
      <c r="BZ226" s="588"/>
      <c r="CA226" s="588"/>
      <c r="CB226" s="589"/>
      <c r="CC226" s="598">
        <f>SUM(CC218:CN225)</f>
        <v>62607644</v>
      </c>
      <c r="CD226" s="588"/>
      <c r="CE226" s="588"/>
      <c r="CF226" s="588"/>
      <c r="CG226" s="588"/>
      <c r="CH226" s="588"/>
      <c r="CI226" s="588"/>
      <c r="CJ226" s="588"/>
      <c r="CK226" s="588"/>
      <c r="CL226" s="588"/>
      <c r="CM226" s="588"/>
      <c r="CN226" s="589"/>
      <c r="CO226" s="598">
        <f>SUM(CO218:CZ225)</f>
        <v>0</v>
      </c>
      <c r="CP226" s="588"/>
      <c r="CQ226" s="588"/>
      <c r="CR226" s="588"/>
      <c r="CS226" s="588"/>
      <c r="CT226" s="588"/>
      <c r="CU226" s="588"/>
      <c r="CV226" s="588"/>
      <c r="CW226" s="588"/>
      <c r="CX226" s="588"/>
      <c r="CY226" s="588"/>
      <c r="CZ226" s="589"/>
      <c r="DA226" s="588">
        <f>SUM(DA218:DK225)</f>
        <v>0</v>
      </c>
      <c r="DB226" s="588"/>
      <c r="DC226" s="588"/>
      <c r="DD226" s="588"/>
      <c r="DE226" s="588"/>
      <c r="DF226" s="588"/>
      <c r="DG226" s="588"/>
      <c r="DH226" s="588"/>
      <c r="DI226" s="588"/>
      <c r="DJ226" s="588"/>
      <c r="DK226" s="589"/>
      <c r="DL226" s="585"/>
      <c r="DM226" s="586"/>
      <c r="DN226" s="586"/>
      <c r="DO226" s="586"/>
      <c r="DP226" s="586"/>
      <c r="DQ226" s="586"/>
      <c r="DR226" s="586"/>
      <c r="DS226" s="586"/>
      <c r="DT226" s="586"/>
      <c r="DU226" s="587"/>
      <c r="DV226" s="585"/>
      <c r="DW226" s="586"/>
      <c r="DX226" s="586"/>
      <c r="DY226" s="586"/>
      <c r="DZ226" s="586"/>
      <c r="EA226" s="586"/>
      <c r="EB226" s="586"/>
      <c r="EC226" s="586"/>
      <c r="ED226" s="586"/>
      <c r="EE226" s="587"/>
      <c r="EF226" s="588"/>
      <c r="EG226" s="588"/>
      <c r="EH226" s="588"/>
      <c r="EI226" s="588"/>
      <c r="EJ226" s="588"/>
      <c r="EK226" s="588"/>
      <c r="EL226" s="588"/>
      <c r="EM226" s="588"/>
      <c r="EN226" s="588"/>
      <c r="EO226" s="588"/>
      <c r="EP226" s="588"/>
      <c r="EQ226" s="589"/>
      <c r="ER226" s="585"/>
      <c r="ES226" s="586"/>
      <c r="ET226" s="586"/>
      <c r="EU226" s="586"/>
      <c r="EV226" s="586"/>
      <c r="EW226" s="586"/>
      <c r="EX226" s="586"/>
      <c r="EY226" s="586"/>
      <c r="EZ226" s="586"/>
      <c r="FA226" s="587"/>
      <c r="FB226" s="585"/>
      <c r="FC226" s="586"/>
      <c r="FD226" s="586"/>
      <c r="FE226" s="586"/>
      <c r="FF226" s="586"/>
      <c r="FG226" s="586"/>
      <c r="FH226" s="586"/>
      <c r="FI226" s="586"/>
      <c r="FJ226" s="586"/>
      <c r="FK226" s="599"/>
    </row>
    <row r="227" spans="1:167" s="45" customFormat="1" ht="14.25" customHeight="1" thickTop="1">
      <c r="A227" s="582" t="s">
        <v>631</v>
      </c>
      <c r="B227" s="583"/>
      <c r="C227" s="583"/>
      <c r="D227" s="583"/>
      <c r="E227" s="583"/>
      <c r="F227" s="583"/>
      <c r="G227" s="583"/>
      <c r="H227" s="583"/>
      <c r="I227" s="583"/>
      <c r="J227" s="583"/>
      <c r="K227" s="583"/>
      <c r="L227" s="583"/>
      <c r="M227" s="583"/>
      <c r="N227" s="583"/>
      <c r="O227" s="583"/>
      <c r="P227" s="583"/>
      <c r="Q227" s="583"/>
      <c r="R227" s="583"/>
      <c r="S227" s="583"/>
      <c r="T227" s="583"/>
      <c r="U227" s="583"/>
      <c r="V227" s="583"/>
      <c r="W227" s="584"/>
      <c r="X227" s="593">
        <v>0</v>
      </c>
      <c r="Y227" s="594"/>
      <c r="Z227" s="594"/>
      <c r="AA227" s="594"/>
      <c r="AB227" s="594"/>
      <c r="AC227" s="594"/>
      <c r="AD227" s="594"/>
      <c r="AE227" s="594"/>
      <c r="AF227" s="594"/>
      <c r="AG227" s="594"/>
      <c r="AH227" s="595"/>
      <c r="AI227" s="593"/>
      <c r="AJ227" s="594"/>
      <c r="AK227" s="594"/>
      <c r="AL227" s="594"/>
      <c r="AM227" s="594"/>
      <c r="AN227" s="594"/>
      <c r="AO227" s="594"/>
      <c r="AP227" s="594"/>
      <c r="AQ227" s="594"/>
      <c r="AR227" s="595"/>
      <c r="AS227" s="593"/>
      <c r="AT227" s="594"/>
      <c r="AU227" s="594"/>
      <c r="AV227" s="594"/>
      <c r="AW227" s="594"/>
      <c r="AX227" s="594"/>
      <c r="AY227" s="594"/>
      <c r="AZ227" s="594"/>
      <c r="BA227" s="594"/>
      <c r="BB227" s="595"/>
      <c r="BC227" s="593">
        <v>415712.09</v>
      </c>
      <c r="BD227" s="594"/>
      <c r="BE227" s="594"/>
      <c r="BF227" s="594"/>
      <c r="BG227" s="594"/>
      <c r="BH227" s="594"/>
      <c r="BI227" s="594"/>
      <c r="BJ227" s="594"/>
      <c r="BK227" s="594"/>
      <c r="BL227" s="594"/>
      <c r="BM227" s="594"/>
      <c r="BN227" s="594"/>
      <c r="BO227" s="595"/>
      <c r="BP227" s="593">
        <v>0</v>
      </c>
      <c r="BQ227" s="594"/>
      <c r="BR227" s="594"/>
      <c r="BS227" s="594"/>
      <c r="BT227" s="594"/>
      <c r="BU227" s="594"/>
      <c r="BV227" s="594"/>
      <c r="BW227" s="594"/>
      <c r="BX227" s="594"/>
      <c r="BY227" s="594"/>
      <c r="BZ227" s="594"/>
      <c r="CA227" s="594"/>
      <c r="CB227" s="595"/>
      <c r="CC227" s="593">
        <v>415712.09</v>
      </c>
      <c r="CD227" s="594"/>
      <c r="CE227" s="594"/>
      <c r="CF227" s="594"/>
      <c r="CG227" s="594"/>
      <c r="CH227" s="594"/>
      <c r="CI227" s="594"/>
      <c r="CJ227" s="594"/>
      <c r="CK227" s="594"/>
      <c r="CL227" s="594"/>
      <c r="CM227" s="594"/>
      <c r="CN227" s="595"/>
      <c r="CO227" s="593">
        <v>0</v>
      </c>
      <c r="CP227" s="594"/>
      <c r="CQ227" s="594"/>
      <c r="CR227" s="594"/>
      <c r="CS227" s="594"/>
      <c r="CT227" s="594"/>
      <c r="CU227" s="594"/>
      <c r="CV227" s="594"/>
      <c r="CW227" s="594"/>
      <c r="CX227" s="594"/>
      <c r="CY227" s="594"/>
      <c r="CZ227" s="595"/>
      <c r="DA227" s="593">
        <f>X227+BC227-CC227</f>
        <v>0</v>
      </c>
      <c r="DB227" s="594"/>
      <c r="DC227" s="594"/>
      <c r="DD227" s="594"/>
      <c r="DE227" s="594"/>
      <c r="DF227" s="594"/>
      <c r="DG227" s="594"/>
      <c r="DH227" s="594"/>
      <c r="DI227" s="594"/>
      <c r="DJ227" s="594"/>
      <c r="DK227" s="595"/>
      <c r="DL227" s="593"/>
      <c r="DM227" s="594"/>
      <c r="DN227" s="594"/>
      <c r="DO227" s="594"/>
      <c r="DP227" s="594"/>
      <c r="DQ227" s="594"/>
      <c r="DR227" s="594"/>
      <c r="DS227" s="594"/>
      <c r="DT227" s="594"/>
      <c r="DU227" s="595"/>
      <c r="DV227" s="593"/>
      <c r="DW227" s="594"/>
      <c r="DX227" s="594"/>
      <c r="DY227" s="594"/>
      <c r="DZ227" s="594"/>
      <c r="EA227" s="594"/>
      <c r="EB227" s="594"/>
      <c r="EC227" s="594"/>
      <c r="ED227" s="594"/>
      <c r="EE227" s="595"/>
      <c r="EF227" s="593"/>
      <c r="EG227" s="594"/>
      <c r="EH227" s="594"/>
      <c r="EI227" s="594"/>
      <c r="EJ227" s="594"/>
      <c r="EK227" s="594"/>
      <c r="EL227" s="594"/>
      <c r="EM227" s="594"/>
      <c r="EN227" s="594"/>
      <c r="EO227" s="594"/>
      <c r="EP227" s="594"/>
      <c r="EQ227" s="595"/>
      <c r="ER227" s="593"/>
      <c r="ES227" s="594"/>
      <c r="ET227" s="594"/>
      <c r="EU227" s="594"/>
      <c r="EV227" s="594"/>
      <c r="EW227" s="594"/>
      <c r="EX227" s="594"/>
      <c r="EY227" s="594"/>
      <c r="EZ227" s="594"/>
      <c r="FA227" s="595"/>
      <c r="FB227" s="593"/>
      <c r="FC227" s="594"/>
      <c r="FD227" s="594"/>
      <c r="FE227" s="594"/>
      <c r="FF227" s="594"/>
      <c r="FG227" s="594"/>
      <c r="FH227" s="594"/>
      <c r="FI227" s="594"/>
      <c r="FJ227" s="594"/>
      <c r="FK227" s="597"/>
    </row>
    <row r="228" spans="1:167" s="45" customFormat="1" ht="14.25" customHeight="1" thickBot="1">
      <c r="A228" s="605" t="s">
        <v>632</v>
      </c>
      <c r="B228" s="606"/>
      <c r="C228" s="606"/>
      <c r="D228" s="606"/>
      <c r="E228" s="606"/>
      <c r="F228" s="606"/>
      <c r="G228" s="606"/>
      <c r="H228" s="606"/>
      <c r="I228" s="606"/>
      <c r="J228" s="606"/>
      <c r="K228" s="606"/>
      <c r="L228" s="606"/>
      <c r="M228" s="607"/>
      <c r="N228" s="607"/>
      <c r="O228" s="607"/>
      <c r="P228" s="607"/>
      <c r="Q228" s="607"/>
      <c r="R228" s="607"/>
      <c r="S228" s="607"/>
      <c r="T228" s="607"/>
      <c r="U228" s="607"/>
      <c r="V228" s="607"/>
      <c r="W228" s="608"/>
      <c r="X228" s="593">
        <v>0</v>
      </c>
      <c r="Y228" s="594"/>
      <c r="Z228" s="594"/>
      <c r="AA228" s="594"/>
      <c r="AB228" s="594"/>
      <c r="AC228" s="594"/>
      <c r="AD228" s="594"/>
      <c r="AE228" s="594"/>
      <c r="AF228" s="594"/>
      <c r="AG228" s="594"/>
      <c r="AH228" s="595"/>
      <c r="AI228" s="593"/>
      <c r="AJ228" s="594"/>
      <c r="AK228" s="594"/>
      <c r="AL228" s="594"/>
      <c r="AM228" s="594"/>
      <c r="AN228" s="594"/>
      <c r="AO228" s="594"/>
      <c r="AP228" s="594"/>
      <c r="AQ228" s="594"/>
      <c r="AR228" s="595"/>
      <c r="AS228" s="593"/>
      <c r="AT228" s="594"/>
      <c r="AU228" s="594"/>
      <c r="AV228" s="594"/>
      <c r="AW228" s="594"/>
      <c r="AX228" s="594"/>
      <c r="AY228" s="594"/>
      <c r="AZ228" s="594"/>
      <c r="BA228" s="594"/>
      <c r="BB228" s="595"/>
      <c r="BC228" s="593">
        <v>15634115.869999999</v>
      </c>
      <c r="BD228" s="594"/>
      <c r="BE228" s="594"/>
      <c r="BF228" s="594"/>
      <c r="BG228" s="594"/>
      <c r="BH228" s="594"/>
      <c r="BI228" s="594"/>
      <c r="BJ228" s="594"/>
      <c r="BK228" s="594"/>
      <c r="BL228" s="594"/>
      <c r="BM228" s="594"/>
      <c r="BN228" s="594"/>
      <c r="BO228" s="595"/>
      <c r="BP228" s="593">
        <v>0</v>
      </c>
      <c r="BQ228" s="594"/>
      <c r="BR228" s="594"/>
      <c r="BS228" s="594"/>
      <c r="BT228" s="594"/>
      <c r="BU228" s="594"/>
      <c r="BV228" s="594"/>
      <c r="BW228" s="594"/>
      <c r="BX228" s="594"/>
      <c r="BY228" s="594"/>
      <c r="BZ228" s="594"/>
      <c r="CA228" s="594"/>
      <c r="CB228" s="595"/>
      <c r="CC228" s="593">
        <v>15634115.869999999</v>
      </c>
      <c r="CD228" s="594"/>
      <c r="CE228" s="594"/>
      <c r="CF228" s="594"/>
      <c r="CG228" s="594"/>
      <c r="CH228" s="594"/>
      <c r="CI228" s="594"/>
      <c r="CJ228" s="594"/>
      <c r="CK228" s="594"/>
      <c r="CL228" s="594"/>
      <c r="CM228" s="594"/>
      <c r="CN228" s="595"/>
      <c r="CO228" s="593">
        <v>0</v>
      </c>
      <c r="CP228" s="594"/>
      <c r="CQ228" s="594"/>
      <c r="CR228" s="594"/>
      <c r="CS228" s="594"/>
      <c r="CT228" s="594"/>
      <c r="CU228" s="594"/>
      <c r="CV228" s="594"/>
      <c r="CW228" s="594"/>
      <c r="CX228" s="594"/>
      <c r="CY228" s="594"/>
      <c r="CZ228" s="595"/>
      <c r="DA228" s="593">
        <f>X228+BC228-CC228</f>
        <v>0</v>
      </c>
      <c r="DB228" s="594"/>
      <c r="DC228" s="594"/>
      <c r="DD228" s="594"/>
      <c r="DE228" s="594"/>
      <c r="DF228" s="594"/>
      <c r="DG228" s="594"/>
      <c r="DH228" s="594"/>
      <c r="DI228" s="594"/>
      <c r="DJ228" s="594"/>
      <c r="DK228" s="595"/>
      <c r="DL228" s="593"/>
      <c r="DM228" s="594"/>
      <c r="DN228" s="594"/>
      <c r="DO228" s="594"/>
      <c r="DP228" s="594"/>
      <c r="DQ228" s="594"/>
      <c r="DR228" s="594"/>
      <c r="DS228" s="594"/>
      <c r="DT228" s="594"/>
      <c r="DU228" s="595"/>
      <c r="DV228" s="593"/>
      <c r="DW228" s="594"/>
      <c r="DX228" s="594"/>
      <c r="DY228" s="594"/>
      <c r="DZ228" s="594"/>
      <c r="EA228" s="594"/>
      <c r="EB228" s="594"/>
      <c r="EC228" s="594"/>
      <c r="ED228" s="594"/>
      <c r="EE228" s="595"/>
      <c r="EF228" s="593"/>
      <c r="EG228" s="594"/>
      <c r="EH228" s="594"/>
      <c r="EI228" s="594"/>
      <c r="EJ228" s="594"/>
      <c r="EK228" s="594"/>
      <c r="EL228" s="594"/>
      <c r="EM228" s="594"/>
      <c r="EN228" s="594"/>
      <c r="EO228" s="594"/>
      <c r="EP228" s="594"/>
      <c r="EQ228" s="595"/>
      <c r="ER228" s="593"/>
      <c r="ES228" s="594"/>
      <c r="ET228" s="594"/>
      <c r="EU228" s="594"/>
      <c r="EV228" s="594"/>
      <c r="EW228" s="594"/>
      <c r="EX228" s="594"/>
      <c r="EY228" s="594"/>
      <c r="EZ228" s="594"/>
      <c r="FA228" s="595"/>
      <c r="FB228" s="593"/>
      <c r="FC228" s="594"/>
      <c r="FD228" s="594"/>
      <c r="FE228" s="594"/>
      <c r="FF228" s="594"/>
      <c r="FG228" s="594"/>
      <c r="FH228" s="594"/>
      <c r="FI228" s="594"/>
      <c r="FJ228" s="594"/>
      <c r="FK228" s="597"/>
    </row>
    <row r="229" spans="1:167" s="45" customFormat="1" ht="21" customHeight="1" thickTop="1" thickBot="1">
      <c r="A229" s="600" t="s">
        <v>128</v>
      </c>
      <c r="B229" s="601"/>
      <c r="C229" s="601"/>
      <c r="D229" s="601"/>
      <c r="E229" s="601"/>
      <c r="F229" s="601"/>
      <c r="G229" s="601"/>
      <c r="H229" s="601"/>
      <c r="I229" s="601"/>
      <c r="J229" s="601"/>
      <c r="K229" s="601"/>
      <c r="L229" s="46"/>
      <c r="M229" s="602">
        <v>130302000</v>
      </c>
      <c r="N229" s="603"/>
      <c r="O229" s="603"/>
      <c r="P229" s="603"/>
      <c r="Q229" s="603"/>
      <c r="R229" s="603"/>
      <c r="S229" s="603"/>
      <c r="T229" s="603"/>
      <c r="U229" s="603"/>
      <c r="V229" s="603"/>
      <c r="W229" s="604"/>
      <c r="X229" s="588">
        <f>SUM(X227:AH228)</f>
        <v>0</v>
      </c>
      <c r="Y229" s="588"/>
      <c r="Z229" s="588"/>
      <c r="AA229" s="588"/>
      <c r="AB229" s="588"/>
      <c r="AC229" s="588"/>
      <c r="AD229" s="588"/>
      <c r="AE229" s="588"/>
      <c r="AF229" s="588"/>
      <c r="AG229" s="588"/>
      <c r="AH229" s="589"/>
      <c r="AI229" s="585"/>
      <c r="AJ229" s="586"/>
      <c r="AK229" s="586"/>
      <c r="AL229" s="586"/>
      <c r="AM229" s="586"/>
      <c r="AN229" s="586"/>
      <c r="AO229" s="586"/>
      <c r="AP229" s="586"/>
      <c r="AQ229" s="586"/>
      <c r="AR229" s="587"/>
      <c r="AS229" s="585"/>
      <c r="AT229" s="586"/>
      <c r="AU229" s="586"/>
      <c r="AV229" s="586"/>
      <c r="AW229" s="586"/>
      <c r="AX229" s="586"/>
      <c r="AY229" s="586"/>
      <c r="AZ229" s="586"/>
      <c r="BA229" s="586"/>
      <c r="BB229" s="587"/>
      <c r="BC229" s="598">
        <f>SUM(BC227:BO228)</f>
        <v>16049827.959999999</v>
      </c>
      <c r="BD229" s="588"/>
      <c r="BE229" s="588"/>
      <c r="BF229" s="588"/>
      <c r="BG229" s="588"/>
      <c r="BH229" s="588"/>
      <c r="BI229" s="588"/>
      <c r="BJ229" s="588"/>
      <c r="BK229" s="588"/>
      <c r="BL229" s="588"/>
      <c r="BM229" s="588"/>
      <c r="BN229" s="588"/>
      <c r="BO229" s="589"/>
      <c r="BP229" s="598">
        <f>SUM(BP227:CB228)</f>
        <v>0</v>
      </c>
      <c r="BQ229" s="588"/>
      <c r="BR229" s="588"/>
      <c r="BS229" s="588"/>
      <c r="BT229" s="588"/>
      <c r="BU229" s="588"/>
      <c r="BV229" s="588"/>
      <c r="BW229" s="588"/>
      <c r="BX229" s="588"/>
      <c r="BY229" s="588"/>
      <c r="BZ229" s="588"/>
      <c r="CA229" s="588"/>
      <c r="CB229" s="589"/>
      <c r="CC229" s="598">
        <f>SUM(CC227:CN228)</f>
        <v>16049827.959999999</v>
      </c>
      <c r="CD229" s="588"/>
      <c r="CE229" s="588"/>
      <c r="CF229" s="588"/>
      <c r="CG229" s="588"/>
      <c r="CH229" s="588"/>
      <c r="CI229" s="588"/>
      <c r="CJ229" s="588"/>
      <c r="CK229" s="588"/>
      <c r="CL229" s="588"/>
      <c r="CM229" s="588"/>
      <c r="CN229" s="589"/>
      <c r="CO229" s="598">
        <f>SUM(CO227:CZ228)</f>
        <v>0</v>
      </c>
      <c r="CP229" s="588"/>
      <c r="CQ229" s="588"/>
      <c r="CR229" s="588"/>
      <c r="CS229" s="588"/>
      <c r="CT229" s="588"/>
      <c r="CU229" s="588"/>
      <c r="CV229" s="588"/>
      <c r="CW229" s="588"/>
      <c r="CX229" s="588"/>
      <c r="CY229" s="588"/>
      <c r="CZ229" s="589"/>
      <c r="DA229" s="588">
        <f>SUM(DA227:DK228)</f>
        <v>0</v>
      </c>
      <c r="DB229" s="588"/>
      <c r="DC229" s="588"/>
      <c r="DD229" s="588"/>
      <c r="DE229" s="588"/>
      <c r="DF229" s="588"/>
      <c r="DG229" s="588"/>
      <c r="DH229" s="588"/>
      <c r="DI229" s="588"/>
      <c r="DJ229" s="588"/>
      <c r="DK229" s="589"/>
      <c r="DL229" s="585"/>
      <c r="DM229" s="586"/>
      <c r="DN229" s="586"/>
      <c r="DO229" s="586"/>
      <c r="DP229" s="586"/>
      <c r="DQ229" s="586"/>
      <c r="DR229" s="586"/>
      <c r="DS229" s="586"/>
      <c r="DT229" s="586"/>
      <c r="DU229" s="587"/>
      <c r="DV229" s="585"/>
      <c r="DW229" s="586"/>
      <c r="DX229" s="586"/>
      <c r="DY229" s="586"/>
      <c r="DZ229" s="586"/>
      <c r="EA229" s="586"/>
      <c r="EB229" s="586"/>
      <c r="EC229" s="586"/>
      <c r="ED229" s="586"/>
      <c r="EE229" s="587"/>
      <c r="EF229" s="588"/>
      <c r="EG229" s="588"/>
      <c r="EH229" s="588"/>
      <c r="EI229" s="588"/>
      <c r="EJ229" s="588"/>
      <c r="EK229" s="588"/>
      <c r="EL229" s="588"/>
      <c r="EM229" s="588"/>
      <c r="EN229" s="588"/>
      <c r="EO229" s="588"/>
      <c r="EP229" s="588"/>
      <c r="EQ229" s="589"/>
      <c r="ER229" s="585"/>
      <c r="ES229" s="586"/>
      <c r="ET229" s="586"/>
      <c r="EU229" s="586"/>
      <c r="EV229" s="586"/>
      <c r="EW229" s="586"/>
      <c r="EX229" s="586"/>
      <c r="EY229" s="586"/>
      <c r="EZ229" s="586"/>
      <c r="FA229" s="587"/>
      <c r="FB229" s="585"/>
      <c r="FC229" s="586"/>
      <c r="FD229" s="586"/>
      <c r="FE229" s="586"/>
      <c r="FF229" s="586"/>
      <c r="FG229" s="586"/>
      <c r="FH229" s="586"/>
      <c r="FI229" s="586"/>
      <c r="FJ229" s="586"/>
      <c r="FK229" s="599"/>
    </row>
    <row r="230" spans="1:167" s="45" customFormat="1" ht="14.25" customHeight="1" thickTop="1">
      <c r="A230" s="590" t="s">
        <v>696</v>
      </c>
      <c r="B230" s="591"/>
      <c r="C230" s="591"/>
      <c r="D230" s="591"/>
      <c r="E230" s="591"/>
      <c r="F230" s="591"/>
      <c r="G230" s="591"/>
      <c r="H230" s="591"/>
      <c r="I230" s="591"/>
      <c r="J230" s="591"/>
      <c r="K230" s="591"/>
      <c r="L230" s="591"/>
      <c r="M230" s="591"/>
      <c r="N230" s="591"/>
      <c r="O230" s="591"/>
      <c r="P230" s="591"/>
      <c r="Q230" s="591"/>
      <c r="R230" s="591"/>
      <c r="S230" s="591"/>
      <c r="T230" s="591"/>
      <c r="U230" s="591"/>
      <c r="V230" s="591"/>
      <c r="W230" s="592"/>
      <c r="X230" s="593">
        <v>79579</v>
      </c>
      <c r="Y230" s="594"/>
      <c r="Z230" s="594"/>
      <c r="AA230" s="594"/>
      <c r="AB230" s="594"/>
      <c r="AC230" s="594"/>
      <c r="AD230" s="594"/>
      <c r="AE230" s="594"/>
      <c r="AF230" s="594"/>
      <c r="AG230" s="594"/>
      <c r="AH230" s="595"/>
      <c r="AI230" s="593"/>
      <c r="AJ230" s="594"/>
      <c r="AK230" s="594"/>
      <c r="AL230" s="594"/>
      <c r="AM230" s="594"/>
      <c r="AN230" s="594"/>
      <c r="AO230" s="594"/>
      <c r="AP230" s="594"/>
      <c r="AQ230" s="594"/>
      <c r="AR230" s="595"/>
      <c r="AS230" s="593"/>
      <c r="AT230" s="594"/>
      <c r="AU230" s="594"/>
      <c r="AV230" s="594"/>
      <c r="AW230" s="594"/>
      <c r="AX230" s="594"/>
      <c r="AY230" s="594"/>
      <c r="AZ230" s="594"/>
      <c r="BA230" s="594"/>
      <c r="BB230" s="595"/>
      <c r="BC230" s="593">
        <v>0</v>
      </c>
      <c r="BD230" s="594"/>
      <c r="BE230" s="594"/>
      <c r="BF230" s="594"/>
      <c r="BG230" s="594"/>
      <c r="BH230" s="594"/>
      <c r="BI230" s="594"/>
      <c r="BJ230" s="594"/>
      <c r="BK230" s="594"/>
      <c r="BL230" s="594"/>
      <c r="BM230" s="594"/>
      <c r="BN230" s="594"/>
      <c r="BO230" s="595"/>
      <c r="BP230" s="593">
        <v>0</v>
      </c>
      <c r="BQ230" s="594"/>
      <c r="BR230" s="594"/>
      <c r="BS230" s="594"/>
      <c r="BT230" s="594"/>
      <c r="BU230" s="594"/>
      <c r="BV230" s="594"/>
      <c r="BW230" s="594"/>
      <c r="BX230" s="594"/>
      <c r="BY230" s="594"/>
      <c r="BZ230" s="594"/>
      <c r="CA230" s="594"/>
      <c r="CB230" s="595"/>
      <c r="CC230" s="593">
        <v>79579</v>
      </c>
      <c r="CD230" s="594"/>
      <c r="CE230" s="594"/>
      <c r="CF230" s="594"/>
      <c r="CG230" s="594"/>
      <c r="CH230" s="594"/>
      <c r="CI230" s="594"/>
      <c r="CJ230" s="594"/>
      <c r="CK230" s="594"/>
      <c r="CL230" s="594"/>
      <c r="CM230" s="594"/>
      <c r="CN230" s="595"/>
      <c r="CO230" s="593">
        <v>0</v>
      </c>
      <c r="CP230" s="594"/>
      <c r="CQ230" s="594"/>
      <c r="CR230" s="594"/>
      <c r="CS230" s="594"/>
      <c r="CT230" s="594"/>
      <c r="CU230" s="594"/>
      <c r="CV230" s="594"/>
      <c r="CW230" s="594"/>
      <c r="CX230" s="594"/>
      <c r="CY230" s="594"/>
      <c r="CZ230" s="595"/>
      <c r="DA230" s="593">
        <f>X230+BC230-CC230</f>
        <v>0</v>
      </c>
      <c r="DB230" s="594"/>
      <c r="DC230" s="594"/>
      <c r="DD230" s="594"/>
      <c r="DE230" s="594"/>
      <c r="DF230" s="594"/>
      <c r="DG230" s="594"/>
      <c r="DH230" s="594"/>
      <c r="DI230" s="594"/>
      <c r="DJ230" s="594"/>
      <c r="DK230" s="595"/>
      <c r="DL230" s="593"/>
      <c r="DM230" s="594"/>
      <c r="DN230" s="594"/>
      <c r="DO230" s="594"/>
      <c r="DP230" s="594"/>
      <c r="DQ230" s="594"/>
      <c r="DR230" s="594"/>
      <c r="DS230" s="594"/>
      <c r="DT230" s="594"/>
      <c r="DU230" s="595"/>
      <c r="DV230" s="593"/>
      <c r="DW230" s="594"/>
      <c r="DX230" s="594"/>
      <c r="DY230" s="594"/>
      <c r="DZ230" s="594"/>
      <c r="EA230" s="594"/>
      <c r="EB230" s="594"/>
      <c r="EC230" s="594"/>
      <c r="ED230" s="594"/>
      <c r="EE230" s="595"/>
      <c r="EF230" s="593"/>
      <c r="EG230" s="594"/>
      <c r="EH230" s="594"/>
      <c r="EI230" s="594"/>
      <c r="EJ230" s="594"/>
      <c r="EK230" s="594"/>
      <c r="EL230" s="594"/>
      <c r="EM230" s="594"/>
      <c r="EN230" s="594"/>
      <c r="EO230" s="594"/>
      <c r="EP230" s="594"/>
      <c r="EQ230" s="595"/>
      <c r="ER230" s="593"/>
      <c r="ES230" s="594"/>
      <c r="ET230" s="594"/>
      <c r="EU230" s="594"/>
      <c r="EV230" s="594"/>
      <c r="EW230" s="594"/>
      <c r="EX230" s="594"/>
      <c r="EY230" s="594"/>
      <c r="EZ230" s="594"/>
      <c r="FA230" s="595"/>
      <c r="FB230" s="593"/>
      <c r="FC230" s="594"/>
      <c r="FD230" s="594"/>
      <c r="FE230" s="594"/>
      <c r="FF230" s="594"/>
      <c r="FG230" s="594"/>
      <c r="FH230" s="594"/>
      <c r="FI230" s="594"/>
      <c r="FJ230" s="594"/>
      <c r="FK230" s="597"/>
    </row>
    <row r="231" spans="1:167" s="45" customFormat="1" ht="14.25" customHeight="1" thickBot="1">
      <c r="A231" s="605" t="s">
        <v>697</v>
      </c>
      <c r="B231" s="606"/>
      <c r="C231" s="606"/>
      <c r="D231" s="606"/>
      <c r="E231" s="606"/>
      <c r="F231" s="606"/>
      <c r="G231" s="606"/>
      <c r="H231" s="606"/>
      <c r="I231" s="606"/>
      <c r="J231" s="606"/>
      <c r="K231" s="606"/>
      <c r="L231" s="606"/>
      <c r="M231" s="607"/>
      <c r="N231" s="607"/>
      <c r="O231" s="607"/>
      <c r="P231" s="607"/>
      <c r="Q231" s="607"/>
      <c r="R231" s="607"/>
      <c r="S231" s="607"/>
      <c r="T231" s="607"/>
      <c r="U231" s="607"/>
      <c r="V231" s="607"/>
      <c r="W231" s="608"/>
      <c r="X231" s="593"/>
      <c r="Y231" s="594"/>
      <c r="Z231" s="594"/>
      <c r="AA231" s="594"/>
      <c r="AB231" s="594"/>
      <c r="AC231" s="594"/>
      <c r="AD231" s="594"/>
      <c r="AE231" s="594"/>
      <c r="AF231" s="594"/>
      <c r="AG231" s="594"/>
      <c r="AH231" s="595"/>
      <c r="AI231" s="593"/>
      <c r="AJ231" s="594"/>
      <c r="AK231" s="594"/>
      <c r="AL231" s="594"/>
      <c r="AM231" s="594"/>
      <c r="AN231" s="594"/>
      <c r="AO231" s="594"/>
      <c r="AP231" s="594"/>
      <c r="AQ231" s="594"/>
      <c r="AR231" s="595"/>
      <c r="AS231" s="593"/>
      <c r="AT231" s="594"/>
      <c r="AU231" s="594"/>
      <c r="AV231" s="594"/>
      <c r="AW231" s="594"/>
      <c r="AX231" s="594"/>
      <c r="AY231" s="594"/>
      <c r="AZ231" s="594"/>
      <c r="BA231" s="594"/>
      <c r="BB231" s="595"/>
      <c r="BC231" s="593">
        <v>125218</v>
      </c>
      <c r="BD231" s="594"/>
      <c r="BE231" s="594"/>
      <c r="BF231" s="594"/>
      <c r="BG231" s="594"/>
      <c r="BH231" s="594"/>
      <c r="BI231" s="594"/>
      <c r="BJ231" s="594"/>
      <c r="BK231" s="594"/>
      <c r="BL231" s="594"/>
      <c r="BM231" s="594"/>
      <c r="BN231" s="594"/>
      <c r="BO231" s="595"/>
      <c r="BP231" s="593">
        <v>0</v>
      </c>
      <c r="BQ231" s="594"/>
      <c r="BR231" s="594"/>
      <c r="BS231" s="594"/>
      <c r="BT231" s="594"/>
      <c r="BU231" s="594"/>
      <c r="BV231" s="594"/>
      <c r="BW231" s="594"/>
      <c r="BX231" s="594"/>
      <c r="BY231" s="594"/>
      <c r="BZ231" s="594"/>
      <c r="CA231" s="594"/>
      <c r="CB231" s="595"/>
      <c r="CC231" s="593">
        <v>125218</v>
      </c>
      <c r="CD231" s="594"/>
      <c r="CE231" s="594"/>
      <c r="CF231" s="594"/>
      <c r="CG231" s="594"/>
      <c r="CH231" s="594"/>
      <c r="CI231" s="594"/>
      <c r="CJ231" s="594"/>
      <c r="CK231" s="594"/>
      <c r="CL231" s="594"/>
      <c r="CM231" s="594"/>
      <c r="CN231" s="595"/>
      <c r="CO231" s="593">
        <v>0</v>
      </c>
      <c r="CP231" s="594"/>
      <c r="CQ231" s="594"/>
      <c r="CR231" s="594"/>
      <c r="CS231" s="594"/>
      <c r="CT231" s="594"/>
      <c r="CU231" s="594"/>
      <c r="CV231" s="594"/>
      <c r="CW231" s="594"/>
      <c r="CX231" s="594"/>
      <c r="CY231" s="594"/>
      <c r="CZ231" s="595"/>
      <c r="DA231" s="593">
        <f>X231+BC231-CC231</f>
        <v>0</v>
      </c>
      <c r="DB231" s="594"/>
      <c r="DC231" s="594"/>
      <c r="DD231" s="594"/>
      <c r="DE231" s="594"/>
      <c r="DF231" s="594"/>
      <c r="DG231" s="594"/>
      <c r="DH231" s="594"/>
      <c r="DI231" s="594"/>
      <c r="DJ231" s="594"/>
      <c r="DK231" s="595"/>
      <c r="DL231" s="593"/>
      <c r="DM231" s="594"/>
      <c r="DN231" s="594"/>
      <c r="DO231" s="594"/>
      <c r="DP231" s="594"/>
      <c r="DQ231" s="594"/>
      <c r="DR231" s="594"/>
      <c r="DS231" s="594"/>
      <c r="DT231" s="594"/>
      <c r="DU231" s="595"/>
      <c r="DV231" s="593"/>
      <c r="DW231" s="594"/>
      <c r="DX231" s="594"/>
      <c r="DY231" s="594"/>
      <c r="DZ231" s="594"/>
      <c r="EA231" s="594"/>
      <c r="EB231" s="594"/>
      <c r="EC231" s="594"/>
      <c r="ED231" s="594"/>
      <c r="EE231" s="595"/>
      <c r="EF231" s="593"/>
      <c r="EG231" s="594"/>
      <c r="EH231" s="594"/>
      <c r="EI231" s="594"/>
      <c r="EJ231" s="594"/>
      <c r="EK231" s="594"/>
      <c r="EL231" s="594"/>
      <c r="EM231" s="594"/>
      <c r="EN231" s="594"/>
      <c r="EO231" s="594"/>
      <c r="EP231" s="594"/>
      <c r="EQ231" s="595"/>
      <c r="ER231" s="593"/>
      <c r="ES231" s="594"/>
      <c r="ET231" s="594"/>
      <c r="EU231" s="594"/>
      <c r="EV231" s="594"/>
      <c r="EW231" s="594"/>
      <c r="EX231" s="594"/>
      <c r="EY231" s="594"/>
      <c r="EZ231" s="594"/>
      <c r="FA231" s="595"/>
      <c r="FB231" s="593"/>
      <c r="FC231" s="594"/>
      <c r="FD231" s="594"/>
      <c r="FE231" s="594"/>
      <c r="FF231" s="594"/>
      <c r="FG231" s="594"/>
      <c r="FH231" s="594"/>
      <c r="FI231" s="594"/>
      <c r="FJ231" s="594"/>
      <c r="FK231" s="597"/>
    </row>
    <row r="232" spans="1:167" s="45" customFormat="1" ht="21" customHeight="1" thickTop="1" thickBot="1">
      <c r="A232" s="600" t="s">
        <v>128</v>
      </c>
      <c r="B232" s="601"/>
      <c r="C232" s="601"/>
      <c r="D232" s="601"/>
      <c r="E232" s="601"/>
      <c r="F232" s="601"/>
      <c r="G232" s="601"/>
      <c r="H232" s="601"/>
      <c r="I232" s="601"/>
      <c r="J232" s="601"/>
      <c r="K232" s="601"/>
      <c r="L232" s="46"/>
      <c r="M232" s="602">
        <v>130303000</v>
      </c>
      <c r="N232" s="603"/>
      <c r="O232" s="603"/>
      <c r="P232" s="603"/>
      <c r="Q232" s="603"/>
      <c r="R232" s="603"/>
      <c r="S232" s="603"/>
      <c r="T232" s="603"/>
      <c r="U232" s="603"/>
      <c r="V232" s="603"/>
      <c r="W232" s="604"/>
      <c r="X232" s="588">
        <f>SUM(X230:AH231)</f>
        <v>79579</v>
      </c>
      <c r="Y232" s="588"/>
      <c r="Z232" s="588"/>
      <c r="AA232" s="588"/>
      <c r="AB232" s="588"/>
      <c r="AC232" s="588"/>
      <c r="AD232" s="588"/>
      <c r="AE232" s="588"/>
      <c r="AF232" s="588"/>
      <c r="AG232" s="588"/>
      <c r="AH232" s="589"/>
      <c r="AI232" s="585"/>
      <c r="AJ232" s="586"/>
      <c r="AK232" s="586"/>
      <c r="AL232" s="586"/>
      <c r="AM232" s="586"/>
      <c r="AN232" s="586"/>
      <c r="AO232" s="586"/>
      <c r="AP232" s="586"/>
      <c r="AQ232" s="586"/>
      <c r="AR232" s="587"/>
      <c r="AS232" s="585"/>
      <c r="AT232" s="586"/>
      <c r="AU232" s="586"/>
      <c r="AV232" s="586"/>
      <c r="AW232" s="586"/>
      <c r="AX232" s="586"/>
      <c r="AY232" s="586"/>
      <c r="AZ232" s="586"/>
      <c r="BA232" s="586"/>
      <c r="BB232" s="587"/>
      <c r="BC232" s="598">
        <f>SUM(BC230:BO231)</f>
        <v>125218</v>
      </c>
      <c r="BD232" s="588"/>
      <c r="BE232" s="588"/>
      <c r="BF232" s="588"/>
      <c r="BG232" s="588"/>
      <c r="BH232" s="588"/>
      <c r="BI232" s="588"/>
      <c r="BJ232" s="588"/>
      <c r="BK232" s="588"/>
      <c r="BL232" s="588"/>
      <c r="BM232" s="588"/>
      <c r="BN232" s="588"/>
      <c r="BO232" s="589"/>
      <c r="BP232" s="598">
        <v>0</v>
      </c>
      <c r="BQ232" s="588"/>
      <c r="BR232" s="588"/>
      <c r="BS232" s="588"/>
      <c r="BT232" s="588"/>
      <c r="BU232" s="588"/>
      <c r="BV232" s="588"/>
      <c r="BW232" s="588"/>
      <c r="BX232" s="588"/>
      <c r="BY232" s="588"/>
      <c r="BZ232" s="588"/>
      <c r="CA232" s="588"/>
      <c r="CB232" s="589"/>
      <c r="CC232" s="598">
        <f>SUM(CC230:CN231)</f>
        <v>204797</v>
      </c>
      <c r="CD232" s="588"/>
      <c r="CE232" s="588"/>
      <c r="CF232" s="588"/>
      <c r="CG232" s="588"/>
      <c r="CH232" s="588"/>
      <c r="CI232" s="588"/>
      <c r="CJ232" s="588"/>
      <c r="CK232" s="588"/>
      <c r="CL232" s="588"/>
      <c r="CM232" s="588"/>
      <c r="CN232" s="589"/>
      <c r="CO232" s="598">
        <f>SUM(CO230:CZ231)</f>
        <v>0</v>
      </c>
      <c r="CP232" s="588"/>
      <c r="CQ232" s="588"/>
      <c r="CR232" s="588"/>
      <c r="CS232" s="588"/>
      <c r="CT232" s="588"/>
      <c r="CU232" s="588"/>
      <c r="CV232" s="588"/>
      <c r="CW232" s="588"/>
      <c r="CX232" s="588"/>
      <c r="CY232" s="588"/>
      <c r="CZ232" s="589"/>
      <c r="DA232" s="588">
        <f>SUM(DA230:DK231)</f>
        <v>0</v>
      </c>
      <c r="DB232" s="588"/>
      <c r="DC232" s="588"/>
      <c r="DD232" s="588"/>
      <c r="DE232" s="588"/>
      <c r="DF232" s="588"/>
      <c r="DG232" s="588"/>
      <c r="DH232" s="588"/>
      <c r="DI232" s="588"/>
      <c r="DJ232" s="588"/>
      <c r="DK232" s="589"/>
      <c r="DL232" s="585"/>
      <c r="DM232" s="586"/>
      <c r="DN232" s="586"/>
      <c r="DO232" s="586"/>
      <c r="DP232" s="586"/>
      <c r="DQ232" s="586"/>
      <c r="DR232" s="586"/>
      <c r="DS232" s="586"/>
      <c r="DT232" s="586"/>
      <c r="DU232" s="587"/>
      <c r="DV232" s="585"/>
      <c r="DW232" s="586"/>
      <c r="DX232" s="586"/>
      <c r="DY232" s="586"/>
      <c r="DZ232" s="586"/>
      <c r="EA232" s="586"/>
      <c r="EB232" s="586"/>
      <c r="EC232" s="586"/>
      <c r="ED232" s="586"/>
      <c r="EE232" s="587"/>
      <c r="EF232" s="588"/>
      <c r="EG232" s="588"/>
      <c r="EH232" s="588"/>
      <c r="EI232" s="588"/>
      <c r="EJ232" s="588"/>
      <c r="EK232" s="588"/>
      <c r="EL232" s="588"/>
      <c r="EM232" s="588"/>
      <c r="EN232" s="588"/>
      <c r="EO232" s="588"/>
      <c r="EP232" s="588"/>
      <c r="EQ232" s="589"/>
      <c r="ER232" s="585"/>
      <c r="ES232" s="586"/>
      <c r="ET232" s="586"/>
      <c r="EU232" s="586"/>
      <c r="EV232" s="586"/>
      <c r="EW232" s="586"/>
      <c r="EX232" s="586"/>
      <c r="EY232" s="586"/>
      <c r="EZ232" s="586"/>
      <c r="FA232" s="587"/>
      <c r="FB232" s="585"/>
      <c r="FC232" s="586"/>
      <c r="FD232" s="586"/>
      <c r="FE232" s="586"/>
      <c r="FF232" s="586"/>
      <c r="FG232" s="586"/>
      <c r="FH232" s="586"/>
      <c r="FI232" s="586"/>
      <c r="FJ232" s="586"/>
      <c r="FK232" s="599"/>
    </row>
    <row r="233" spans="1:167" s="45" customFormat="1" ht="14.25" customHeight="1" thickTop="1">
      <c r="A233" s="590" t="s">
        <v>698</v>
      </c>
      <c r="B233" s="591"/>
      <c r="C233" s="591"/>
      <c r="D233" s="591"/>
      <c r="E233" s="591"/>
      <c r="F233" s="591"/>
      <c r="G233" s="591"/>
      <c r="H233" s="591"/>
      <c r="I233" s="591"/>
      <c r="J233" s="591"/>
      <c r="K233" s="591"/>
      <c r="L233" s="591"/>
      <c r="M233" s="591"/>
      <c r="N233" s="591"/>
      <c r="O233" s="591"/>
      <c r="P233" s="591"/>
      <c r="Q233" s="591"/>
      <c r="R233" s="591"/>
      <c r="S233" s="591"/>
      <c r="T233" s="591"/>
      <c r="U233" s="591"/>
      <c r="V233" s="591"/>
      <c r="W233" s="592"/>
      <c r="X233" s="593"/>
      <c r="Y233" s="594"/>
      <c r="Z233" s="594"/>
      <c r="AA233" s="594"/>
      <c r="AB233" s="594"/>
      <c r="AC233" s="594"/>
      <c r="AD233" s="594"/>
      <c r="AE233" s="594"/>
      <c r="AF233" s="594"/>
      <c r="AG233" s="594"/>
      <c r="AH233" s="595"/>
      <c r="AI233" s="593"/>
      <c r="AJ233" s="594"/>
      <c r="AK233" s="594"/>
      <c r="AL233" s="594"/>
      <c r="AM233" s="594"/>
      <c r="AN233" s="594"/>
      <c r="AO233" s="594"/>
      <c r="AP233" s="594"/>
      <c r="AQ233" s="594"/>
      <c r="AR233" s="595"/>
      <c r="AS233" s="593"/>
      <c r="AT233" s="594"/>
      <c r="AU233" s="594"/>
      <c r="AV233" s="594"/>
      <c r="AW233" s="594"/>
      <c r="AX233" s="594"/>
      <c r="AY233" s="594"/>
      <c r="AZ233" s="594"/>
      <c r="BA233" s="594"/>
      <c r="BB233" s="595"/>
      <c r="BC233" s="593">
        <v>392</v>
      </c>
      <c r="BD233" s="594"/>
      <c r="BE233" s="594"/>
      <c r="BF233" s="594"/>
      <c r="BG233" s="594"/>
      <c r="BH233" s="594"/>
      <c r="BI233" s="594"/>
      <c r="BJ233" s="594"/>
      <c r="BK233" s="594"/>
      <c r="BL233" s="594"/>
      <c r="BM233" s="594"/>
      <c r="BN233" s="594"/>
      <c r="BO233" s="595"/>
      <c r="BP233" s="593">
        <v>0</v>
      </c>
      <c r="BQ233" s="594"/>
      <c r="BR233" s="594"/>
      <c r="BS233" s="594"/>
      <c r="BT233" s="594"/>
      <c r="BU233" s="594"/>
      <c r="BV233" s="594"/>
      <c r="BW233" s="594"/>
      <c r="BX233" s="594"/>
      <c r="BY233" s="594"/>
      <c r="BZ233" s="594"/>
      <c r="CA233" s="594"/>
      <c r="CB233" s="595"/>
      <c r="CC233" s="593">
        <v>392</v>
      </c>
      <c r="CD233" s="594"/>
      <c r="CE233" s="594"/>
      <c r="CF233" s="594"/>
      <c r="CG233" s="594"/>
      <c r="CH233" s="594"/>
      <c r="CI233" s="594"/>
      <c r="CJ233" s="594"/>
      <c r="CK233" s="594"/>
      <c r="CL233" s="594"/>
      <c r="CM233" s="594"/>
      <c r="CN233" s="595"/>
      <c r="CO233" s="593">
        <v>0</v>
      </c>
      <c r="CP233" s="594"/>
      <c r="CQ233" s="594"/>
      <c r="CR233" s="594"/>
      <c r="CS233" s="594"/>
      <c r="CT233" s="594"/>
      <c r="CU233" s="594"/>
      <c r="CV233" s="594"/>
      <c r="CW233" s="594"/>
      <c r="CX233" s="594"/>
      <c r="CY233" s="594"/>
      <c r="CZ233" s="595"/>
      <c r="DA233" s="593">
        <f>X233+BC233-CC233</f>
        <v>0</v>
      </c>
      <c r="DB233" s="594"/>
      <c r="DC233" s="594"/>
      <c r="DD233" s="594"/>
      <c r="DE233" s="594"/>
      <c r="DF233" s="594"/>
      <c r="DG233" s="594"/>
      <c r="DH233" s="594"/>
      <c r="DI233" s="594"/>
      <c r="DJ233" s="594"/>
      <c r="DK233" s="595"/>
      <c r="DL233" s="593"/>
      <c r="DM233" s="594"/>
      <c r="DN233" s="594"/>
      <c r="DO233" s="594"/>
      <c r="DP233" s="594"/>
      <c r="DQ233" s="594"/>
      <c r="DR233" s="594"/>
      <c r="DS233" s="594"/>
      <c r="DT233" s="594"/>
      <c r="DU233" s="595"/>
      <c r="DV233" s="593"/>
      <c r="DW233" s="594"/>
      <c r="DX233" s="594"/>
      <c r="DY233" s="594"/>
      <c r="DZ233" s="594"/>
      <c r="EA233" s="594"/>
      <c r="EB233" s="594"/>
      <c r="EC233" s="594"/>
      <c r="ED233" s="594"/>
      <c r="EE233" s="595"/>
      <c r="EF233" s="593"/>
      <c r="EG233" s="594"/>
      <c r="EH233" s="594"/>
      <c r="EI233" s="594"/>
      <c r="EJ233" s="594"/>
      <c r="EK233" s="594"/>
      <c r="EL233" s="594"/>
      <c r="EM233" s="594"/>
      <c r="EN233" s="594"/>
      <c r="EO233" s="594"/>
      <c r="EP233" s="594"/>
      <c r="EQ233" s="595"/>
      <c r="ER233" s="593"/>
      <c r="ES233" s="594"/>
      <c r="ET233" s="594"/>
      <c r="EU233" s="594"/>
      <c r="EV233" s="594"/>
      <c r="EW233" s="594"/>
      <c r="EX233" s="594"/>
      <c r="EY233" s="594"/>
      <c r="EZ233" s="594"/>
      <c r="FA233" s="595"/>
      <c r="FB233" s="593"/>
      <c r="FC233" s="594"/>
      <c r="FD233" s="594"/>
      <c r="FE233" s="594"/>
      <c r="FF233" s="594"/>
      <c r="FG233" s="594"/>
      <c r="FH233" s="594"/>
      <c r="FI233" s="594"/>
      <c r="FJ233" s="594"/>
      <c r="FK233" s="597"/>
    </row>
    <row r="234" spans="1:167" s="45" customFormat="1" ht="14.25" customHeight="1">
      <c r="A234" s="590" t="s">
        <v>699</v>
      </c>
      <c r="B234" s="591"/>
      <c r="C234" s="591"/>
      <c r="D234" s="591"/>
      <c r="E234" s="591"/>
      <c r="F234" s="591"/>
      <c r="G234" s="591"/>
      <c r="H234" s="591"/>
      <c r="I234" s="591"/>
      <c r="J234" s="591"/>
      <c r="K234" s="591"/>
      <c r="L234" s="591"/>
      <c r="M234" s="591"/>
      <c r="N234" s="591"/>
      <c r="O234" s="591"/>
      <c r="P234" s="591"/>
      <c r="Q234" s="591"/>
      <c r="R234" s="591"/>
      <c r="S234" s="591"/>
      <c r="T234" s="591"/>
      <c r="U234" s="591"/>
      <c r="V234" s="591"/>
      <c r="W234" s="592"/>
      <c r="X234" s="593">
        <f>6991.51</f>
        <v>6991.51</v>
      </c>
      <c r="Y234" s="594"/>
      <c r="Z234" s="594"/>
      <c r="AA234" s="594"/>
      <c r="AB234" s="594"/>
      <c r="AC234" s="594"/>
      <c r="AD234" s="594"/>
      <c r="AE234" s="594"/>
      <c r="AF234" s="594"/>
      <c r="AG234" s="594"/>
      <c r="AH234" s="595"/>
      <c r="AI234" s="593"/>
      <c r="AJ234" s="594"/>
      <c r="AK234" s="594"/>
      <c r="AL234" s="594"/>
      <c r="AM234" s="594"/>
      <c r="AN234" s="594"/>
      <c r="AO234" s="594"/>
      <c r="AP234" s="594"/>
      <c r="AQ234" s="594"/>
      <c r="AR234" s="595"/>
      <c r="AS234" s="593"/>
      <c r="AT234" s="594"/>
      <c r="AU234" s="594"/>
      <c r="AV234" s="594"/>
      <c r="AW234" s="594"/>
      <c r="AX234" s="594"/>
      <c r="AY234" s="594"/>
      <c r="AZ234" s="594"/>
      <c r="BA234" s="594"/>
      <c r="BB234" s="595"/>
      <c r="BC234" s="593">
        <f>0+BP234</f>
        <v>0</v>
      </c>
      <c r="BD234" s="594"/>
      <c r="BE234" s="594"/>
      <c r="BF234" s="594"/>
      <c r="BG234" s="594"/>
      <c r="BH234" s="594"/>
      <c r="BI234" s="594"/>
      <c r="BJ234" s="594"/>
      <c r="BK234" s="594"/>
      <c r="BL234" s="594"/>
      <c r="BM234" s="594"/>
      <c r="BN234" s="594"/>
      <c r="BO234" s="595"/>
      <c r="BP234" s="593">
        <v>0</v>
      </c>
      <c r="BQ234" s="594"/>
      <c r="BR234" s="594"/>
      <c r="BS234" s="594"/>
      <c r="BT234" s="594"/>
      <c r="BU234" s="594"/>
      <c r="BV234" s="594"/>
      <c r="BW234" s="594"/>
      <c r="BX234" s="594"/>
      <c r="BY234" s="594"/>
      <c r="BZ234" s="594"/>
      <c r="CA234" s="594"/>
      <c r="CB234" s="595"/>
      <c r="CC234" s="593">
        <v>6991.51</v>
      </c>
      <c r="CD234" s="594"/>
      <c r="CE234" s="594"/>
      <c r="CF234" s="594"/>
      <c r="CG234" s="594"/>
      <c r="CH234" s="594"/>
      <c r="CI234" s="594"/>
      <c r="CJ234" s="594"/>
      <c r="CK234" s="594"/>
      <c r="CL234" s="594"/>
      <c r="CM234" s="594"/>
      <c r="CN234" s="595"/>
      <c r="CO234" s="593">
        <v>0</v>
      </c>
      <c r="CP234" s="594"/>
      <c r="CQ234" s="594"/>
      <c r="CR234" s="594"/>
      <c r="CS234" s="594"/>
      <c r="CT234" s="594"/>
      <c r="CU234" s="594"/>
      <c r="CV234" s="594"/>
      <c r="CW234" s="594"/>
      <c r="CX234" s="594"/>
      <c r="CY234" s="594"/>
      <c r="CZ234" s="595"/>
      <c r="DA234" s="593">
        <f>X234+BC234-CC234</f>
        <v>0</v>
      </c>
      <c r="DB234" s="594"/>
      <c r="DC234" s="594"/>
      <c r="DD234" s="594"/>
      <c r="DE234" s="594"/>
      <c r="DF234" s="594"/>
      <c r="DG234" s="594"/>
      <c r="DH234" s="594"/>
      <c r="DI234" s="594"/>
      <c r="DJ234" s="594"/>
      <c r="DK234" s="595"/>
      <c r="DL234" s="593"/>
      <c r="DM234" s="594"/>
      <c r="DN234" s="594"/>
      <c r="DO234" s="594"/>
      <c r="DP234" s="594"/>
      <c r="DQ234" s="594"/>
      <c r="DR234" s="594"/>
      <c r="DS234" s="594"/>
      <c r="DT234" s="594"/>
      <c r="DU234" s="595"/>
      <c r="DV234" s="593"/>
      <c r="DW234" s="594"/>
      <c r="DX234" s="594"/>
      <c r="DY234" s="594"/>
      <c r="DZ234" s="594"/>
      <c r="EA234" s="594"/>
      <c r="EB234" s="594"/>
      <c r="EC234" s="594"/>
      <c r="ED234" s="594"/>
      <c r="EE234" s="595"/>
      <c r="EF234" s="593"/>
      <c r="EG234" s="594"/>
      <c r="EH234" s="594"/>
      <c r="EI234" s="594"/>
      <c r="EJ234" s="594"/>
      <c r="EK234" s="594"/>
      <c r="EL234" s="594"/>
      <c r="EM234" s="594"/>
      <c r="EN234" s="594"/>
      <c r="EO234" s="594"/>
      <c r="EP234" s="594"/>
      <c r="EQ234" s="595"/>
      <c r="ER234" s="593"/>
      <c r="ES234" s="594"/>
      <c r="ET234" s="594"/>
      <c r="EU234" s="594"/>
      <c r="EV234" s="594"/>
      <c r="EW234" s="594"/>
      <c r="EX234" s="594"/>
      <c r="EY234" s="594"/>
      <c r="EZ234" s="594"/>
      <c r="FA234" s="595"/>
      <c r="FB234" s="593"/>
      <c r="FC234" s="594"/>
      <c r="FD234" s="594"/>
      <c r="FE234" s="594"/>
      <c r="FF234" s="594"/>
      <c r="FG234" s="594"/>
      <c r="FH234" s="594"/>
      <c r="FI234" s="594"/>
      <c r="FJ234" s="594"/>
      <c r="FK234" s="597"/>
    </row>
    <row r="235" spans="1:167" s="45" customFormat="1" ht="14.25" customHeight="1" thickBot="1">
      <c r="A235" s="605" t="s">
        <v>700</v>
      </c>
      <c r="B235" s="606"/>
      <c r="C235" s="606"/>
      <c r="D235" s="606"/>
      <c r="E235" s="606"/>
      <c r="F235" s="606"/>
      <c r="G235" s="606"/>
      <c r="H235" s="606"/>
      <c r="I235" s="606"/>
      <c r="J235" s="606"/>
      <c r="K235" s="606"/>
      <c r="L235" s="606"/>
      <c r="M235" s="607"/>
      <c r="N235" s="607"/>
      <c r="O235" s="607"/>
      <c r="P235" s="607"/>
      <c r="Q235" s="607"/>
      <c r="R235" s="607"/>
      <c r="S235" s="607"/>
      <c r="T235" s="607"/>
      <c r="U235" s="607"/>
      <c r="V235" s="607"/>
      <c r="W235" s="608"/>
      <c r="X235" s="593"/>
      <c r="Y235" s="594"/>
      <c r="Z235" s="594"/>
      <c r="AA235" s="594"/>
      <c r="AB235" s="594"/>
      <c r="AC235" s="594"/>
      <c r="AD235" s="594"/>
      <c r="AE235" s="594"/>
      <c r="AF235" s="594"/>
      <c r="AG235" s="594"/>
      <c r="AH235" s="595"/>
      <c r="AI235" s="593"/>
      <c r="AJ235" s="594"/>
      <c r="AK235" s="594"/>
      <c r="AL235" s="594"/>
      <c r="AM235" s="594"/>
      <c r="AN235" s="594"/>
      <c r="AO235" s="594"/>
      <c r="AP235" s="594"/>
      <c r="AQ235" s="594"/>
      <c r="AR235" s="595"/>
      <c r="AS235" s="593"/>
      <c r="AT235" s="594"/>
      <c r="AU235" s="594"/>
      <c r="AV235" s="594"/>
      <c r="AW235" s="594"/>
      <c r="AX235" s="594"/>
      <c r="AY235" s="594"/>
      <c r="AZ235" s="594"/>
      <c r="BA235" s="594"/>
      <c r="BB235" s="595"/>
      <c r="BC235" s="593">
        <v>449652.29</v>
      </c>
      <c r="BD235" s="594"/>
      <c r="BE235" s="594"/>
      <c r="BF235" s="594"/>
      <c r="BG235" s="594"/>
      <c r="BH235" s="594"/>
      <c r="BI235" s="594"/>
      <c r="BJ235" s="594"/>
      <c r="BK235" s="594"/>
      <c r="BL235" s="594"/>
      <c r="BM235" s="594"/>
      <c r="BN235" s="594"/>
      <c r="BO235" s="595"/>
      <c r="BP235" s="593">
        <v>0</v>
      </c>
      <c r="BQ235" s="594"/>
      <c r="BR235" s="594"/>
      <c r="BS235" s="594"/>
      <c r="BT235" s="594"/>
      <c r="BU235" s="594"/>
      <c r="BV235" s="594"/>
      <c r="BW235" s="594"/>
      <c r="BX235" s="594"/>
      <c r="BY235" s="594"/>
      <c r="BZ235" s="594"/>
      <c r="CA235" s="594"/>
      <c r="CB235" s="595"/>
      <c r="CC235" s="593">
        <v>449652.29</v>
      </c>
      <c r="CD235" s="594"/>
      <c r="CE235" s="594"/>
      <c r="CF235" s="594"/>
      <c r="CG235" s="594"/>
      <c r="CH235" s="594"/>
      <c r="CI235" s="594"/>
      <c r="CJ235" s="594"/>
      <c r="CK235" s="594"/>
      <c r="CL235" s="594"/>
      <c r="CM235" s="594"/>
      <c r="CN235" s="595"/>
      <c r="CO235" s="593">
        <v>0</v>
      </c>
      <c r="CP235" s="594"/>
      <c r="CQ235" s="594"/>
      <c r="CR235" s="594"/>
      <c r="CS235" s="594"/>
      <c r="CT235" s="594"/>
      <c r="CU235" s="594"/>
      <c r="CV235" s="594"/>
      <c r="CW235" s="594"/>
      <c r="CX235" s="594"/>
      <c r="CY235" s="594"/>
      <c r="CZ235" s="595"/>
      <c r="DA235" s="593">
        <f>X235+BC235-CC235</f>
        <v>0</v>
      </c>
      <c r="DB235" s="594"/>
      <c r="DC235" s="594"/>
      <c r="DD235" s="594"/>
      <c r="DE235" s="594"/>
      <c r="DF235" s="594"/>
      <c r="DG235" s="594"/>
      <c r="DH235" s="594"/>
      <c r="DI235" s="594"/>
      <c r="DJ235" s="594"/>
      <c r="DK235" s="595"/>
      <c r="DL235" s="593"/>
      <c r="DM235" s="594"/>
      <c r="DN235" s="594"/>
      <c r="DO235" s="594"/>
      <c r="DP235" s="594"/>
      <c r="DQ235" s="594"/>
      <c r="DR235" s="594"/>
      <c r="DS235" s="594"/>
      <c r="DT235" s="594"/>
      <c r="DU235" s="595"/>
      <c r="DV235" s="593"/>
      <c r="DW235" s="594"/>
      <c r="DX235" s="594"/>
      <c r="DY235" s="594"/>
      <c r="DZ235" s="594"/>
      <c r="EA235" s="594"/>
      <c r="EB235" s="594"/>
      <c r="EC235" s="594"/>
      <c r="ED235" s="594"/>
      <c r="EE235" s="595"/>
      <c r="EF235" s="593"/>
      <c r="EG235" s="594"/>
      <c r="EH235" s="594"/>
      <c r="EI235" s="594"/>
      <c r="EJ235" s="594"/>
      <c r="EK235" s="594"/>
      <c r="EL235" s="594"/>
      <c r="EM235" s="594"/>
      <c r="EN235" s="594"/>
      <c r="EO235" s="594"/>
      <c r="EP235" s="594"/>
      <c r="EQ235" s="595"/>
      <c r="ER235" s="593"/>
      <c r="ES235" s="594"/>
      <c r="ET235" s="594"/>
      <c r="EU235" s="594"/>
      <c r="EV235" s="594"/>
      <c r="EW235" s="594"/>
      <c r="EX235" s="594"/>
      <c r="EY235" s="594"/>
      <c r="EZ235" s="594"/>
      <c r="FA235" s="595"/>
      <c r="FB235" s="593"/>
      <c r="FC235" s="594"/>
      <c r="FD235" s="594"/>
      <c r="FE235" s="594"/>
      <c r="FF235" s="594"/>
      <c r="FG235" s="594"/>
      <c r="FH235" s="594"/>
      <c r="FI235" s="594"/>
      <c r="FJ235" s="594"/>
      <c r="FK235" s="597"/>
    </row>
    <row r="236" spans="1:167" s="45" customFormat="1" ht="21" customHeight="1" thickTop="1" thickBot="1">
      <c r="A236" s="600" t="s">
        <v>128</v>
      </c>
      <c r="B236" s="601"/>
      <c r="C236" s="601"/>
      <c r="D236" s="601"/>
      <c r="E236" s="601"/>
      <c r="F236" s="601"/>
      <c r="G236" s="601"/>
      <c r="H236" s="601"/>
      <c r="I236" s="601"/>
      <c r="J236" s="601"/>
      <c r="K236" s="601"/>
      <c r="L236" s="46"/>
      <c r="M236" s="602">
        <v>130304000</v>
      </c>
      <c r="N236" s="603"/>
      <c r="O236" s="603"/>
      <c r="P236" s="603"/>
      <c r="Q236" s="603"/>
      <c r="R236" s="603"/>
      <c r="S236" s="603"/>
      <c r="T236" s="603"/>
      <c r="U236" s="603"/>
      <c r="V236" s="603"/>
      <c r="W236" s="604"/>
      <c r="X236" s="588">
        <f>SUM(X233:AH235)</f>
        <v>6991.51</v>
      </c>
      <c r="Y236" s="588"/>
      <c r="Z236" s="588"/>
      <c r="AA236" s="588"/>
      <c r="AB236" s="588"/>
      <c r="AC236" s="588"/>
      <c r="AD236" s="588"/>
      <c r="AE236" s="588"/>
      <c r="AF236" s="588"/>
      <c r="AG236" s="588"/>
      <c r="AH236" s="589"/>
      <c r="AI236" s="585"/>
      <c r="AJ236" s="586"/>
      <c r="AK236" s="586"/>
      <c r="AL236" s="586"/>
      <c r="AM236" s="586"/>
      <c r="AN236" s="586"/>
      <c r="AO236" s="586"/>
      <c r="AP236" s="586"/>
      <c r="AQ236" s="586"/>
      <c r="AR236" s="587"/>
      <c r="AS236" s="585"/>
      <c r="AT236" s="586"/>
      <c r="AU236" s="586"/>
      <c r="AV236" s="586"/>
      <c r="AW236" s="586"/>
      <c r="AX236" s="586"/>
      <c r="AY236" s="586"/>
      <c r="AZ236" s="586"/>
      <c r="BA236" s="586"/>
      <c r="BB236" s="587"/>
      <c r="BC236" s="598">
        <f>SUM(BC233:BO235)</f>
        <v>450044.29</v>
      </c>
      <c r="BD236" s="588"/>
      <c r="BE236" s="588"/>
      <c r="BF236" s="588"/>
      <c r="BG236" s="588"/>
      <c r="BH236" s="588"/>
      <c r="BI236" s="588"/>
      <c r="BJ236" s="588"/>
      <c r="BK236" s="588"/>
      <c r="BL236" s="588"/>
      <c r="BM236" s="588"/>
      <c r="BN236" s="588"/>
      <c r="BO236" s="589"/>
      <c r="BP236" s="598">
        <f>SUM(BP233:CB235)</f>
        <v>0</v>
      </c>
      <c r="BQ236" s="588"/>
      <c r="BR236" s="588"/>
      <c r="BS236" s="588"/>
      <c r="BT236" s="588"/>
      <c r="BU236" s="588"/>
      <c r="BV236" s="588"/>
      <c r="BW236" s="588"/>
      <c r="BX236" s="588"/>
      <c r="BY236" s="588"/>
      <c r="BZ236" s="588"/>
      <c r="CA236" s="588"/>
      <c r="CB236" s="589"/>
      <c r="CC236" s="598">
        <f>SUM(CC233:CN235)</f>
        <v>457035.8</v>
      </c>
      <c r="CD236" s="588"/>
      <c r="CE236" s="588"/>
      <c r="CF236" s="588"/>
      <c r="CG236" s="588"/>
      <c r="CH236" s="588"/>
      <c r="CI236" s="588"/>
      <c r="CJ236" s="588"/>
      <c r="CK236" s="588"/>
      <c r="CL236" s="588"/>
      <c r="CM236" s="588"/>
      <c r="CN236" s="589"/>
      <c r="CO236" s="598">
        <f>SUM(CO233:CZ235)</f>
        <v>0</v>
      </c>
      <c r="CP236" s="588"/>
      <c r="CQ236" s="588"/>
      <c r="CR236" s="588"/>
      <c r="CS236" s="588"/>
      <c r="CT236" s="588"/>
      <c r="CU236" s="588"/>
      <c r="CV236" s="588"/>
      <c r="CW236" s="588"/>
      <c r="CX236" s="588"/>
      <c r="CY236" s="588"/>
      <c r="CZ236" s="589"/>
      <c r="DA236" s="588">
        <f>SUM(DA233:DK235)</f>
        <v>0</v>
      </c>
      <c r="DB236" s="588"/>
      <c r="DC236" s="588"/>
      <c r="DD236" s="588"/>
      <c r="DE236" s="588"/>
      <c r="DF236" s="588"/>
      <c r="DG236" s="588"/>
      <c r="DH236" s="588"/>
      <c r="DI236" s="588"/>
      <c r="DJ236" s="588"/>
      <c r="DK236" s="589"/>
      <c r="DL236" s="585"/>
      <c r="DM236" s="586"/>
      <c r="DN236" s="586"/>
      <c r="DO236" s="586"/>
      <c r="DP236" s="586"/>
      <c r="DQ236" s="586"/>
      <c r="DR236" s="586"/>
      <c r="DS236" s="586"/>
      <c r="DT236" s="586"/>
      <c r="DU236" s="587"/>
      <c r="DV236" s="585"/>
      <c r="DW236" s="586"/>
      <c r="DX236" s="586"/>
      <c r="DY236" s="586"/>
      <c r="DZ236" s="586"/>
      <c r="EA236" s="586"/>
      <c r="EB236" s="586"/>
      <c r="EC236" s="586"/>
      <c r="ED236" s="586"/>
      <c r="EE236" s="587"/>
      <c r="EF236" s="588"/>
      <c r="EG236" s="588"/>
      <c r="EH236" s="588"/>
      <c r="EI236" s="588"/>
      <c r="EJ236" s="588"/>
      <c r="EK236" s="588"/>
      <c r="EL236" s="588"/>
      <c r="EM236" s="588"/>
      <c r="EN236" s="588"/>
      <c r="EO236" s="588"/>
      <c r="EP236" s="588"/>
      <c r="EQ236" s="589"/>
      <c r="ER236" s="585"/>
      <c r="ES236" s="586"/>
      <c r="ET236" s="586"/>
      <c r="EU236" s="586"/>
      <c r="EV236" s="586"/>
      <c r="EW236" s="586"/>
      <c r="EX236" s="586"/>
      <c r="EY236" s="586"/>
      <c r="EZ236" s="586"/>
      <c r="FA236" s="587"/>
      <c r="FB236" s="585"/>
      <c r="FC236" s="586"/>
      <c r="FD236" s="586"/>
      <c r="FE236" s="586"/>
      <c r="FF236" s="586"/>
      <c r="FG236" s="586"/>
      <c r="FH236" s="586"/>
      <c r="FI236" s="586"/>
      <c r="FJ236" s="586"/>
      <c r="FK236" s="599"/>
    </row>
    <row r="237" spans="1:167" s="45" customFormat="1" ht="14.25" customHeight="1" thickTop="1">
      <c r="A237" s="590" t="s">
        <v>701</v>
      </c>
      <c r="B237" s="591"/>
      <c r="C237" s="591"/>
      <c r="D237" s="591"/>
      <c r="E237" s="591"/>
      <c r="F237" s="591"/>
      <c r="G237" s="591"/>
      <c r="H237" s="591"/>
      <c r="I237" s="591"/>
      <c r="J237" s="591"/>
      <c r="K237" s="591"/>
      <c r="L237" s="591"/>
      <c r="M237" s="591"/>
      <c r="N237" s="591"/>
      <c r="O237" s="591"/>
      <c r="P237" s="591"/>
      <c r="Q237" s="591"/>
      <c r="R237" s="591"/>
      <c r="S237" s="591"/>
      <c r="T237" s="591"/>
      <c r="U237" s="591"/>
      <c r="V237" s="591"/>
      <c r="W237" s="592"/>
      <c r="X237" s="593">
        <v>35151.58</v>
      </c>
      <c r="Y237" s="594"/>
      <c r="Z237" s="594"/>
      <c r="AA237" s="594"/>
      <c r="AB237" s="594"/>
      <c r="AC237" s="594"/>
      <c r="AD237" s="594"/>
      <c r="AE237" s="594"/>
      <c r="AF237" s="594"/>
      <c r="AG237" s="594"/>
      <c r="AH237" s="595"/>
      <c r="AI237" s="593"/>
      <c r="AJ237" s="594"/>
      <c r="AK237" s="594"/>
      <c r="AL237" s="594"/>
      <c r="AM237" s="594"/>
      <c r="AN237" s="594"/>
      <c r="AO237" s="594"/>
      <c r="AP237" s="594"/>
      <c r="AQ237" s="594"/>
      <c r="AR237" s="595"/>
      <c r="AS237" s="593"/>
      <c r="AT237" s="594"/>
      <c r="AU237" s="594"/>
      <c r="AV237" s="594"/>
      <c r="AW237" s="594"/>
      <c r="AX237" s="594"/>
      <c r="AY237" s="594"/>
      <c r="AZ237" s="594"/>
      <c r="BA237" s="594"/>
      <c r="BB237" s="595"/>
      <c r="BC237" s="593">
        <f>0+BP237</f>
        <v>0</v>
      </c>
      <c r="BD237" s="594"/>
      <c r="BE237" s="594"/>
      <c r="BF237" s="594"/>
      <c r="BG237" s="594"/>
      <c r="BH237" s="594"/>
      <c r="BI237" s="594"/>
      <c r="BJ237" s="594"/>
      <c r="BK237" s="594"/>
      <c r="BL237" s="594"/>
      <c r="BM237" s="594"/>
      <c r="BN237" s="594"/>
      <c r="BO237" s="595"/>
      <c r="BP237" s="593">
        <v>0</v>
      </c>
      <c r="BQ237" s="594"/>
      <c r="BR237" s="594"/>
      <c r="BS237" s="594"/>
      <c r="BT237" s="594"/>
      <c r="BU237" s="594"/>
      <c r="BV237" s="594"/>
      <c r="BW237" s="594"/>
      <c r="BX237" s="594"/>
      <c r="BY237" s="594"/>
      <c r="BZ237" s="594"/>
      <c r="CA237" s="594"/>
      <c r="CB237" s="595"/>
      <c r="CC237" s="593">
        <v>35151.58</v>
      </c>
      <c r="CD237" s="594"/>
      <c r="CE237" s="594"/>
      <c r="CF237" s="594"/>
      <c r="CG237" s="594"/>
      <c r="CH237" s="594"/>
      <c r="CI237" s="594"/>
      <c r="CJ237" s="594"/>
      <c r="CK237" s="594"/>
      <c r="CL237" s="594"/>
      <c r="CM237" s="594"/>
      <c r="CN237" s="595"/>
      <c r="CO237" s="593">
        <v>0</v>
      </c>
      <c r="CP237" s="594"/>
      <c r="CQ237" s="594"/>
      <c r="CR237" s="594"/>
      <c r="CS237" s="594"/>
      <c r="CT237" s="594"/>
      <c r="CU237" s="594"/>
      <c r="CV237" s="594"/>
      <c r="CW237" s="594"/>
      <c r="CX237" s="594"/>
      <c r="CY237" s="594"/>
      <c r="CZ237" s="595"/>
      <c r="DA237" s="593">
        <f>X237+BC237-CC237</f>
        <v>0</v>
      </c>
      <c r="DB237" s="594"/>
      <c r="DC237" s="594"/>
      <c r="DD237" s="594"/>
      <c r="DE237" s="594"/>
      <c r="DF237" s="594"/>
      <c r="DG237" s="594"/>
      <c r="DH237" s="594"/>
      <c r="DI237" s="594"/>
      <c r="DJ237" s="594"/>
      <c r="DK237" s="595"/>
      <c r="DL237" s="593"/>
      <c r="DM237" s="594"/>
      <c r="DN237" s="594"/>
      <c r="DO237" s="594"/>
      <c r="DP237" s="594"/>
      <c r="DQ237" s="594"/>
      <c r="DR237" s="594"/>
      <c r="DS237" s="594"/>
      <c r="DT237" s="594"/>
      <c r="DU237" s="595"/>
      <c r="DV237" s="593"/>
      <c r="DW237" s="594"/>
      <c r="DX237" s="594"/>
      <c r="DY237" s="594"/>
      <c r="DZ237" s="594"/>
      <c r="EA237" s="594"/>
      <c r="EB237" s="594"/>
      <c r="EC237" s="594"/>
      <c r="ED237" s="594"/>
      <c r="EE237" s="595"/>
      <c r="EF237" s="593"/>
      <c r="EG237" s="594"/>
      <c r="EH237" s="594"/>
      <c r="EI237" s="594"/>
      <c r="EJ237" s="594"/>
      <c r="EK237" s="594"/>
      <c r="EL237" s="594"/>
      <c r="EM237" s="594"/>
      <c r="EN237" s="594"/>
      <c r="EO237" s="594"/>
      <c r="EP237" s="594"/>
      <c r="EQ237" s="595"/>
      <c r="ER237" s="593"/>
      <c r="ES237" s="594"/>
      <c r="ET237" s="594"/>
      <c r="EU237" s="594"/>
      <c r="EV237" s="594"/>
      <c r="EW237" s="594"/>
      <c r="EX237" s="594"/>
      <c r="EY237" s="594"/>
      <c r="EZ237" s="594"/>
      <c r="FA237" s="595"/>
      <c r="FB237" s="593"/>
      <c r="FC237" s="594"/>
      <c r="FD237" s="594"/>
      <c r="FE237" s="594"/>
      <c r="FF237" s="594"/>
      <c r="FG237" s="594"/>
      <c r="FH237" s="594"/>
      <c r="FI237" s="594"/>
      <c r="FJ237" s="594"/>
      <c r="FK237" s="597"/>
    </row>
    <row r="238" spans="1:167" s="45" customFormat="1" ht="14.25" customHeight="1" thickBot="1">
      <c r="A238" s="605" t="s">
        <v>633</v>
      </c>
      <c r="B238" s="606"/>
      <c r="C238" s="606"/>
      <c r="D238" s="606"/>
      <c r="E238" s="606"/>
      <c r="F238" s="606"/>
      <c r="G238" s="606"/>
      <c r="H238" s="606"/>
      <c r="I238" s="606"/>
      <c r="J238" s="606"/>
      <c r="K238" s="606"/>
      <c r="L238" s="606"/>
      <c r="M238" s="607"/>
      <c r="N238" s="607"/>
      <c r="O238" s="607"/>
      <c r="P238" s="607"/>
      <c r="Q238" s="607"/>
      <c r="R238" s="607"/>
      <c r="S238" s="607"/>
      <c r="T238" s="607"/>
      <c r="U238" s="607"/>
      <c r="V238" s="607"/>
      <c r="W238" s="608"/>
      <c r="X238" s="593">
        <v>0</v>
      </c>
      <c r="Y238" s="594"/>
      <c r="Z238" s="594"/>
      <c r="AA238" s="594"/>
      <c r="AB238" s="594"/>
      <c r="AC238" s="594"/>
      <c r="AD238" s="594"/>
      <c r="AE238" s="594"/>
      <c r="AF238" s="594"/>
      <c r="AG238" s="594"/>
      <c r="AH238" s="595"/>
      <c r="AI238" s="593"/>
      <c r="AJ238" s="594"/>
      <c r="AK238" s="594"/>
      <c r="AL238" s="594"/>
      <c r="AM238" s="594"/>
      <c r="AN238" s="594"/>
      <c r="AO238" s="594"/>
      <c r="AP238" s="594"/>
      <c r="AQ238" s="594"/>
      <c r="AR238" s="595"/>
      <c r="AS238" s="593"/>
      <c r="AT238" s="594"/>
      <c r="AU238" s="594"/>
      <c r="AV238" s="594"/>
      <c r="AW238" s="594"/>
      <c r="AX238" s="594"/>
      <c r="AY238" s="594"/>
      <c r="AZ238" s="594"/>
      <c r="BA238" s="594"/>
      <c r="BB238" s="595"/>
      <c r="BC238" s="593">
        <v>347555.44</v>
      </c>
      <c r="BD238" s="594"/>
      <c r="BE238" s="594"/>
      <c r="BF238" s="594"/>
      <c r="BG238" s="594"/>
      <c r="BH238" s="594"/>
      <c r="BI238" s="594"/>
      <c r="BJ238" s="594"/>
      <c r="BK238" s="594"/>
      <c r="BL238" s="594"/>
      <c r="BM238" s="594"/>
      <c r="BN238" s="594"/>
      <c r="BO238" s="595"/>
      <c r="BP238" s="593">
        <v>0</v>
      </c>
      <c r="BQ238" s="594"/>
      <c r="BR238" s="594"/>
      <c r="BS238" s="594"/>
      <c r="BT238" s="594"/>
      <c r="BU238" s="594"/>
      <c r="BV238" s="594"/>
      <c r="BW238" s="594"/>
      <c r="BX238" s="594"/>
      <c r="BY238" s="594"/>
      <c r="BZ238" s="594"/>
      <c r="CA238" s="594"/>
      <c r="CB238" s="595"/>
      <c r="CC238" s="593">
        <v>347555.44</v>
      </c>
      <c r="CD238" s="594"/>
      <c r="CE238" s="594"/>
      <c r="CF238" s="594"/>
      <c r="CG238" s="594"/>
      <c r="CH238" s="594"/>
      <c r="CI238" s="594"/>
      <c r="CJ238" s="594"/>
      <c r="CK238" s="594"/>
      <c r="CL238" s="594"/>
      <c r="CM238" s="594"/>
      <c r="CN238" s="595"/>
      <c r="CO238" s="593">
        <v>0</v>
      </c>
      <c r="CP238" s="594"/>
      <c r="CQ238" s="594"/>
      <c r="CR238" s="594"/>
      <c r="CS238" s="594"/>
      <c r="CT238" s="594"/>
      <c r="CU238" s="594"/>
      <c r="CV238" s="594"/>
      <c r="CW238" s="594"/>
      <c r="CX238" s="594"/>
      <c r="CY238" s="594"/>
      <c r="CZ238" s="595"/>
      <c r="DA238" s="593">
        <f>X238+BC238-CC238</f>
        <v>0</v>
      </c>
      <c r="DB238" s="594"/>
      <c r="DC238" s="594"/>
      <c r="DD238" s="594"/>
      <c r="DE238" s="594"/>
      <c r="DF238" s="594"/>
      <c r="DG238" s="594"/>
      <c r="DH238" s="594"/>
      <c r="DI238" s="594"/>
      <c r="DJ238" s="594"/>
      <c r="DK238" s="595"/>
      <c r="DL238" s="593"/>
      <c r="DM238" s="594"/>
      <c r="DN238" s="594"/>
      <c r="DO238" s="594"/>
      <c r="DP238" s="594"/>
      <c r="DQ238" s="594"/>
      <c r="DR238" s="594"/>
      <c r="DS238" s="594"/>
      <c r="DT238" s="594"/>
      <c r="DU238" s="595"/>
      <c r="DV238" s="593"/>
      <c r="DW238" s="594"/>
      <c r="DX238" s="594"/>
      <c r="DY238" s="594"/>
      <c r="DZ238" s="594"/>
      <c r="EA238" s="594"/>
      <c r="EB238" s="594"/>
      <c r="EC238" s="594"/>
      <c r="ED238" s="594"/>
      <c r="EE238" s="595"/>
      <c r="EF238" s="593"/>
      <c r="EG238" s="594"/>
      <c r="EH238" s="594"/>
      <c r="EI238" s="594"/>
      <c r="EJ238" s="594"/>
      <c r="EK238" s="594"/>
      <c r="EL238" s="594"/>
      <c r="EM238" s="594"/>
      <c r="EN238" s="594"/>
      <c r="EO238" s="594"/>
      <c r="EP238" s="594"/>
      <c r="EQ238" s="595"/>
      <c r="ER238" s="593"/>
      <c r="ES238" s="594"/>
      <c r="ET238" s="594"/>
      <c r="EU238" s="594"/>
      <c r="EV238" s="594"/>
      <c r="EW238" s="594"/>
      <c r="EX238" s="594"/>
      <c r="EY238" s="594"/>
      <c r="EZ238" s="594"/>
      <c r="FA238" s="595"/>
      <c r="FB238" s="593"/>
      <c r="FC238" s="594"/>
      <c r="FD238" s="594"/>
      <c r="FE238" s="594"/>
      <c r="FF238" s="594"/>
      <c r="FG238" s="594"/>
      <c r="FH238" s="594"/>
      <c r="FI238" s="594"/>
      <c r="FJ238" s="594"/>
      <c r="FK238" s="597"/>
    </row>
    <row r="239" spans="1:167" s="45" customFormat="1" ht="21" customHeight="1" thickTop="1" thickBot="1">
      <c r="A239" s="600" t="s">
        <v>128</v>
      </c>
      <c r="B239" s="601"/>
      <c r="C239" s="601"/>
      <c r="D239" s="601"/>
      <c r="E239" s="601"/>
      <c r="F239" s="601"/>
      <c r="G239" s="601"/>
      <c r="H239" s="601"/>
      <c r="I239" s="601"/>
      <c r="J239" s="601"/>
      <c r="K239" s="601"/>
      <c r="L239" s="46"/>
      <c r="M239" s="602">
        <v>130305000</v>
      </c>
      <c r="N239" s="603"/>
      <c r="O239" s="603"/>
      <c r="P239" s="603"/>
      <c r="Q239" s="603"/>
      <c r="R239" s="603"/>
      <c r="S239" s="603"/>
      <c r="T239" s="603"/>
      <c r="U239" s="603"/>
      <c r="V239" s="603"/>
      <c r="W239" s="604"/>
      <c r="X239" s="588">
        <f>SUM(X237:AH238)</f>
        <v>35151.58</v>
      </c>
      <c r="Y239" s="588"/>
      <c r="Z239" s="588"/>
      <c r="AA239" s="588"/>
      <c r="AB239" s="588"/>
      <c r="AC239" s="588"/>
      <c r="AD239" s="588"/>
      <c r="AE239" s="588"/>
      <c r="AF239" s="588"/>
      <c r="AG239" s="588"/>
      <c r="AH239" s="589"/>
      <c r="AI239" s="585"/>
      <c r="AJ239" s="586"/>
      <c r="AK239" s="586"/>
      <c r="AL239" s="586"/>
      <c r="AM239" s="586"/>
      <c r="AN239" s="586"/>
      <c r="AO239" s="586"/>
      <c r="AP239" s="586"/>
      <c r="AQ239" s="586"/>
      <c r="AR239" s="587"/>
      <c r="AS239" s="585"/>
      <c r="AT239" s="586"/>
      <c r="AU239" s="586"/>
      <c r="AV239" s="586"/>
      <c r="AW239" s="586"/>
      <c r="AX239" s="586"/>
      <c r="AY239" s="586"/>
      <c r="AZ239" s="586"/>
      <c r="BA239" s="586"/>
      <c r="BB239" s="587"/>
      <c r="BC239" s="598">
        <f>SUM(BC237:BO238)</f>
        <v>347555.44</v>
      </c>
      <c r="BD239" s="588"/>
      <c r="BE239" s="588"/>
      <c r="BF239" s="588"/>
      <c r="BG239" s="588"/>
      <c r="BH239" s="588"/>
      <c r="BI239" s="588"/>
      <c r="BJ239" s="588"/>
      <c r="BK239" s="588"/>
      <c r="BL239" s="588"/>
      <c r="BM239" s="588"/>
      <c r="BN239" s="588"/>
      <c r="BO239" s="589"/>
      <c r="BP239" s="598">
        <f>SUM(BP237:CB238)</f>
        <v>0</v>
      </c>
      <c r="BQ239" s="588"/>
      <c r="BR239" s="588"/>
      <c r="BS239" s="588"/>
      <c r="BT239" s="588"/>
      <c r="BU239" s="588"/>
      <c r="BV239" s="588"/>
      <c r="BW239" s="588"/>
      <c r="BX239" s="588"/>
      <c r="BY239" s="588"/>
      <c r="BZ239" s="588"/>
      <c r="CA239" s="588"/>
      <c r="CB239" s="589"/>
      <c r="CC239" s="598">
        <f>SUM(CC237:CN238)</f>
        <v>382707.02</v>
      </c>
      <c r="CD239" s="588"/>
      <c r="CE239" s="588"/>
      <c r="CF239" s="588"/>
      <c r="CG239" s="588"/>
      <c r="CH239" s="588"/>
      <c r="CI239" s="588"/>
      <c r="CJ239" s="588"/>
      <c r="CK239" s="588"/>
      <c r="CL239" s="588"/>
      <c r="CM239" s="588"/>
      <c r="CN239" s="589"/>
      <c r="CO239" s="598">
        <f>SUM(CO237:CZ238)</f>
        <v>0</v>
      </c>
      <c r="CP239" s="588"/>
      <c r="CQ239" s="588"/>
      <c r="CR239" s="588"/>
      <c r="CS239" s="588"/>
      <c r="CT239" s="588"/>
      <c r="CU239" s="588"/>
      <c r="CV239" s="588"/>
      <c r="CW239" s="588"/>
      <c r="CX239" s="588"/>
      <c r="CY239" s="588"/>
      <c r="CZ239" s="589"/>
      <c r="DA239" s="588">
        <f>DA237</f>
        <v>0</v>
      </c>
      <c r="DB239" s="588"/>
      <c r="DC239" s="588"/>
      <c r="DD239" s="588"/>
      <c r="DE239" s="588"/>
      <c r="DF239" s="588"/>
      <c r="DG239" s="588"/>
      <c r="DH239" s="588"/>
      <c r="DI239" s="588"/>
      <c r="DJ239" s="588"/>
      <c r="DK239" s="589"/>
      <c r="DL239" s="585"/>
      <c r="DM239" s="586"/>
      <c r="DN239" s="586"/>
      <c r="DO239" s="586"/>
      <c r="DP239" s="586"/>
      <c r="DQ239" s="586"/>
      <c r="DR239" s="586"/>
      <c r="DS239" s="586"/>
      <c r="DT239" s="586"/>
      <c r="DU239" s="587"/>
      <c r="DV239" s="585"/>
      <c r="DW239" s="586"/>
      <c r="DX239" s="586"/>
      <c r="DY239" s="586"/>
      <c r="DZ239" s="586"/>
      <c r="EA239" s="586"/>
      <c r="EB239" s="586"/>
      <c r="EC239" s="586"/>
      <c r="ED239" s="586"/>
      <c r="EE239" s="587"/>
      <c r="EF239" s="588"/>
      <c r="EG239" s="588"/>
      <c r="EH239" s="588"/>
      <c r="EI239" s="588"/>
      <c r="EJ239" s="588"/>
      <c r="EK239" s="588"/>
      <c r="EL239" s="588"/>
      <c r="EM239" s="588"/>
      <c r="EN239" s="588"/>
      <c r="EO239" s="588"/>
      <c r="EP239" s="588"/>
      <c r="EQ239" s="589"/>
      <c r="ER239" s="585"/>
      <c r="ES239" s="586"/>
      <c r="ET239" s="586"/>
      <c r="EU239" s="586"/>
      <c r="EV239" s="586"/>
      <c r="EW239" s="586"/>
      <c r="EX239" s="586"/>
      <c r="EY239" s="586"/>
      <c r="EZ239" s="586"/>
      <c r="FA239" s="587"/>
      <c r="FB239" s="585"/>
      <c r="FC239" s="586"/>
      <c r="FD239" s="586"/>
      <c r="FE239" s="586"/>
      <c r="FF239" s="586"/>
      <c r="FG239" s="586"/>
      <c r="FH239" s="586"/>
      <c r="FI239" s="586"/>
      <c r="FJ239" s="586"/>
      <c r="FK239" s="599"/>
    </row>
    <row r="240" spans="1:167" s="45" customFormat="1" ht="14.25" customHeight="1" thickTop="1">
      <c r="A240" s="590" t="s">
        <v>702</v>
      </c>
      <c r="B240" s="591"/>
      <c r="C240" s="591"/>
      <c r="D240" s="591"/>
      <c r="E240" s="591"/>
      <c r="F240" s="591"/>
      <c r="G240" s="591"/>
      <c r="H240" s="591"/>
      <c r="I240" s="591"/>
      <c r="J240" s="591"/>
      <c r="K240" s="591"/>
      <c r="L240" s="591"/>
      <c r="M240" s="591"/>
      <c r="N240" s="591"/>
      <c r="O240" s="591"/>
      <c r="P240" s="591"/>
      <c r="Q240" s="591"/>
      <c r="R240" s="591"/>
      <c r="S240" s="591"/>
      <c r="T240" s="591"/>
      <c r="U240" s="591"/>
      <c r="V240" s="591"/>
      <c r="W240" s="592"/>
      <c r="X240" s="593">
        <v>0</v>
      </c>
      <c r="Y240" s="594"/>
      <c r="Z240" s="594"/>
      <c r="AA240" s="594"/>
      <c r="AB240" s="594"/>
      <c r="AC240" s="594"/>
      <c r="AD240" s="594"/>
      <c r="AE240" s="594"/>
      <c r="AF240" s="594"/>
      <c r="AG240" s="594"/>
      <c r="AH240" s="595"/>
      <c r="AI240" s="593"/>
      <c r="AJ240" s="594"/>
      <c r="AK240" s="594"/>
      <c r="AL240" s="594"/>
      <c r="AM240" s="594"/>
      <c r="AN240" s="594"/>
      <c r="AO240" s="594"/>
      <c r="AP240" s="594"/>
      <c r="AQ240" s="594"/>
      <c r="AR240" s="595"/>
      <c r="AS240" s="593"/>
      <c r="AT240" s="594"/>
      <c r="AU240" s="594"/>
      <c r="AV240" s="594"/>
      <c r="AW240" s="594"/>
      <c r="AX240" s="594"/>
      <c r="AY240" s="594"/>
      <c r="AZ240" s="594"/>
      <c r="BA240" s="594"/>
      <c r="BB240" s="595"/>
      <c r="BC240" s="593">
        <v>15627.98</v>
      </c>
      <c r="BD240" s="594"/>
      <c r="BE240" s="594"/>
      <c r="BF240" s="594"/>
      <c r="BG240" s="594"/>
      <c r="BH240" s="594"/>
      <c r="BI240" s="594"/>
      <c r="BJ240" s="594"/>
      <c r="BK240" s="594"/>
      <c r="BL240" s="594"/>
      <c r="BM240" s="594"/>
      <c r="BN240" s="594"/>
      <c r="BO240" s="595"/>
      <c r="BP240" s="593">
        <v>0</v>
      </c>
      <c r="BQ240" s="594"/>
      <c r="BR240" s="594"/>
      <c r="BS240" s="594"/>
      <c r="BT240" s="594"/>
      <c r="BU240" s="594"/>
      <c r="BV240" s="594"/>
      <c r="BW240" s="594"/>
      <c r="BX240" s="594"/>
      <c r="BY240" s="594"/>
      <c r="BZ240" s="594"/>
      <c r="CA240" s="594"/>
      <c r="CB240" s="595"/>
      <c r="CC240" s="593">
        <v>15627.98</v>
      </c>
      <c r="CD240" s="594"/>
      <c r="CE240" s="594"/>
      <c r="CF240" s="594"/>
      <c r="CG240" s="594"/>
      <c r="CH240" s="594"/>
      <c r="CI240" s="594"/>
      <c r="CJ240" s="594"/>
      <c r="CK240" s="594"/>
      <c r="CL240" s="594"/>
      <c r="CM240" s="594"/>
      <c r="CN240" s="595"/>
      <c r="CO240" s="593">
        <v>0</v>
      </c>
      <c r="CP240" s="594"/>
      <c r="CQ240" s="594"/>
      <c r="CR240" s="594"/>
      <c r="CS240" s="594"/>
      <c r="CT240" s="594"/>
      <c r="CU240" s="594"/>
      <c r="CV240" s="594"/>
      <c r="CW240" s="594"/>
      <c r="CX240" s="594"/>
      <c r="CY240" s="594"/>
      <c r="CZ240" s="595"/>
      <c r="DA240" s="593">
        <f>X240+BC240-CC240</f>
        <v>0</v>
      </c>
      <c r="DB240" s="594"/>
      <c r="DC240" s="594"/>
      <c r="DD240" s="594"/>
      <c r="DE240" s="594"/>
      <c r="DF240" s="594"/>
      <c r="DG240" s="594"/>
      <c r="DH240" s="594"/>
      <c r="DI240" s="594"/>
      <c r="DJ240" s="594"/>
      <c r="DK240" s="595"/>
      <c r="DL240" s="593"/>
      <c r="DM240" s="594"/>
      <c r="DN240" s="594"/>
      <c r="DO240" s="594"/>
      <c r="DP240" s="594"/>
      <c r="DQ240" s="594"/>
      <c r="DR240" s="594"/>
      <c r="DS240" s="594"/>
      <c r="DT240" s="594"/>
      <c r="DU240" s="595"/>
      <c r="DV240" s="593"/>
      <c r="DW240" s="594"/>
      <c r="DX240" s="594"/>
      <c r="DY240" s="594"/>
      <c r="DZ240" s="594"/>
      <c r="EA240" s="594"/>
      <c r="EB240" s="594"/>
      <c r="EC240" s="594"/>
      <c r="ED240" s="594"/>
      <c r="EE240" s="595"/>
      <c r="EF240" s="593"/>
      <c r="EG240" s="594"/>
      <c r="EH240" s="594"/>
      <c r="EI240" s="594"/>
      <c r="EJ240" s="594"/>
      <c r="EK240" s="594"/>
      <c r="EL240" s="594"/>
      <c r="EM240" s="594"/>
      <c r="EN240" s="594"/>
      <c r="EO240" s="594"/>
      <c r="EP240" s="594"/>
      <c r="EQ240" s="595"/>
      <c r="ER240" s="593"/>
      <c r="ES240" s="594"/>
      <c r="ET240" s="594"/>
      <c r="EU240" s="594"/>
      <c r="EV240" s="594"/>
      <c r="EW240" s="594"/>
      <c r="EX240" s="594"/>
      <c r="EY240" s="594"/>
      <c r="EZ240" s="594"/>
      <c r="FA240" s="595"/>
      <c r="FB240" s="593"/>
      <c r="FC240" s="594"/>
      <c r="FD240" s="594"/>
      <c r="FE240" s="594"/>
      <c r="FF240" s="594"/>
      <c r="FG240" s="594"/>
      <c r="FH240" s="594"/>
      <c r="FI240" s="594"/>
      <c r="FJ240" s="594"/>
      <c r="FK240" s="597"/>
    </row>
    <row r="241" spans="1:167" s="45" customFormat="1" ht="14.25" customHeight="1" thickBot="1">
      <c r="A241" s="582" t="s">
        <v>703</v>
      </c>
      <c r="B241" s="583"/>
      <c r="C241" s="583"/>
      <c r="D241" s="583"/>
      <c r="E241" s="583"/>
      <c r="F241" s="583"/>
      <c r="G241" s="583"/>
      <c r="H241" s="583"/>
      <c r="I241" s="583"/>
      <c r="J241" s="583"/>
      <c r="K241" s="583"/>
      <c r="L241" s="583"/>
      <c r="M241" s="583"/>
      <c r="N241" s="583"/>
      <c r="O241" s="583"/>
      <c r="P241" s="583"/>
      <c r="Q241" s="583"/>
      <c r="R241" s="583"/>
      <c r="S241" s="583"/>
      <c r="T241" s="583"/>
      <c r="U241" s="583"/>
      <c r="V241" s="583"/>
      <c r="W241" s="584"/>
      <c r="X241" s="578">
        <v>0</v>
      </c>
      <c r="Y241" s="579"/>
      <c r="Z241" s="579"/>
      <c r="AA241" s="579"/>
      <c r="AB241" s="579"/>
      <c r="AC241" s="579"/>
      <c r="AD241" s="579"/>
      <c r="AE241" s="579"/>
      <c r="AF241" s="579"/>
      <c r="AG241" s="579"/>
      <c r="AH241" s="580"/>
      <c r="AI241" s="578"/>
      <c r="AJ241" s="579"/>
      <c r="AK241" s="579"/>
      <c r="AL241" s="579"/>
      <c r="AM241" s="579"/>
      <c r="AN241" s="579"/>
      <c r="AO241" s="579"/>
      <c r="AP241" s="579"/>
      <c r="AQ241" s="579"/>
      <c r="AR241" s="580"/>
      <c r="AS241" s="578"/>
      <c r="AT241" s="579"/>
      <c r="AU241" s="579"/>
      <c r="AV241" s="579"/>
      <c r="AW241" s="579"/>
      <c r="AX241" s="579"/>
      <c r="AY241" s="579"/>
      <c r="AZ241" s="579"/>
      <c r="BA241" s="579"/>
      <c r="BB241" s="580"/>
      <c r="BC241" s="578">
        <v>919054.11</v>
      </c>
      <c r="BD241" s="579"/>
      <c r="BE241" s="579"/>
      <c r="BF241" s="579"/>
      <c r="BG241" s="579"/>
      <c r="BH241" s="579"/>
      <c r="BI241" s="579"/>
      <c r="BJ241" s="579"/>
      <c r="BK241" s="579"/>
      <c r="BL241" s="579"/>
      <c r="BM241" s="579"/>
      <c r="BN241" s="579"/>
      <c r="BO241" s="580"/>
      <c r="BP241" s="578">
        <v>0</v>
      </c>
      <c r="BQ241" s="579"/>
      <c r="BR241" s="579"/>
      <c r="BS241" s="579"/>
      <c r="BT241" s="579"/>
      <c r="BU241" s="579"/>
      <c r="BV241" s="579"/>
      <c r="BW241" s="579"/>
      <c r="BX241" s="579"/>
      <c r="BY241" s="579"/>
      <c r="BZ241" s="579"/>
      <c r="CA241" s="579"/>
      <c r="CB241" s="580"/>
      <c r="CC241" s="578">
        <v>919054.11</v>
      </c>
      <c r="CD241" s="579"/>
      <c r="CE241" s="579"/>
      <c r="CF241" s="579"/>
      <c r="CG241" s="579"/>
      <c r="CH241" s="579"/>
      <c r="CI241" s="579"/>
      <c r="CJ241" s="579"/>
      <c r="CK241" s="579"/>
      <c r="CL241" s="579"/>
      <c r="CM241" s="579"/>
      <c r="CN241" s="580"/>
      <c r="CO241" s="578">
        <v>0</v>
      </c>
      <c r="CP241" s="579"/>
      <c r="CQ241" s="579"/>
      <c r="CR241" s="579"/>
      <c r="CS241" s="579"/>
      <c r="CT241" s="579"/>
      <c r="CU241" s="579"/>
      <c r="CV241" s="579"/>
      <c r="CW241" s="579"/>
      <c r="CX241" s="579"/>
      <c r="CY241" s="579"/>
      <c r="CZ241" s="580"/>
      <c r="DA241" s="593">
        <f>X241+BC241-CC241</f>
        <v>0</v>
      </c>
      <c r="DB241" s="594"/>
      <c r="DC241" s="594"/>
      <c r="DD241" s="594"/>
      <c r="DE241" s="594"/>
      <c r="DF241" s="594"/>
      <c r="DG241" s="594"/>
      <c r="DH241" s="594"/>
      <c r="DI241" s="594"/>
      <c r="DJ241" s="594"/>
      <c r="DK241" s="595"/>
      <c r="DL241" s="578"/>
      <c r="DM241" s="579"/>
      <c r="DN241" s="579"/>
      <c r="DO241" s="579"/>
      <c r="DP241" s="579"/>
      <c r="DQ241" s="579"/>
      <c r="DR241" s="579"/>
      <c r="DS241" s="579"/>
      <c r="DT241" s="579"/>
      <c r="DU241" s="580"/>
      <c r="DV241" s="578"/>
      <c r="DW241" s="579"/>
      <c r="DX241" s="579"/>
      <c r="DY241" s="579"/>
      <c r="DZ241" s="579"/>
      <c r="EA241" s="579"/>
      <c r="EB241" s="579"/>
      <c r="EC241" s="579"/>
      <c r="ED241" s="579"/>
      <c r="EE241" s="580"/>
      <c r="EF241" s="578"/>
      <c r="EG241" s="579"/>
      <c r="EH241" s="579"/>
      <c r="EI241" s="579"/>
      <c r="EJ241" s="579"/>
      <c r="EK241" s="579"/>
      <c r="EL241" s="579"/>
      <c r="EM241" s="579"/>
      <c r="EN241" s="579"/>
      <c r="EO241" s="579"/>
      <c r="EP241" s="579"/>
      <c r="EQ241" s="580"/>
      <c r="ER241" s="578"/>
      <c r="ES241" s="579"/>
      <c r="ET241" s="579"/>
      <c r="EU241" s="579"/>
      <c r="EV241" s="579"/>
      <c r="EW241" s="579"/>
      <c r="EX241" s="579"/>
      <c r="EY241" s="579"/>
      <c r="EZ241" s="579"/>
      <c r="FA241" s="580"/>
      <c r="FB241" s="578"/>
      <c r="FC241" s="579"/>
      <c r="FD241" s="579"/>
      <c r="FE241" s="579"/>
      <c r="FF241" s="579"/>
      <c r="FG241" s="579"/>
      <c r="FH241" s="579"/>
      <c r="FI241" s="579"/>
      <c r="FJ241" s="579"/>
      <c r="FK241" s="581"/>
    </row>
    <row r="242" spans="1:167" s="45" customFormat="1" ht="21" customHeight="1" thickTop="1" thickBot="1">
      <c r="A242" s="600" t="s">
        <v>128</v>
      </c>
      <c r="B242" s="601"/>
      <c r="C242" s="601"/>
      <c r="D242" s="601"/>
      <c r="E242" s="601"/>
      <c r="F242" s="601"/>
      <c r="G242" s="601"/>
      <c r="H242" s="601"/>
      <c r="I242" s="601"/>
      <c r="J242" s="601"/>
      <c r="K242" s="601"/>
      <c r="L242" s="46"/>
      <c r="M242" s="602">
        <v>130306000</v>
      </c>
      <c r="N242" s="603"/>
      <c r="O242" s="603"/>
      <c r="P242" s="603"/>
      <c r="Q242" s="603"/>
      <c r="R242" s="603"/>
      <c r="S242" s="603"/>
      <c r="T242" s="603"/>
      <c r="U242" s="603"/>
      <c r="V242" s="603"/>
      <c r="W242" s="604"/>
      <c r="X242" s="588">
        <f>SUM(X240:AH241)</f>
        <v>0</v>
      </c>
      <c r="Y242" s="588"/>
      <c r="Z242" s="588"/>
      <c r="AA242" s="588"/>
      <c r="AB242" s="588"/>
      <c r="AC242" s="588"/>
      <c r="AD242" s="588"/>
      <c r="AE242" s="588"/>
      <c r="AF242" s="588"/>
      <c r="AG242" s="588"/>
      <c r="AH242" s="589"/>
      <c r="AI242" s="585"/>
      <c r="AJ242" s="586"/>
      <c r="AK242" s="586"/>
      <c r="AL242" s="586"/>
      <c r="AM242" s="586"/>
      <c r="AN242" s="586"/>
      <c r="AO242" s="586"/>
      <c r="AP242" s="586"/>
      <c r="AQ242" s="586"/>
      <c r="AR242" s="587"/>
      <c r="AS242" s="585"/>
      <c r="AT242" s="586"/>
      <c r="AU242" s="586"/>
      <c r="AV242" s="586"/>
      <c r="AW242" s="586"/>
      <c r="AX242" s="586"/>
      <c r="AY242" s="586"/>
      <c r="AZ242" s="586"/>
      <c r="BA242" s="586"/>
      <c r="BB242" s="587"/>
      <c r="BC242" s="598">
        <f>SUM(BC240:BO241)</f>
        <v>934682.09</v>
      </c>
      <c r="BD242" s="588"/>
      <c r="BE242" s="588"/>
      <c r="BF242" s="588"/>
      <c r="BG242" s="588"/>
      <c r="BH242" s="588"/>
      <c r="BI242" s="588"/>
      <c r="BJ242" s="588"/>
      <c r="BK242" s="588"/>
      <c r="BL242" s="588"/>
      <c r="BM242" s="588"/>
      <c r="BN242" s="588"/>
      <c r="BO242" s="589"/>
      <c r="BP242" s="598">
        <f>SUM(BP240:CB241)</f>
        <v>0</v>
      </c>
      <c r="BQ242" s="588"/>
      <c r="BR242" s="588"/>
      <c r="BS242" s="588"/>
      <c r="BT242" s="588"/>
      <c r="BU242" s="588"/>
      <c r="BV242" s="588"/>
      <c r="BW242" s="588"/>
      <c r="BX242" s="588"/>
      <c r="BY242" s="588"/>
      <c r="BZ242" s="588"/>
      <c r="CA242" s="588"/>
      <c r="CB242" s="589"/>
      <c r="CC242" s="598">
        <f>SUM(CC240:CN241)</f>
        <v>934682.09</v>
      </c>
      <c r="CD242" s="588"/>
      <c r="CE242" s="588"/>
      <c r="CF242" s="588"/>
      <c r="CG242" s="588"/>
      <c r="CH242" s="588"/>
      <c r="CI242" s="588"/>
      <c r="CJ242" s="588"/>
      <c r="CK242" s="588"/>
      <c r="CL242" s="588"/>
      <c r="CM242" s="588"/>
      <c r="CN242" s="589"/>
      <c r="CO242" s="598">
        <f>SUM(CO240:CZ241)</f>
        <v>0</v>
      </c>
      <c r="CP242" s="588"/>
      <c r="CQ242" s="588"/>
      <c r="CR242" s="588"/>
      <c r="CS242" s="588"/>
      <c r="CT242" s="588"/>
      <c r="CU242" s="588"/>
      <c r="CV242" s="588"/>
      <c r="CW242" s="588"/>
      <c r="CX242" s="588"/>
      <c r="CY242" s="588"/>
      <c r="CZ242" s="589"/>
      <c r="DA242" s="588">
        <f>SUM(DA240:DK241)</f>
        <v>0</v>
      </c>
      <c r="DB242" s="588"/>
      <c r="DC242" s="588"/>
      <c r="DD242" s="588"/>
      <c r="DE242" s="588"/>
      <c r="DF242" s="588"/>
      <c r="DG242" s="588"/>
      <c r="DH242" s="588"/>
      <c r="DI242" s="588"/>
      <c r="DJ242" s="588"/>
      <c r="DK242" s="589"/>
      <c r="DL242" s="585"/>
      <c r="DM242" s="586"/>
      <c r="DN242" s="586"/>
      <c r="DO242" s="586"/>
      <c r="DP242" s="586"/>
      <c r="DQ242" s="586"/>
      <c r="DR242" s="586"/>
      <c r="DS242" s="586"/>
      <c r="DT242" s="586"/>
      <c r="DU242" s="587"/>
      <c r="DV242" s="585"/>
      <c r="DW242" s="586"/>
      <c r="DX242" s="586"/>
      <c r="DY242" s="586"/>
      <c r="DZ242" s="586"/>
      <c r="EA242" s="586"/>
      <c r="EB242" s="586"/>
      <c r="EC242" s="586"/>
      <c r="ED242" s="586"/>
      <c r="EE242" s="587"/>
      <c r="EF242" s="588"/>
      <c r="EG242" s="588"/>
      <c r="EH242" s="588"/>
      <c r="EI242" s="588"/>
      <c r="EJ242" s="588"/>
      <c r="EK242" s="588"/>
      <c r="EL242" s="588"/>
      <c r="EM242" s="588"/>
      <c r="EN242" s="588"/>
      <c r="EO242" s="588"/>
      <c r="EP242" s="588"/>
      <c r="EQ242" s="589"/>
      <c r="ER242" s="585"/>
      <c r="ES242" s="586"/>
      <c r="ET242" s="586"/>
      <c r="EU242" s="586"/>
      <c r="EV242" s="586"/>
      <c r="EW242" s="586"/>
      <c r="EX242" s="586"/>
      <c r="EY242" s="586"/>
      <c r="EZ242" s="586"/>
      <c r="FA242" s="587"/>
      <c r="FB242" s="585"/>
      <c r="FC242" s="586"/>
      <c r="FD242" s="586"/>
      <c r="FE242" s="586"/>
      <c r="FF242" s="586"/>
      <c r="FG242" s="586"/>
      <c r="FH242" s="586"/>
      <c r="FI242" s="586"/>
      <c r="FJ242" s="586"/>
      <c r="FK242" s="599"/>
    </row>
    <row r="243" spans="1:167" s="45" customFormat="1" ht="14.25" customHeight="1" thickTop="1">
      <c r="A243" s="590" t="s">
        <v>704</v>
      </c>
      <c r="B243" s="591"/>
      <c r="C243" s="591"/>
      <c r="D243" s="591"/>
      <c r="E243" s="591"/>
      <c r="F243" s="591"/>
      <c r="G243" s="591"/>
      <c r="H243" s="591"/>
      <c r="I243" s="591"/>
      <c r="J243" s="591"/>
      <c r="K243" s="591"/>
      <c r="L243" s="591"/>
      <c r="M243" s="591"/>
      <c r="N243" s="591"/>
      <c r="O243" s="591"/>
      <c r="P243" s="591"/>
      <c r="Q243" s="591"/>
      <c r="R243" s="591"/>
      <c r="S243" s="591"/>
      <c r="T243" s="591"/>
      <c r="U243" s="591"/>
      <c r="V243" s="591"/>
      <c r="W243" s="592"/>
      <c r="X243" s="593">
        <v>0</v>
      </c>
      <c r="Y243" s="594"/>
      <c r="Z243" s="594"/>
      <c r="AA243" s="594"/>
      <c r="AB243" s="594"/>
      <c r="AC243" s="594"/>
      <c r="AD243" s="594"/>
      <c r="AE243" s="594"/>
      <c r="AF243" s="594"/>
      <c r="AG243" s="594"/>
      <c r="AH243" s="595"/>
      <c r="AI243" s="593"/>
      <c r="AJ243" s="594"/>
      <c r="AK243" s="594"/>
      <c r="AL243" s="594"/>
      <c r="AM243" s="594"/>
      <c r="AN243" s="594"/>
      <c r="AO243" s="594"/>
      <c r="AP243" s="594"/>
      <c r="AQ243" s="594"/>
      <c r="AR243" s="595"/>
      <c r="AS243" s="593"/>
      <c r="AT243" s="594"/>
      <c r="AU243" s="594"/>
      <c r="AV243" s="594"/>
      <c r="AW243" s="594"/>
      <c r="AX243" s="594"/>
      <c r="AY243" s="594"/>
      <c r="AZ243" s="594"/>
      <c r="BA243" s="594"/>
      <c r="BB243" s="595"/>
      <c r="BC243" s="593">
        <v>398512.85</v>
      </c>
      <c r="BD243" s="594"/>
      <c r="BE243" s="594"/>
      <c r="BF243" s="594"/>
      <c r="BG243" s="594"/>
      <c r="BH243" s="594"/>
      <c r="BI243" s="594"/>
      <c r="BJ243" s="594"/>
      <c r="BK243" s="594"/>
      <c r="BL243" s="594"/>
      <c r="BM243" s="594"/>
      <c r="BN243" s="594"/>
      <c r="BO243" s="595"/>
      <c r="BP243" s="593">
        <v>0</v>
      </c>
      <c r="BQ243" s="594"/>
      <c r="BR243" s="594"/>
      <c r="BS243" s="594"/>
      <c r="BT243" s="594"/>
      <c r="BU243" s="594"/>
      <c r="BV243" s="594"/>
      <c r="BW243" s="594"/>
      <c r="BX243" s="594"/>
      <c r="BY243" s="594"/>
      <c r="BZ243" s="594"/>
      <c r="CA243" s="594"/>
      <c r="CB243" s="595"/>
      <c r="CC243" s="593">
        <v>398512.85</v>
      </c>
      <c r="CD243" s="594"/>
      <c r="CE243" s="594"/>
      <c r="CF243" s="594"/>
      <c r="CG243" s="594"/>
      <c r="CH243" s="594"/>
      <c r="CI243" s="594"/>
      <c r="CJ243" s="594"/>
      <c r="CK243" s="594"/>
      <c r="CL243" s="594"/>
      <c r="CM243" s="594"/>
      <c r="CN243" s="595"/>
      <c r="CO243" s="593">
        <v>0</v>
      </c>
      <c r="CP243" s="594"/>
      <c r="CQ243" s="594"/>
      <c r="CR243" s="594"/>
      <c r="CS243" s="594"/>
      <c r="CT243" s="594"/>
      <c r="CU243" s="594"/>
      <c r="CV243" s="594"/>
      <c r="CW243" s="594"/>
      <c r="CX243" s="594"/>
      <c r="CY243" s="594"/>
      <c r="CZ243" s="595"/>
      <c r="DA243" s="593">
        <f>X243+BC243-CC243</f>
        <v>0</v>
      </c>
      <c r="DB243" s="594"/>
      <c r="DC243" s="594"/>
      <c r="DD243" s="594"/>
      <c r="DE243" s="594"/>
      <c r="DF243" s="594"/>
      <c r="DG243" s="594"/>
      <c r="DH243" s="594"/>
      <c r="DI243" s="594"/>
      <c r="DJ243" s="594"/>
      <c r="DK243" s="595"/>
      <c r="DL243" s="593"/>
      <c r="DM243" s="594"/>
      <c r="DN243" s="594"/>
      <c r="DO243" s="594"/>
      <c r="DP243" s="594"/>
      <c r="DQ243" s="594"/>
      <c r="DR243" s="594"/>
      <c r="DS243" s="594"/>
      <c r="DT243" s="594"/>
      <c r="DU243" s="595"/>
      <c r="DV243" s="593"/>
      <c r="DW243" s="594"/>
      <c r="DX243" s="594"/>
      <c r="DY243" s="594"/>
      <c r="DZ243" s="594"/>
      <c r="EA243" s="594"/>
      <c r="EB243" s="594"/>
      <c r="EC243" s="594"/>
      <c r="ED243" s="594"/>
      <c r="EE243" s="595"/>
      <c r="EF243" s="593"/>
      <c r="EG243" s="594"/>
      <c r="EH243" s="594"/>
      <c r="EI243" s="594"/>
      <c r="EJ243" s="594"/>
      <c r="EK243" s="594"/>
      <c r="EL243" s="594"/>
      <c r="EM243" s="594"/>
      <c r="EN243" s="594"/>
      <c r="EO243" s="594"/>
      <c r="EP243" s="594"/>
      <c r="EQ243" s="595"/>
      <c r="ER243" s="593"/>
      <c r="ES243" s="594"/>
      <c r="ET243" s="594"/>
      <c r="EU243" s="594"/>
      <c r="EV243" s="594"/>
      <c r="EW243" s="594"/>
      <c r="EX243" s="594"/>
      <c r="EY243" s="594"/>
      <c r="EZ243" s="594"/>
      <c r="FA243" s="595"/>
      <c r="FB243" s="593"/>
      <c r="FC243" s="594"/>
      <c r="FD243" s="594"/>
      <c r="FE243" s="594"/>
      <c r="FF243" s="594"/>
      <c r="FG243" s="594"/>
      <c r="FH243" s="594"/>
      <c r="FI243" s="594"/>
      <c r="FJ243" s="594"/>
      <c r="FK243" s="597"/>
    </row>
    <row r="244" spans="1:167" s="45" customFormat="1" ht="14.25" customHeight="1">
      <c r="A244" s="590" t="s">
        <v>722</v>
      </c>
      <c r="B244" s="591"/>
      <c r="C244" s="591"/>
      <c r="D244" s="591"/>
      <c r="E244" s="591"/>
      <c r="F244" s="591"/>
      <c r="G244" s="591"/>
      <c r="H244" s="591"/>
      <c r="I244" s="591"/>
      <c r="J244" s="591"/>
      <c r="K244" s="591"/>
      <c r="L244" s="591"/>
      <c r="M244" s="591"/>
      <c r="N244" s="591"/>
      <c r="O244" s="591"/>
      <c r="P244" s="591"/>
      <c r="Q244" s="591"/>
      <c r="R244" s="591"/>
      <c r="S244" s="591"/>
      <c r="T244" s="591"/>
      <c r="U244" s="591"/>
      <c r="V244" s="591"/>
      <c r="W244" s="592"/>
      <c r="X244" s="593">
        <v>0</v>
      </c>
      <c r="Y244" s="594"/>
      <c r="Z244" s="594"/>
      <c r="AA244" s="594"/>
      <c r="AB244" s="594"/>
      <c r="AC244" s="594"/>
      <c r="AD244" s="594"/>
      <c r="AE244" s="594"/>
      <c r="AF244" s="594"/>
      <c r="AG244" s="594"/>
      <c r="AH244" s="595"/>
      <c r="AI244" s="593"/>
      <c r="AJ244" s="594"/>
      <c r="AK244" s="594"/>
      <c r="AL244" s="594"/>
      <c r="AM244" s="594"/>
      <c r="AN244" s="594"/>
      <c r="AO244" s="594"/>
      <c r="AP244" s="594"/>
      <c r="AQ244" s="594"/>
      <c r="AR244" s="595"/>
      <c r="AS244" s="593"/>
      <c r="AT244" s="594"/>
      <c r="AU244" s="594"/>
      <c r="AV244" s="594"/>
      <c r="AW244" s="594"/>
      <c r="AX244" s="594"/>
      <c r="AY244" s="594"/>
      <c r="AZ244" s="594"/>
      <c r="BA244" s="594"/>
      <c r="BB244" s="595"/>
      <c r="BC244" s="593">
        <v>7698.18</v>
      </c>
      <c r="BD244" s="594"/>
      <c r="BE244" s="594"/>
      <c r="BF244" s="594"/>
      <c r="BG244" s="594"/>
      <c r="BH244" s="594"/>
      <c r="BI244" s="594"/>
      <c r="BJ244" s="594"/>
      <c r="BK244" s="594"/>
      <c r="BL244" s="594"/>
      <c r="BM244" s="594"/>
      <c r="BN244" s="594"/>
      <c r="BO244" s="595"/>
      <c r="BP244" s="593">
        <v>0</v>
      </c>
      <c r="BQ244" s="594"/>
      <c r="BR244" s="594"/>
      <c r="BS244" s="594"/>
      <c r="BT244" s="594"/>
      <c r="BU244" s="594"/>
      <c r="BV244" s="594"/>
      <c r="BW244" s="594"/>
      <c r="BX244" s="594"/>
      <c r="BY244" s="594"/>
      <c r="BZ244" s="594"/>
      <c r="CA244" s="594"/>
      <c r="CB244" s="595"/>
      <c r="CC244" s="593">
        <v>7698.18</v>
      </c>
      <c r="CD244" s="594"/>
      <c r="CE244" s="594"/>
      <c r="CF244" s="594"/>
      <c r="CG244" s="594"/>
      <c r="CH244" s="594"/>
      <c r="CI244" s="594"/>
      <c r="CJ244" s="594"/>
      <c r="CK244" s="594"/>
      <c r="CL244" s="594"/>
      <c r="CM244" s="594"/>
      <c r="CN244" s="595"/>
      <c r="CO244" s="593">
        <v>0</v>
      </c>
      <c r="CP244" s="594"/>
      <c r="CQ244" s="594"/>
      <c r="CR244" s="594"/>
      <c r="CS244" s="594"/>
      <c r="CT244" s="594"/>
      <c r="CU244" s="594"/>
      <c r="CV244" s="594"/>
      <c r="CW244" s="594"/>
      <c r="CX244" s="594"/>
      <c r="CY244" s="594"/>
      <c r="CZ244" s="595"/>
      <c r="DA244" s="593">
        <f>X244+BC244-CC244</f>
        <v>0</v>
      </c>
      <c r="DB244" s="594"/>
      <c r="DC244" s="594"/>
      <c r="DD244" s="594"/>
      <c r="DE244" s="594"/>
      <c r="DF244" s="594"/>
      <c r="DG244" s="594"/>
      <c r="DH244" s="594"/>
      <c r="DI244" s="594"/>
      <c r="DJ244" s="594"/>
      <c r="DK244" s="595"/>
      <c r="DL244" s="593"/>
      <c r="DM244" s="594"/>
      <c r="DN244" s="594"/>
      <c r="DO244" s="594"/>
      <c r="DP244" s="594"/>
      <c r="DQ244" s="594"/>
      <c r="DR244" s="594"/>
      <c r="DS244" s="594"/>
      <c r="DT244" s="594"/>
      <c r="DU244" s="595"/>
      <c r="DV244" s="593"/>
      <c r="DW244" s="594"/>
      <c r="DX244" s="594"/>
      <c r="DY244" s="594"/>
      <c r="DZ244" s="594"/>
      <c r="EA244" s="594"/>
      <c r="EB244" s="594"/>
      <c r="EC244" s="594"/>
      <c r="ED244" s="594"/>
      <c r="EE244" s="595"/>
      <c r="EF244" s="593"/>
      <c r="EG244" s="594"/>
      <c r="EH244" s="594"/>
      <c r="EI244" s="594"/>
      <c r="EJ244" s="594"/>
      <c r="EK244" s="594"/>
      <c r="EL244" s="594"/>
      <c r="EM244" s="594"/>
      <c r="EN244" s="594"/>
      <c r="EO244" s="594"/>
      <c r="EP244" s="594"/>
      <c r="EQ244" s="595"/>
      <c r="ER244" s="593"/>
      <c r="ES244" s="594"/>
      <c r="ET244" s="594"/>
      <c r="EU244" s="594"/>
      <c r="EV244" s="594"/>
      <c r="EW244" s="594"/>
      <c r="EX244" s="594"/>
      <c r="EY244" s="594"/>
      <c r="EZ244" s="594"/>
      <c r="FA244" s="595"/>
      <c r="FB244" s="593"/>
      <c r="FC244" s="594"/>
      <c r="FD244" s="594"/>
      <c r="FE244" s="594"/>
      <c r="FF244" s="594"/>
      <c r="FG244" s="594"/>
      <c r="FH244" s="594"/>
      <c r="FI244" s="594"/>
      <c r="FJ244" s="594"/>
      <c r="FK244" s="597"/>
    </row>
    <row r="245" spans="1:167" s="45" customFormat="1" ht="14.25" customHeight="1">
      <c r="A245" s="590" t="s">
        <v>705</v>
      </c>
      <c r="B245" s="591"/>
      <c r="C245" s="591"/>
      <c r="D245" s="591"/>
      <c r="E245" s="591"/>
      <c r="F245" s="591"/>
      <c r="G245" s="591"/>
      <c r="H245" s="591"/>
      <c r="I245" s="591"/>
      <c r="J245" s="591"/>
      <c r="K245" s="591"/>
      <c r="L245" s="591"/>
      <c r="M245" s="591"/>
      <c r="N245" s="591"/>
      <c r="O245" s="591"/>
      <c r="P245" s="591"/>
      <c r="Q245" s="591"/>
      <c r="R245" s="591"/>
      <c r="S245" s="591"/>
      <c r="T245" s="591"/>
      <c r="U245" s="591"/>
      <c r="V245" s="591"/>
      <c r="W245" s="592"/>
      <c r="X245" s="593">
        <v>0</v>
      </c>
      <c r="Y245" s="594"/>
      <c r="Z245" s="594"/>
      <c r="AA245" s="594"/>
      <c r="AB245" s="594"/>
      <c r="AC245" s="594"/>
      <c r="AD245" s="594"/>
      <c r="AE245" s="594"/>
      <c r="AF245" s="594"/>
      <c r="AG245" s="594"/>
      <c r="AH245" s="595"/>
      <c r="AI245" s="593"/>
      <c r="AJ245" s="594"/>
      <c r="AK245" s="594"/>
      <c r="AL245" s="594"/>
      <c r="AM245" s="594"/>
      <c r="AN245" s="594"/>
      <c r="AO245" s="594"/>
      <c r="AP245" s="594"/>
      <c r="AQ245" s="594"/>
      <c r="AR245" s="595"/>
      <c r="AS245" s="593"/>
      <c r="AT245" s="594"/>
      <c r="AU245" s="594"/>
      <c r="AV245" s="594"/>
      <c r="AW245" s="594"/>
      <c r="AX245" s="594"/>
      <c r="AY245" s="594"/>
      <c r="AZ245" s="594"/>
      <c r="BA245" s="594"/>
      <c r="BB245" s="595"/>
      <c r="BC245" s="593">
        <v>23435880.440000001</v>
      </c>
      <c r="BD245" s="594"/>
      <c r="BE245" s="594"/>
      <c r="BF245" s="594"/>
      <c r="BG245" s="594"/>
      <c r="BH245" s="594"/>
      <c r="BI245" s="594"/>
      <c r="BJ245" s="594"/>
      <c r="BK245" s="594"/>
      <c r="BL245" s="594"/>
      <c r="BM245" s="594"/>
      <c r="BN245" s="594"/>
      <c r="BO245" s="595"/>
      <c r="BP245" s="593">
        <v>0</v>
      </c>
      <c r="BQ245" s="594"/>
      <c r="BR245" s="594"/>
      <c r="BS245" s="594"/>
      <c r="BT245" s="594"/>
      <c r="BU245" s="594"/>
      <c r="BV245" s="594"/>
      <c r="BW245" s="594"/>
      <c r="BX245" s="594"/>
      <c r="BY245" s="594"/>
      <c r="BZ245" s="594"/>
      <c r="CA245" s="594"/>
      <c r="CB245" s="595"/>
      <c r="CC245" s="593">
        <v>23435880.440000001</v>
      </c>
      <c r="CD245" s="594"/>
      <c r="CE245" s="594"/>
      <c r="CF245" s="594"/>
      <c r="CG245" s="594"/>
      <c r="CH245" s="594"/>
      <c r="CI245" s="594"/>
      <c r="CJ245" s="594"/>
      <c r="CK245" s="594"/>
      <c r="CL245" s="594"/>
      <c r="CM245" s="594"/>
      <c r="CN245" s="595"/>
      <c r="CO245" s="593">
        <v>0</v>
      </c>
      <c r="CP245" s="594"/>
      <c r="CQ245" s="594"/>
      <c r="CR245" s="594"/>
      <c r="CS245" s="594"/>
      <c r="CT245" s="594"/>
      <c r="CU245" s="594"/>
      <c r="CV245" s="594"/>
      <c r="CW245" s="594"/>
      <c r="CX245" s="594"/>
      <c r="CY245" s="594"/>
      <c r="CZ245" s="595"/>
      <c r="DA245" s="593">
        <f>X245+BC245-CC245</f>
        <v>0</v>
      </c>
      <c r="DB245" s="594"/>
      <c r="DC245" s="594"/>
      <c r="DD245" s="594"/>
      <c r="DE245" s="594"/>
      <c r="DF245" s="594"/>
      <c r="DG245" s="594"/>
      <c r="DH245" s="594"/>
      <c r="DI245" s="594"/>
      <c r="DJ245" s="594"/>
      <c r="DK245" s="595"/>
      <c r="DL245" s="593"/>
      <c r="DM245" s="594"/>
      <c r="DN245" s="594"/>
      <c r="DO245" s="594"/>
      <c r="DP245" s="594"/>
      <c r="DQ245" s="594"/>
      <c r="DR245" s="594"/>
      <c r="DS245" s="594"/>
      <c r="DT245" s="594"/>
      <c r="DU245" s="595"/>
      <c r="DV245" s="593"/>
      <c r="DW245" s="594"/>
      <c r="DX245" s="594"/>
      <c r="DY245" s="594"/>
      <c r="DZ245" s="594"/>
      <c r="EA245" s="594"/>
      <c r="EB245" s="594"/>
      <c r="EC245" s="594"/>
      <c r="ED245" s="594"/>
      <c r="EE245" s="595"/>
      <c r="EF245" s="593"/>
      <c r="EG245" s="594"/>
      <c r="EH245" s="594"/>
      <c r="EI245" s="594"/>
      <c r="EJ245" s="594"/>
      <c r="EK245" s="594"/>
      <c r="EL245" s="594"/>
      <c r="EM245" s="594"/>
      <c r="EN245" s="594"/>
      <c r="EO245" s="594"/>
      <c r="EP245" s="594"/>
      <c r="EQ245" s="595"/>
      <c r="ER245" s="593"/>
      <c r="ES245" s="594"/>
      <c r="ET245" s="594"/>
      <c r="EU245" s="594"/>
      <c r="EV245" s="594"/>
      <c r="EW245" s="594"/>
      <c r="EX245" s="594"/>
      <c r="EY245" s="594"/>
      <c r="EZ245" s="594"/>
      <c r="FA245" s="595"/>
      <c r="FB245" s="593"/>
      <c r="FC245" s="594"/>
      <c r="FD245" s="594"/>
      <c r="FE245" s="594"/>
      <c r="FF245" s="594"/>
      <c r="FG245" s="594"/>
      <c r="FH245" s="594"/>
      <c r="FI245" s="594"/>
      <c r="FJ245" s="594"/>
      <c r="FK245" s="597"/>
    </row>
    <row r="246" spans="1:167" s="45" customFormat="1" ht="14.25" customHeight="1" thickBot="1">
      <c r="A246" s="590" t="s">
        <v>706</v>
      </c>
      <c r="B246" s="591"/>
      <c r="C246" s="591"/>
      <c r="D246" s="591"/>
      <c r="E246" s="591"/>
      <c r="F246" s="591"/>
      <c r="G246" s="591"/>
      <c r="H246" s="591"/>
      <c r="I246" s="591"/>
      <c r="J246" s="591"/>
      <c r="K246" s="591"/>
      <c r="L246" s="591"/>
      <c r="M246" s="591"/>
      <c r="N246" s="591"/>
      <c r="O246" s="591"/>
      <c r="P246" s="591"/>
      <c r="Q246" s="591"/>
      <c r="R246" s="591"/>
      <c r="S246" s="591"/>
      <c r="T246" s="591"/>
      <c r="U246" s="591"/>
      <c r="V246" s="591"/>
      <c r="W246" s="592"/>
      <c r="X246" s="593">
        <v>0</v>
      </c>
      <c r="Y246" s="594"/>
      <c r="Z246" s="594"/>
      <c r="AA246" s="594"/>
      <c r="AB246" s="594"/>
      <c r="AC246" s="594"/>
      <c r="AD246" s="594"/>
      <c r="AE246" s="594"/>
      <c r="AF246" s="594"/>
      <c r="AG246" s="594"/>
      <c r="AH246" s="595"/>
      <c r="AI246" s="593"/>
      <c r="AJ246" s="594"/>
      <c r="AK246" s="594"/>
      <c r="AL246" s="594"/>
      <c r="AM246" s="594"/>
      <c r="AN246" s="594"/>
      <c r="AO246" s="594"/>
      <c r="AP246" s="594"/>
      <c r="AQ246" s="594"/>
      <c r="AR246" s="595"/>
      <c r="AS246" s="593"/>
      <c r="AT246" s="594"/>
      <c r="AU246" s="594"/>
      <c r="AV246" s="594"/>
      <c r="AW246" s="594"/>
      <c r="AX246" s="594"/>
      <c r="AY246" s="594"/>
      <c r="AZ246" s="594"/>
      <c r="BA246" s="594"/>
      <c r="BB246" s="595"/>
      <c r="BC246" s="593">
        <v>413172.44</v>
      </c>
      <c r="BD246" s="594"/>
      <c r="BE246" s="594"/>
      <c r="BF246" s="594"/>
      <c r="BG246" s="594"/>
      <c r="BH246" s="594"/>
      <c r="BI246" s="594"/>
      <c r="BJ246" s="594"/>
      <c r="BK246" s="594"/>
      <c r="BL246" s="594"/>
      <c r="BM246" s="594"/>
      <c r="BN246" s="594"/>
      <c r="BO246" s="595"/>
      <c r="BP246" s="593">
        <v>0</v>
      </c>
      <c r="BQ246" s="594"/>
      <c r="BR246" s="594"/>
      <c r="BS246" s="594"/>
      <c r="BT246" s="594"/>
      <c r="BU246" s="594"/>
      <c r="BV246" s="594"/>
      <c r="BW246" s="594"/>
      <c r="BX246" s="594"/>
      <c r="BY246" s="594"/>
      <c r="BZ246" s="594"/>
      <c r="CA246" s="594"/>
      <c r="CB246" s="595"/>
      <c r="CC246" s="593">
        <v>413172.44</v>
      </c>
      <c r="CD246" s="594"/>
      <c r="CE246" s="594"/>
      <c r="CF246" s="594"/>
      <c r="CG246" s="594"/>
      <c r="CH246" s="594"/>
      <c r="CI246" s="594"/>
      <c r="CJ246" s="594"/>
      <c r="CK246" s="594"/>
      <c r="CL246" s="594"/>
      <c r="CM246" s="594"/>
      <c r="CN246" s="595"/>
      <c r="CO246" s="593">
        <v>0</v>
      </c>
      <c r="CP246" s="594"/>
      <c r="CQ246" s="594"/>
      <c r="CR246" s="594"/>
      <c r="CS246" s="594"/>
      <c r="CT246" s="594"/>
      <c r="CU246" s="594"/>
      <c r="CV246" s="594"/>
      <c r="CW246" s="594"/>
      <c r="CX246" s="594"/>
      <c r="CY246" s="594"/>
      <c r="CZ246" s="595"/>
      <c r="DA246" s="593">
        <f>X246+BC246-CC246</f>
        <v>0</v>
      </c>
      <c r="DB246" s="594"/>
      <c r="DC246" s="594"/>
      <c r="DD246" s="594"/>
      <c r="DE246" s="594"/>
      <c r="DF246" s="594"/>
      <c r="DG246" s="594"/>
      <c r="DH246" s="594"/>
      <c r="DI246" s="594"/>
      <c r="DJ246" s="594"/>
      <c r="DK246" s="595"/>
      <c r="DL246" s="593"/>
      <c r="DM246" s="594"/>
      <c r="DN246" s="594"/>
      <c r="DO246" s="594"/>
      <c r="DP246" s="594"/>
      <c r="DQ246" s="594"/>
      <c r="DR246" s="594"/>
      <c r="DS246" s="594"/>
      <c r="DT246" s="594"/>
      <c r="DU246" s="595"/>
      <c r="DV246" s="593"/>
      <c r="DW246" s="594"/>
      <c r="DX246" s="594"/>
      <c r="DY246" s="594"/>
      <c r="DZ246" s="594"/>
      <c r="EA246" s="594"/>
      <c r="EB246" s="594"/>
      <c r="EC246" s="594"/>
      <c r="ED246" s="594"/>
      <c r="EE246" s="595"/>
      <c r="EF246" s="593"/>
      <c r="EG246" s="594"/>
      <c r="EH246" s="594"/>
      <c r="EI246" s="594"/>
      <c r="EJ246" s="594"/>
      <c r="EK246" s="594"/>
      <c r="EL246" s="594"/>
      <c r="EM246" s="594"/>
      <c r="EN246" s="594"/>
      <c r="EO246" s="594"/>
      <c r="EP246" s="594"/>
      <c r="EQ246" s="595"/>
      <c r="ER246" s="593"/>
      <c r="ES246" s="594"/>
      <c r="ET246" s="594"/>
      <c r="EU246" s="594"/>
      <c r="EV246" s="594"/>
      <c r="EW246" s="594"/>
      <c r="EX246" s="594"/>
      <c r="EY246" s="594"/>
      <c r="EZ246" s="594"/>
      <c r="FA246" s="595"/>
      <c r="FB246" s="593"/>
      <c r="FC246" s="594"/>
      <c r="FD246" s="594"/>
      <c r="FE246" s="594"/>
      <c r="FF246" s="594"/>
      <c r="FG246" s="594"/>
      <c r="FH246" s="594"/>
      <c r="FI246" s="594"/>
      <c r="FJ246" s="594"/>
      <c r="FK246" s="597"/>
    </row>
    <row r="247" spans="1:167" s="45" customFormat="1" ht="21" customHeight="1" thickTop="1" thickBot="1">
      <c r="A247" s="600" t="s">
        <v>128</v>
      </c>
      <c r="B247" s="601"/>
      <c r="C247" s="601"/>
      <c r="D247" s="601"/>
      <c r="E247" s="601"/>
      <c r="F247" s="601"/>
      <c r="G247" s="601"/>
      <c r="H247" s="601"/>
      <c r="I247" s="601"/>
      <c r="J247" s="601"/>
      <c r="K247" s="601"/>
      <c r="L247" s="46"/>
      <c r="M247" s="602">
        <v>130307000</v>
      </c>
      <c r="N247" s="603"/>
      <c r="O247" s="603"/>
      <c r="P247" s="603"/>
      <c r="Q247" s="603"/>
      <c r="R247" s="603"/>
      <c r="S247" s="603"/>
      <c r="T247" s="603"/>
      <c r="U247" s="603"/>
      <c r="V247" s="603"/>
      <c r="W247" s="604"/>
      <c r="X247" s="588">
        <f>SUM(X243:AH246)</f>
        <v>0</v>
      </c>
      <c r="Y247" s="588"/>
      <c r="Z247" s="588"/>
      <c r="AA247" s="588"/>
      <c r="AB247" s="588"/>
      <c r="AC247" s="588"/>
      <c r="AD247" s="588"/>
      <c r="AE247" s="588"/>
      <c r="AF247" s="588"/>
      <c r="AG247" s="588"/>
      <c r="AH247" s="589"/>
      <c r="AI247" s="585"/>
      <c r="AJ247" s="586"/>
      <c r="AK247" s="586"/>
      <c r="AL247" s="586"/>
      <c r="AM247" s="586"/>
      <c r="AN247" s="586"/>
      <c r="AO247" s="586"/>
      <c r="AP247" s="586"/>
      <c r="AQ247" s="586"/>
      <c r="AR247" s="587"/>
      <c r="AS247" s="585"/>
      <c r="AT247" s="586"/>
      <c r="AU247" s="586"/>
      <c r="AV247" s="586"/>
      <c r="AW247" s="586"/>
      <c r="AX247" s="586"/>
      <c r="AY247" s="586"/>
      <c r="AZ247" s="586"/>
      <c r="BA247" s="586"/>
      <c r="BB247" s="587"/>
      <c r="BC247" s="598">
        <f>SUM(BC243:BO246)</f>
        <v>24255263.910000004</v>
      </c>
      <c r="BD247" s="588"/>
      <c r="BE247" s="588"/>
      <c r="BF247" s="588"/>
      <c r="BG247" s="588"/>
      <c r="BH247" s="588"/>
      <c r="BI247" s="588"/>
      <c r="BJ247" s="588"/>
      <c r="BK247" s="588"/>
      <c r="BL247" s="588"/>
      <c r="BM247" s="588"/>
      <c r="BN247" s="588"/>
      <c r="BO247" s="589"/>
      <c r="BP247" s="598">
        <f>SUM(BP243:CB246)</f>
        <v>0</v>
      </c>
      <c r="BQ247" s="588"/>
      <c r="BR247" s="588"/>
      <c r="BS247" s="588"/>
      <c r="BT247" s="588"/>
      <c r="BU247" s="588"/>
      <c r="BV247" s="588"/>
      <c r="BW247" s="588"/>
      <c r="BX247" s="588"/>
      <c r="BY247" s="588"/>
      <c r="BZ247" s="588"/>
      <c r="CA247" s="588"/>
      <c r="CB247" s="589"/>
      <c r="CC247" s="598">
        <f>SUM(CC243:CN246)</f>
        <v>24255263.910000004</v>
      </c>
      <c r="CD247" s="588"/>
      <c r="CE247" s="588"/>
      <c r="CF247" s="588"/>
      <c r="CG247" s="588"/>
      <c r="CH247" s="588"/>
      <c r="CI247" s="588"/>
      <c r="CJ247" s="588"/>
      <c r="CK247" s="588"/>
      <c r="CL247" s="588"/>
      <c r="CM247" s="588"/>
      <c r="CN247" s="589"/>
      <c r="CO247" s="598">
        <f>SUM(CO243:CZ246)</f>
        <v>0</v>
      </c>
      <c r="CP247" s="588"/>
      <c r="CQ247" s="588"/>
      <c r="CR247" s="588"/>
      <c r="CS247" s="588"/>
      <c r="CT247" s="588"/>
      <c r="CU247" s="588"/>
      <c r="CV247" s="588"/>
      <c r="CW247" s="588"/>
      <c r="CX247" s="588"/>
      <c r="CY247" s="588"/>
      <c r="CZ247" s="589"/>
      <c r="DA247" s="588">
        <f>SUM(DA243:DK246)</f>
        <v>0</v>
      </c>
      <c r="DB247" s="588"/>
      <c r="DC247" s="588"/>
      <c r="DD247" s="588"/>
      <c r="DE247" s="588"/>
      <c r="DF247" s="588"/>
      <c r="DG247" s="588"/>
      <c r="DH247" s="588"/>
      <c r="DI247" s="588"/>
      <c r="DJ247" s="588"/>
      <c r="DK247" s="589"/>
      <c r="DL247" s="585"/>
      <c r="DM247" s="586"/>
      <c r="DN247" s="586"/>
      <c r="DO247" s="586"/>
      <c r="DP247" s="586"/>
      <c r="DQ247" s="586"/>
      <c r="DR247" s="586"/>
      <c r="DS247" s="586"/>
      <c r="DT247" s="586"/>
      <c r="DU247" s="587"/>
      <c r="DV247" s="585"/>
      <c r="DW247" s="586"/>
      <c r="DX247" s="586"/>
      <c r="DY247" s="586"/>
      <c r="DZ247" s="586"/>
      <c r="EA247" s="586"/>
      <c r="EB247" s="586"/>
      <c r="EC247" s="586"/>
      <c r="ED247" s="586"/>
      <c r="EE247" s="587"/>
      <c r="EF247" s="588"/>
      <c r="EG247" s="588"/>
      <c r="EH247" s="588"/>
      <c r="EI247" s="588"/>
      <c r="EJ247" s="588"/>
      <c r="EK247" s="588"/>
      <c r="EL247" s="588"/>
      <c r="EM247" s="588"/>
      <c r="EN247" s="588"/>
      <c r="EO247" s="588"/>
      <c r="EP247" s="588"/>
      <c r="EQ247" s="589"/>
      <c r="ER247" s="585"/>
      <c r="ES247" s="586"/>
      <c r="ET247" s="586"/>
      <c r="EU247" s="586"/>
      <c r="EV247" s="586"/>
      <c r="EW247" s="586"/>
      <c r="EX247" s="586"/>
      <c r="EY247" s="586"/>
      <c r="EZ247" s="586"/>
      <c r="FA247" s="587"/>
      <c r="FB247" s="585"/>
      <c r="FC247" s="586"/>
      <c r="FD247" s="586"/>
      <c r="FE247" s="586"/>
      <c r="FF247" s="586"/>
      <c r="FG247" s="586"/>
      <c r="FH247" s="586"/>
      <c r="FI247" s="586"/>
      <c r="FJ247" s="586"/>
      <c r="FK247" s="599"/>
    </row>
    <row r="248" spans="1:167" s="45" customFormat="1" ht="14.25" customHeight="1" thickTop="1">
      <c r="A248" s="590" t="s">
        <v>707</v>
      </c>
      <c r="B248" s="591"/>
      <c r="C248" s="591"/>
      <c r="D248" s="591"/>
      <c r="E248" s="591"/>
      <c r="F248" s="591"/>
      <c r="G248" s="591"/>
      <c r="H248" s="591"/>
      <c r="I248" s="591"/>
      <c r="J248" s="591"/>
      <c r="K248" s="591"/>
      <c r="L248" s="591"/>
      <c r="M248" s="591"/>
      <c r="N248" s="591"/>
      <c r="O248" s="591"/>
      <c r="P248" s="591"/>
      <c r="Q248" s="591"/>
      <c r="R248" s="591"/>
      <c r="S248" s="591"/>
      <c r="T248" s="591"/>
      <c r="U248" s="591"/>
      <c r="V248" s="591"/>
      <c r="W248" s="592"/>
      <c r="X248" s="593">
        <v>0</v>
      </c>
      <c r="Y248" s="594"/>
      <c r="Z248" s="594"/>
      <c r="AA248" s="594"/>
      <c r="AB248" s="594"/>
      <c r="AC248" s="594"/>
      <c r="AD248" s="594"/>
      <c r="AE248" s="594"/>
      <c r="AF248" s="594"/>
      <c r="AG248" s="594"/>
      <c r="AH248" s="595"/>
      <c r="AI248" s="593"/>
      <c r="AJ248" s="594"/>
      <c r="AK248" s="594"/>
      <c r="AL248" s="594"/>
      <c r="AM248" s="594"/>
      <c r="AN248" s="594"/>
      <c r="AO248" s="594"/>
      <c r="AP248" s="594"/>
      <c r="AQ248" s="594"/>
      <c r="AR248" s="595"/>
      <c r="AS248" s="593"/>
      <c r="AT248" s="594"/>
      <c r="AU248" s="594"/>
      <c r="AV248" s="594"/>
      <c r="AW248" s="594"/>
      <c r="AX248" s="594"/>
      <c r="AY248" s="594"/>
      <c r="AZ248" s="594"/>
      <c r="BA248" s="594"/>
      <c r="BB248" s="595"/>
      <c r="BC248" s="593">
        <v>1619488.68</v>
      </c>
      <c r="BD248" s="594"/>
      <c r="BE248" s="594"/>
      <c r="BF248" s="594"/>
      <c r="BG248" s="594"/>
      <c r="BH248" s="594"/>
      <c r="BI248" s="594"/>
      <c r="BJ248" s="594"/>
      <c r="BK248" s="594"/>
      <c r="BL248" s="594"/>
      <c r="BM248" s="594"/>
      <c r="BN248" s="594"/>
      <c r="BO248" s="595"/>
      <c r="BP248" s="593">
        <v>0</v>
      </c>
      <c r="BQ248" s="594"/>
      <c r="BR248" s="594"/>
      <c r="BS248" s="594"/>
      <c r="BT248" s="594"/>
      <c r="BU248" s="594"/>
      <c r="BV248" s="594"/>
      <c r="BW248" s="594"/>
      <c r="BX248" s="594"/>
      <c r="BY248" s="594"/>
      <c r="BZ248" s="594"/>
      <c r="CA248" s="594"/>
      <c r="CB248" s="595"/>
      <c r="CC248" s="593">
        <v>1619488.68</v>
      </c>
      <c r="CD248" s="594"/>
      <c r="CE248" s="594"/>
      <c r="CF248" s="594"/>
      <c r="CG248" s="594"/>
      <c r="CH248" s="594"/>
      <c r="CI248" s="594"/>
      <c r="CJ248" s="594"/>
      <c r="CK248" s="594"/>
      <c r="CL248" s="594"/>
      <c r="CM248" s="594"/>
      <c r="CN248" s="595"/>
      <c r="CO248" s="593">
        <v>0</v>
      </c>
      <c r="CP248" s="594"/>
      <c r="CQ248" s="594"/>
      <c r="CR248" s="594"/>
      <c r="CS248" s="594"/>
      <c r="CT248" s="594"/>
      <c r="CU248" s="594"/>
      <c r="CV248" s="594"/>
      <c r="CW248" s="594"/>
      <c r="CX248" s="594"/>
      <c r="CY248" s="594"/>
      <c r="CZ248" s="595"/>
      <c r="DA248" s="593">
        <f>X248+BC248-CC248</f>
        <v>0</v>
      </c>
      <c r="DB248" s="594"/>
      <c r="DC248" s="594"/>
      <c r="DD248" s="594"/>
      <c r="DE248" s="594"/>
      <c r="DF248" s="594"/>
      <c r="DG248" s="594"/>
      <c r="DH248" s="594"/>
      <c r="DI248" s="594"/>
      <c r="DJ248" s="594"/>
      <c r="DK248" s="595"/>
      <c r="DL248" s="593"/>
      <c r="DM248" s="594"/>
      <c r="DN248" s="594"/>
      <c r="DO248" s="594"/>
      <c r="DP248" s="594"/>
      <c r="DQ248" s="594"/>
      <c r="DR248" s="594"/>
      <c r="DS248" s="594"/>
      <c r="DT248" s="594"/>
      <c r="DU248" s="595"/>
      <c r="DV248" s="593"/>
      <c r="DW248" s="594"/>
      <c r="DX248" s="594"/>
      <c r="DY248" s="594"/>
      <c r="DZ248" s="594"/>
      <c r="EA248" s="594"/>
      <c r="EB248" s="594"/>
      <c r="EC248" s="594"/>
      <c r="ED248" s="594"/>
      <c r="EE248" s="595"/>
      <c r="EF248" s="593"/>
      <c r="EG248" s="594"/>
      <c r="EH248" s="594"/>
      <c r="EI248" s="594"/>
      <c r="EJ248" s="594"/>
      <c r="EK248" s="594"/>
      <c r="EL248" s="594"/>
      <c r="EM248" s="594"/>
      <c r="EN248" s="594"/>
      <c r="EO248" s="594"/>
      <c r="EP248" s="594"/>
      <c r="EQ248" s="595"/>
      <c r="ER248" s="593"/>
      <c r="ES248" s="594"/>
      <c r="ET248" s="594"/>
      <c r="EU248" s="594"/>
      <c r="EV248" s="594"/>
      <c r="EW248" s="594"/>
      <c r="EX248" s="594"/>
      <c r="EY248" s="594"/>
      <c r="EZ248" s="594"/>
      <c r="FA248" s="595"/>
      <c r="FB248" s="593"/>
      <c r="FC248" s="594"/>
      <c r="FD248" s="594"/>
      <c r="FE248" s="594"/>
      <c r="FF248" s="594"/>
      <c r="FG248" s="594"/>
      <c r="FH248" s="594"/>
      <c r="FI248" s="594"/>
      <c r="FJ248" s="594"/>
      <c r="FK248" s="597"/>
    </row>
    <row r="249" spans="1:167" s="45" customFormat="1" ht="14.25" customHeight="1">
      <c r="A249" s="590" t="s">
        <v>723</v>
      </c>
      <c r="B249" s="591"/>
      <c r="C249" s="591"/>
      <c r="D249" s="591"/>
      <c r="E249" s="591"/>
      <c r="F249" s="591"/>
      <c r="G249" s="591"/>
      <c r="H249" s="591"/>
      <c r="I249" s="591"/>
      <c r="J249" s="591"/>
      <c r="K249" s="591"/>
      <c r="L249" s="591"/>
      <c r="M249" s="591"/>
      <c r="N249" s="591"/>
      <c r="O249" s="591"/>
      <c r="P249" s="591"/>
      <c r="Q249" s="591"/>
      <c r="R249" s="591"/>
      <c r="S249" s="591"/>
      <c r="T249" s="591"/>
      <c r="U249" s="591"/>
      <c r="V249" s="591"/>
      <c r="W249" s="592"/>
      <c r="X249" s="593">
        <v>0</v>
      </c>
      <c r="Y249" s="594"/>
      <c r="Z249" s="594"/>
      <c r="AA249" s="594"/>
      <c r="AB249" s="594"/>
      <c r="AC249" s="594"/>
      <c r="AD249" s="594"/>
      <c r="AE249" s="594"/>
      <c r="AF249" s="594"/>
      <c r="AG249" s="594"/>
      <c r="AH249" s="595"/>
      <c r="AI249" s="593"/>
      <c r="AJ249" s="594"/>
      <c r="AK249" s="594"/>
      <c r="AL249" s="594"/>
      <c r="AM249" s="594"/>
      <c r="AN249" s="594"/>
      <c r="AO249" s="594"/>
      <c r="AP249" s="594"/>
      <c r="AQ249" s="594"/>
      <c r="AR249" s="595"/>
      <c r="AS249" s="593"/>
      <c r="AT249" s="594"/>
      <c r="AU249" s="594"/>
      <c r="AV249" s="594"/>
      <c r="AW249" s="594"/>
      <c r="AX249" s="594"/>
      <c r="AY249" s="594"/>
      <c r="AZ249" s="594"/>
      <c r="BA249" s="594"/>
      <c r="BB249" s="595"/>
      <c r="BC249" s="593">
        <v>33207.81</v>
      </c>
      <c r="BD249" s="594"/>
      <c r="BE249" s="594"/>
      <c r="BF249" s="594"/>
      <c r="BG249" s="594"/>
      <c r="BH249" s="594"/>
      <c r="BI249" s="594"/>
      <c r="BJ249" s="594"/>
      <c r="BK249" s="594"/>
      <c r="BL249" s="594"/>
      <c r="BM249" s="594"/>
      <c r="BN249" s="594"/>
      <c r="BO249" s="595"/>
      <c r="BP249" s="593">
        <v>0</v>
      </c>
      <c r="BQ249" s="594"/>
      <c r="BR249" s="594"/>
      <c r="BS249" s="594"/>
      <c r="BT249" s="594"/>
      <c r="BU249" s="594"/>
      <c r="BV249" s="594"/>
      <c r="BW249" s="594"/>
      <c r="BX249" s="594"/>
      <c r="BY249" s="594"/>
      <c r="BZ249" s="594"/>
      <c r="CA249" s="594"/>
      <c r="CB249" s="595"/>
      <c r="CC249" s="593">
        <v>33207.81</v>
      </c>
      <c r="CD249" s="594"/>
      <c r="CE249" s="594"/>
      <c r="CF249" s="594"/>
      <c r="CG249" s="594"/>
      <c r="CH249" s="594"/>
      <c r="CI249" s="594"/>
      <c r="CJ249" s="594"/>
      <c r="CK249" s="594"/>
      <c r="CL249" s="594"/>
      <c r="CM249" s="594"/>
      <c r="CN249" s="595"/>
      <c r="CO249" s="593">
        <v>0</v>
      </c>
      <c r="CP249" s="594"/>
      <c r="CQ249" s="594"/>
      <c r="CR249" s="594"/>
      <c r="CS249" s="594"/>
      <c r="CT249" s="594"/>
      <c r="CU249" s="594"/>
      <c r="CV249" s="594"/>
      <c r="CW249" s="594"/>
      <c r="CX249" s="594"/>
      <c r="CY249" s="594"/>
      <c r="CZ249" s="595"/>
      <c r="DA249" s="593">
        <f>X249+BC249-CC249</f>
        <v>0</v>
      </c>
      <c r="DB249" s="594"/>
      <c r="DC249" s="594"/>
      <c r="DD249" s="594"/>
      <c r="DE249" s="594"/>
      <c r="DF249" s="594"/>
      <c r="DG249" s="594"/>
      <c r="DH249" s="594"/>
      <c r="DI249" s="594"/>
      <c r="DJ249" s="594"/>
      <c r="DK249" s="595"/>
      <c r="DL249" s="593"/>
      <c r="DM249" s="594"/>
      <c r="DN249" s="594"/>
      <c r="DO249" s="594"/>
      <c r="DP249" s="594"/>
      <c r="DQ249" s="594"/>
      <c r="DR249" s="594"/>
      <c r="DS249" s="594"/>
      <c r="DT249" s="594"/>
      <c r="DU249" s="595"/>
      <c r="DV249" s="593"/>
      <c r="DW249" s="594"/>
      <c r="DX249" s="594"/>
      <c r="DY249" s="594"/>
      <c r="DZ249" s="594"/>
      <c r="EA249" s="594"/>
      <c r="EB249" s="594"/>
      <c r="EC249" s="594"/>
      <c r="ED249" s="594"/>
      <c r="EE249" s="595"/>
      <c r="EF249" s="593"/>
      <c r="EG249" s="594"/>
      <c r="EH249" s="594"/>
      <c r="EI249" s="594"/>
      <c r="EJ249" s="594"/>
      <c r="EK249" s="594"/>
      <c r="EL249" s="594"/>
      <c r="EM249" s="594"/>
      <c r="EN249" s="594"/>
      <c r="EO249" s="594"/>
      <c r="EP249" s="594"/>
      <c r="EQ249" s="595"/>
      <c r="ER249" s="593"/>
      <c r="ES249" s="594"/>
      <c r="ET249" s="594"/>
      <c r="EU249" s="594"/>
      <c r="EV249" s="594"/>
      <c r="EW249" s="594"/>
      <c r="EX249" s="594"/>
      <c r="EY249" s="594"/>
      <c r="EZ249" s="594"/>
      <c r="FA249" s="595"/>
      <c r="FB249" s="593"/>
      <c r="FC249" s="594"/>
      <c r="FD249" s="594"/>
      <c r="FE249" s="594"/>
      <c r="FF249" s="594"/>
      <c r="FG249" s="594"/>
      <c r="FH249" s="594"/>
      <c r="FI249" s="594"/>
      <c r="FJ249" s="594"/>
      <c r="FK249" s="597"/>
    </row>
    <row r="250" spans="1:167" s="45" customFormat="1" ht="14.25" customHeight="1">
      <c r="A250" s="582" t="s">
        <v>708</v>
      </c>
      <c r="B250" s="583"/>
      <c r="C250" s="583"/>
      <c r="D250" s="583"/>
      <c r="E250" s="583"/>
      <c r="F250" s="583"/>
      <c r="G250" s="583"/>
      <c r="H250" s="583"/>
      <c r="I250" s="583"/>
      <c r="J250" s="583"/>
      <c r="K250" s="583"/>
      <c r="L250" s="583"/>
      <c r="M250" s="583"/>
      <c r="N250" s="583"/>
      <c r="O250" s="583"/>
      <c r="P250" s="583"/>
      <c r="Q250" s="583"/>
      <c r="R250" s="583"/>
      <c r="S250" s="583"/>
      <c r="T250" s="583"/>
      <c r="U250" s="583"/>
      <c r="V250" s="583"/>
      <c r="W250" s="584"/>
      <c r="X250" s="593">
        <v>0</v>
      </c>
      <c r="Y250" s="594"/>
      <c r="Z250" s="594"/>
      <c r="AA250" s="594"/>
      <c r="AB250" s="594"/>
      <c r="AC250" s="594"/>
      <c r="AD250" s="594"/>
      <c r="AE250" s="594"/>
      <c r="AF250" s="594"/>
      <c r="AG250" s="594"/>
      <c r="AH250" s="595"/>
      <c r="AI250" s="593"/>
      <c r="AJ250" s="594"/>
      <c r="AK250" s="594"/>
      <c r="AL250" s="594"/>
      <c r="AM250" s="594"/>
      <c r="AN250" s="594"/>
      <c r="AO250" s="594"/>
      <c r="AP250" s="594"/>
      <c r="AQ250" s="594"/>
      <c r="AR250" s="595"/>
      <c r="AS250" s="593"/>
      <c r="AT250" s="594"/>
      <c r="AU250" s="594"/>
      <c r="AV250" s="594"/>
      <c r="AW250" s="594"/>
      <c r="AX250" s="594"/>
      <c r="AY250" s="594"/>
      <c r="AZ250" s="594"/>
      <c r="BA250" s="594"/>
      <c r="BB250" s="595"/>
      <c r="BC250" s="593">
        <v>90658669.959999993</v>
      </c>
      <c r="BD250" s="594"/>
      <c r="BE250" s="594"/>
      <c r="BF250" s="594"/>
      <c r="BG250" s="594"/>
      <c r="BH250" s="594"/>
      <c r="BI250" s="594"/>
      <c r="BJ250" s="594"/>
      <c r="BK250" s="594"/>
      <c r="BL250" s="594"/>
      <c r="BM250" s="594"/>
      <c r="BN250" s="594"/>
      <c r="BO250" s="595"/>
      <c r="BP250" s="593">
        <v>0</v>
      </c>
      <c r="BQ250" s="594"/>
      <c r="BR250" s="594"/>
      <c r="BS250" s="594"/>
      <c r="BT250" s="594"/>
      <c r="BU250" s="594"/>
      <c r="BV250" s="594"/>
      <c r="BW250" s="594"/>
      <c r="BX250" s="594"/>
      <c r="BY250" s="594"/>
      <c r="BZ250" s="594"/>
      <c r="CA250" s="594"/>
      <c r="CB250" s="595"/>
      <c r="CC250" s="593">
        <v>90658669.959999993</v>
      </c>
      <c r="CD250" s="594"/>
      <c r="CE250" s="594"/>
      <c r="CF250" s="594"/>
      <c r="CG250" s="594"/>
      <c r="CH250" s="594"/>
      <c r="CI250" s="594"/>
      <c r="CJ250" s="594"/>
      <c r="CK250" s="594"/>
      <c r="CL250" s="594"/>
      <c r="CM250" s="594"/>
      <c r="CN250" s="595"/>
      <c r="CO250" s="593">
        <v>0</v>
      </c>
      <c r="CP250" s="594"/>
      <c r="CQ250" s="594"/>
      <c r="CR250" s="594"/>
      <c r="CS250" s="594"/>
      <c r="CT250" s="594"/>
      <c r="CU250" s="594"/>
      <c r="CV250" s="594"/>
      <c r="CW250" s="594"/>
      <c r="CX250" s="594"/>
      <c r="CY250" s="594"/>
      <c r="CZ250" s="595"/>
      <c r="DA250" s="593">
        <f>X250+BC250-CC250</f>
        <v>0</v>
      </c>
      <c r="DB250" s="594"/>
      <c r="DC250" s="594"/>
      <c r="DD250" s="594"/>
      <c r="DE250" s="594"/>
      <c r="DF250" s="594"/>
      <c r="DG250" s="594"/>
      <c r="DH250" s="594"/>
      <c r="DI250" s="594"/>
      <c r="DJ250" s="594"/>
      <c r="DK250" s="595"/>
      <c r="DL250" s="593"/>
      <c r="DM250" s="594"/>
      <c r="DN250" s="594"/>
      <c r="DO250" s="594"/>
      <c r="DP250" s="594"/>
      <c r="DQ250" s="594"/>
      <c r="DR250" s="594"/>
      <c r="DS250" s="594"/>
      <c r="DT250" s="594"/>
      <c r="DU250" s="595"/>
      <c r="DV250" s="593"/>
      <c r="DW250" s="594"/>
      <c r="DX250" s="594"/>
      <c r="DY250" s="594"/>
      <c r="DZ250" s="594"/>
      <c r="EA250" s="594"/>
      <c r="EB250" s="594"/>
      <c r="EC250" s="594"/>
      <c r="ED250" s="594"/>
      <c r="EE250" s="595"/>
      <c r="EF250" s="593"/>
      <c r="EG250" s="594"/>
      <c r="EH250" s="594"/>
      <c r="EI250" s="594"/>
      <c r="EJ250" s="594"/>
      <c r="EK250" s="594"/>
      <c r="EL250" s="594"/>
      <c r="EM250" s="594"/>
      <c r="EN250" s="594"/>
      <c r="EO250" s="594"/>
      <c r="EP250" s="594"/>
      <c r="EQ250" s="595"/>
      <c r="ER250" s="593"/>
      <c r="ES250" s="594"/>
      <c r="ET250" s="594"/>
      <c r="EU250" s="594"/>
      <c r="EV250" s="594"/>
      <c r="EW250" s="594"/>
      <c r="EX250" s="594"/>
      <c r="EY250" s="594"/>
      <c r="EZ250" s="594"/>
      <c r="FA250" s="595"/>
      <c r="FB250" s="593"/>
      <c r="FC250" s="594"/>
      <c r="FD250" s="594"/>
      <c r="FE250" s="594"/>
      <c r="FF250" s="594"/>
      <c r="FG250" s="594"/>
      <c r="FH250" s="594"/>
      <c r="FI250" s="594"/>
      <c r="FJ250" s="594"/>
      <c r="FK250" s="597"/>
    </row>
    <row r="251" spans="1:167" s="45" customFormat="1" ht="14.25" customHeight="1" thickBot="1">
      <c r="A251" s="590" t="s">
        <v>709</v>
      </c>
      <c r="B251" s="591"/>
      <c r="C251" s="591"/>
      <c r="D251" s="591"/>
      <c r="E251" s="591"/>
      <c r="F251" s="591"/>
      <c r="G251" s="591"/>
      <c r="H251" s="591"/>
      <c r="I251" s="591"/>
      <c r="J251" s="591"/>
      <c r="K251" s="591"/>
      <c r="L251" s="591"/>
      <c r="M251" s="591"/>
      <c r="N251" s="591"/>
      <c r="O251" s="591"/>
      <c r="P251" s="591"/>
      <c r="Q251" s="591"/>
      <c r="R251" s="591"/>
      <c r="S251" s="591"/>
      <c r="T251" s="591"/>
      <c r="U251" s="591"/>
      <c r="V251" s="591"/>
      <c r="W251" s="592"/>
      <c r="X251" s="593">
        <v>0</v>
      </c>
      <c r="Y251" s="594"/>
      <c r="Z251" s="594"/>
      <c r="AA251" s="594"/>
      <c r="AB251" s="594"/>
      <c r="AC251" s="594"/>
      <c r="AD251" s="594"/>
      <c r="AE251" s="594"/>
      <c r="AF251" s="594"/>
      <c r="AG251" s="594"/>
      <c r="AH251" s="595"/>
      <c r="AI251" s="593"/>
      <c r="AJ251" s="594"/>
      <c r="AK251" s="594"/>
      <c r="AL251" s="594"/>
      <c r="AM251" s="594"/>
      <c r="AN251" s="594"/>
      <c r="AO251" s="594"/>
      <c r="AP251" s="594"/>
      <c r="AQ251" s="594"/>
      <c r="AR251" s="595"/>
      <c r="AS251" s="593"/>
      <c r="AT251" s="594"/>
      <c r="AU251" s="594"/>
      <c r="AV251" s="594"/>
      <c r="AW251" s="594"/>
      <c r="AX251" s="594"/>
      <c r="AY251" s="594"/>
      <c r="AZ251" s="594"/>
      <c r="BA251" s="594"/>
      <c r="BB251" s="595"/>
      <c r="BC251" s="593">
        <v>1779645.4</v>
      </c>
      <c r="BD251" s="594"/>
      <c r="BE251" s="594"/>
      <c r="BF251" s="594"/>
      <c r="BG251" s="594"/>
      <c r="BH251" s="594"/>
      <c r="BI251" s="594"/>
      <c r="BJ251" s="594"/>
      <c r="BK251" s="594"/>
      <c r="BL251" s="594"/>
      <c r="BM251" s="594"/>
      <c r="BN251" s="594"/>
      <c r="BO251" s="595"/>
      <c r="BP251" s="593">
        <v>0</v>
      </c>
      <c r="BQ251" s="594"/>
      <c r="BR251" s="594"/>
      <c r="BS251" s="594"/>
      <c r="BT251" s="594"/>
      <c r="BU251" s="594"/>
      <c r="BV251" s="594"/>
      <c r="BW251" s="594"/>
      <c r="BX251" s="594"/>
      <c r="BY251" s="594"/>
      <c r="BZ251" s="594"/>
      <c r="CA251" s="594"/>
      <c r="CB251" s="595"/>
      <c r="CC251" s="593">
        <v>1779645.4</v>
      </c>
      <c r="CD251" s="594"/>
      <c r="CE251" s="594"/>
      <c r="CF251" s="594"/>
      <c r="CG251" s="594"/>
      <c r="CH251" s="594"/>
      <c r="CI251" s="594"/>
      <c r="CJ251" s="594"/>
      <c r="CK251" s="594"/>
      <c r="CL251" s="594"/>
      <c r="CM251" s="594"/>
      <c r="CN251" s="595"/>
      <c r="CO251" s="593">
        <v>0</v>
      </c>
      <c r="CP251" s="594"/>
      <c r="CQ251" s="594"/>
      <c r="CR251" s="594"/>
      <c r="CS251" s="594"/>
      <c r="CT251" s="594"/>
      <c r="CU251" s="594"/>
      <c r="CV251" s="594"/>
      <c r="CW251" s="594"/>
      <c r="CX251" s="594"/>
      <c r="CY251" s="594"/>
      <c r="CZ251" s="595"/>
      <c r="DA251" s="593">
        <f>X251+BC251-CC251</f>
        <v>0</v>
      </c>
      <c r="DB251" s="594"/>
      <c r="DC251" s="594"/>
      <c r="DD251" s="594"/>
      <c r="DE251" s="594"/>
      <c r="DF251" s="594"/>
      <c r="DG251" s="594"/>
      <c r="DH251" s="594"/>
      <c r="DI251" s="594"/>
      <c r="DJ251" s="594"/>
      <c r="DK251" s="595"/>
      <c r="DL251" s="593"/>
      <c r="DM251" s="594"/>
      <c r="DN251" s="594"/>
      <c r="DO251" s="594"/>
      <c r="DP251" s="594"/>
      <c r="DQ251" s="594"/>
      <c r="DR251" s="594"/>
      <c r="DS251" s="594"/>
      <c r="DT251" s="594"/>
      <c r="DU251" s="595"/>
      <c r="DV251" s="593"/>
      <c r="DW251" s="594"/>
      <c r="DX251" s="594"/>
      <c r="DY251" s="594"/>
      <c r="DZ251" s="594"/>
      <c r="EA251" s="594"/>
      <c r="EB251" s="594"/>
      <c r="EC251" s="594"/>
      <c r="ED251" s="594"/>
      <c r="EE251" s="595"/>
      <c r="EF251" s="593"/>
      <c r="EG251" s="594"/>
      <c r="EH251" s="594"/>
      <c r="EI251" s="594"/>
      <c r="EJ251" s="594"/>
      <c r="EK251" s="594"/>
      <c r="EL251" s="594"/>
      <c r="EM251" s="594"/>
      <c r="EN251" s="594"/>
      <c r="EO251" s="594"/>
      <c r="EP251" s="594"/>
      <c r="EQ251" s="595"/>
      <c r="ER251" s="593"/>
      <c r="ES251" s="594"/>
      <c r="ET251" s="594"/>
      <c r="EU251" s="594"/>
      <c r="EV251" s="594"/>
      <c r="EW251" s="594"/>
      <c r="EX251" s="594"/>
      <c r="EY251" s="594"/>
      <c r="EZ251" s="594"/>
      <c r="FA251" s="595"/>
      <c r="FB251" s="593"/>
      <c r="FC251" s="594"/>
      <c r="FD251" s="594"/>
      <c r="FE251" s="594"/>
      <c r="FF251" s="594"/>
      <c r="FG251" s="594"/>
      <c r="FH251" s="594"/>
      <c r="FI251" s="594"/>
      <c r="FJ251" s="594"/>
      <c r="FK251" s="597"/>
    </row>
    <row r="252" spans="1:167" s="45" customFormat="1" ht="21" customHeight="1" thickTop="1" thickBot="1">
      <c r="A252" s="600" t="s">
        <v>128</v>
      </c>
      <c r="B252" s="601"/>
      <c r="C252" s="601"/>
      <c r="D252" s="601"/>
      <c r="E252" s="601"/>
      <c r="F252" s="601"/>
      <c r="G252" s="601"/>
      <c r="H252" s="601"/>
      <c r="I252" s="601"/>
      <c r="J252" s="601"/>
      <c r="K252" s="601"/>
      <c r="L252" s="46"/>
      <c r="M252" s="602">
        <v>130310000</v>
      </c>
      <c r="N252" s="603"/>
      <c r="O252" s="603"/>
      <c r="P252" s="603"/>
      <c r="Q252" s="603"/>
      <c r="R252" s="603"/>
      <c r="S252" s="603"/>
      <c r="T252" s="603"/>
      <c r="U252" s="603"/>
      <c r="V252" s="603"/>
      <c r="W252" s="604"/>
      <c r="X252" s="588">
        <f>SUM(X248:AH251)</f>
        <v>0</v>
      </c>
      <c r="Y252" s="588"/>
      <c r="Z252" s="588"/>
      <c r="AA252" s="588"/>
      <c r="AB252" s="588"/>
      <c r="AC252" s="588"/>
      <c r="AD252" s="588"/>
      <c r="AE252" s="588"/>
      <c r="AF252" s="588"/>
      <c r="AG252" s="588"/>
      <c r="AH252" s="589"/>
      <c r="AI252" s="585"/>
      <c r="AJ252" s="586"/>
      <c r="AK252" s="586"/>
      <c r="AL252" s="586"/>
      <c r="AM252" s="586"/>
      <c r="AN252" s="586"/>
      <c r="AO252" s="586"/>
      <c r="AP252" s="586"/>
      <c r="AQ252" s="586"/>
      <c r="AR252" s="587"/>
      <c r="AS252" s="585"/>
      <c r="AT252" s="586"/>
      <c r="AU252" s="586"/>
      <c r="AV252" s="586"/>
      <c r="AW252" s="586"/>
      <c r="AX252" s="586"/>
      <c r="AY252" s="586"/>
      <c r="AZ252" s="586"/>
      <c r="BA252" s="586"/>
      <c r="BB252" s="587"/>
      <c r="BC252" s="598">
        <f>SUM(BC248:BO251)</f>
        <v>94091011.849999994</v>
      </c>
      <c r="BD252" s="588"/>
      <c r="BE252" s="588"/>
      <c r="BF252" s="588"/>
      <c r="BG252" s="588"/>
      <c r="BH252" s="588"/>
      <c r="BI252" s="588"/>
      <c r="BJ252" s="588"/>
      <c r="BK252" s="588"/>
      <c r="BL252" s="588"/>
      <c r="BM252" s="588"/>
      <c r="BN252" s="588"/>
      <c r="BO252" s="589"/>
      <c r="BP252" s="598">
        <f>SUM(BP248:CB251)</f>
        <v>0</v>
      </c>
      <c r="BQ252" s="588"/>
      <c r="BR252" s="588"/>
      <c r="BS252" s="588"/>
      <c r="BT252" s="588"/>
      <c r="BU252" s="588"/>
      <c r="BV252" s="588"/>
      <c r="BW252" s="588"/>
      <c r="BX252" s="588"/>
      <c r="BY252" s="588"/>
      <c r="BZ252" s="588"/>
      <c r="CA252" s="588"/>
      <c r="CB252" s="589"/>
      <c r="CC252" s="598">
        <f>SUM(CC248:CN251)</f>
        <v>94091011.849999994</v>
      </c>
      <c r="CD252" s="588"/>
      <c r="CE252" s="588"/>
      <c r="CF252" s="588"/>
      <c r="CG252" s="588"/>
      <c r="CH252" s="588"/>
      <c r="CI252" s="588"/>
      <c r="CJ252" s="588"/>
      <c r="CK252" s="588"/>
      <c r="CL252" s="588"/>
      <c r="CM252" s="588"/>
      <c r="CN252" s="589"/>
      <c r="CO252" s="598">
        <f>SUM(CO248:CZ251)</f>
        <v>0</v>
      </c>
      <c r="CP252" s="588"/>
      <c r="CQ252" s="588"/>
      <c r="CR252" s="588"/>
      <c r="CS252" s="588"/>
      <c r="CT252" s="588"/>
      <c r="CU252" s="588"/>
      <c r="CV252" s="588"/>
      <c r="CW252" s="588"/>
      <c r="CX252" s="588"/>
      <c r="CY252" s="588"/>
      <c r="CZ252" s="589"/>
      <c r="DA252" s="588">
        <f>SUM(DA248:DK251)</f>
        <v>0</v>
      </c>
      <c r="DB252" s="588"/>
      <c r="DC252" s="588"/>
      <c r="DD252" s="588"/>
      <c r="DE252" s="588"/>
      <c r="DF252" s="588"/>
      <c r="DG252" s="588"/>
      <c r="DH252" s="588"/>
      <c r="DI252" s="588"/>
      <c r="DJ252" s="588"/>
      <c r="DK252" s="589"/>
      <c r="DL252" s="585"/>
      <c r="DM252" s="586"/>
      <c r="DN252" s="586"/>
      <c r="DO252" s="586"/>
      <c r="DP252" s="586"/>
      <c r="DQ252" s="586"/>
      <c r="DR252" s="586"/>
      <c r="DS252" s="586"/>
      <c r="DT252" s="586"/>
      <c r="DU252" s="587"/>
      <c r="DV252" s="585"/>
      <c r="DW252" s="586"/>
      <c r="DX252" s="586"/>
      <c r="DY252" s="586"/>
      <c r="DZ252" s="586"/>
      <c r="EA252" s="586"/>
      <c r="EB252" s="586"/>
      <c r="EC252" s="586"/>
      <c r="ED252" s="586"/>
      <c r="EE252" s="587"/>
      <c r="EF252" s="588"/>
      <c r="EG252" s="588"/>
      <c r="EH252" s="588"/>
      <c r="EI252" s="588"/>
      <c r="EJ252" s="588"/>
      <c r="EK252" s="588"/>
      <c r="EL252" s="588"/>
      <c r="EM252" s="588"/>
      <c r="EN252" s="588"/>
      <c r="EO252" s="588"/>
      <c r="EP252" s="588"/>
      <c r="EQ252" s="589"/>
      <c r="ER252" s="585"/>
      <c r="ES252" s="586"/>
      <c r="ET252" s="586"/>
      <c r="EU252" s="586"/>
      <c r="EV252" s="586"/>
      <c r="EW252" s="586"/>
      <c r="EX252" s="586"/>
      <c r="EY252" s="586"/>
      <c r="EZ252" s="586"/>
      <c r="FA252" s="587"/>
      <c r="FB252" s="585"/>
      <c r="FC252" s="586"/>
      <c r="FD252" s="586"/>
      <c r="FE252" s="586"/>
      <c r="FF252" s="586"/>
      <c r="FG252" s="586"/>
      <c r="FH252" s="586"/>
      <c r="FI252" s="586"/>
      <c r="FJ252" s="586"/>
      <c r="FK252" s="599"/>
    </row>
    <row r="253" spans="1:167" s="45" customFormat="1" ht="14.25" customHeight="1" thickTop="1" thickBot="1">
      <c r="A253" s="582" t="s">
        <v>710</v>
      </c>
      <c r="B253" s="583"/>
      <c r="C253" s="583"/>
      <c r="D253" s="583"/>
      <c r="E253" s="583"/>
      <c r="F253" s="583"/>
      <c r="G253" s="583"/>
      <c r="H253" s="583"/>
      <c r="I253" s="583"/>
      <c r="J253" s="583"/>
      <c r="K253" s="583"/>
      <c r="L253" s="583"/>
      <c r="M253" s="583"/>
      <c r="N253" s="583"/>
      <c r="O253" s="583"/>
      <c r="P253" s="583"/>
      <c r="Q253" s="583"/>
      <c r="R253" s="583"/>
      <c r="S253" s="583"/>
      <c r="T253" s="583"/>
      <c r="U253" s="583"/>
      <c r="V253" s="583"/>
      <c r="W253" s="584"/>
      <c r="X253" s="578">
        <v>0</v>
      </c>
      <c r="Y253" s="579"/>
      <c r="Z253" s="579"/>
      <c r="AA253" s="579"/>
      <c r="AB253" s="579"/>
      <c r="AC253" s="579"/>
      <c r="AD253" s="579"/>
      <c r="AE253" s="579"/>
      <c r="AF253" s="579"/>
      <c r="AG253" s="579"/>
      <c r="AH253" s="580"/>
      <c r="AI253" s="578"/>
      <c r="AJ253" s="579"/>
      <c r="AK253" s="579"/>
      <c r="AL253" s="579"/>
      <c r="AM253" s="579"/>
      <c r="AN253" s="579"/>
      <c r="AO253" s="579"/>
      <c r="AP253" s="579"/>
      <c r="AQ253" s="579"/>
      <c r="AR253" s="580"/>
      <c r="AS253" s="578"/>
      <c r="AT253" s="579"/>
      <c r="AU253" s="579"/>
      <c r="AV253" s="579"/>
      <c r="AW253" s="579"/>
      <c r="AX253" s="579"/>
      <c r="AY253" s="579"/>
      <c r="AZ253" s="579"/>
      <c r="BA253" s="579"/>
      <c r="BB253" s="580"/>
      <c r="BC253" s="578">
        <v>48396</v>
      </c>
      <c r="BD253" s="579"/>
      <c r="BE253" s="579"/>
      <c r="BF253" s="579"/>
      <c r="BG253" s="579"/>
      <c r="BH253" s="579"/>
      <c r="BI253" s="579"/>
      <c r="BJ253" s="579"/>
      <c r="BK253" s="579"/>
      <c r="BL253" s="579"/>
      <c r="BM253" s="579"/>
      <c r="BN253" s="579"/>
      <c r="BO253" s="580"/>
      <c r="BP253" s="578">
        <v>0</v>
      </c>
      <c r="BQ253" s="579"/>
      <c r="BR253" s="579"/>
      <c r="BS253" s="579"/>
      <c r="BT253" s="579"/>
      <c r="BU253" s="579"/>
      <c r="BV253" s="579"/>
      <c r="BW253" s="579"/>
      <c r="BX253" s="579"/>
      <c r="BY253" s="579"/>
      <c r="BZ253" s="579"/>
      <c r="CA253" s="579"/>
      <c r="CB253" s="580"/>
      <c r="CC253" s="578">
        <v>48396</v>
      </c>
      <c r="CD253" s="579"/>
      <c r="CE253" s="579"/>
      <c r="CF253" s="579"/>
      <c r="CG253" s="579"/>
      <c r="CH253" s="579"/>
      <c r="CI253" s="579"/>
      <c r="CJ253" s="579"/>
      <c r="CK253" s="579"/>
      <c r="CL253" s="579"/>
      <c r="CM253" s="579"/>
      <c r="CN253" s="580"/>
      <c r="CO253" s="578">
        <v>0</v>
      </c>
      <c r="CP253" s="579"/>
      <c r="CQ253" s="579"/>
      <c r="CR253" s="579"/>
      <c r="CS253" s="579"/>
      <c r="CT253" s="579"/>
      <c r="CU253" s="579"/>
      <c r="CV253" s="579"/>
      <c r="CW253" s="579"/>
      <c r="CX253" s="579"/>
      <c r="CY253" s="579"/>
      <c r="CZ253" s="580"/>
      <c r="DA253" s="593">
        <f>X253+BC253-CC253</f>
        <v>0</v>
      </c>
      <c r="DB253" s="594"/>
      <c r="DC253" s="594"/>
      <c r="DD253" s="594"/>
      <c r="DE253" s="594"/>
      <c r="DF253" s="594"/>
      <c r="DG253" s="594"/>
      <c r="DH253" s="594"/>
      <c r="DI253" s="594"/>
      <c r="DJ253" s="594"/>
      <c r="DK253" s="595"/>
      <c r="DL253" s="578"/>
      <c r="DM253" s="579"/>
      <c r="DN253" s="579"/>
      <c r="DO253" s="579"/>
      <c r="DP253" s="579"/>
      <c r="DQ253" s="579"/>
      <c r="DR253" s="579"/>
      <c r="DS253" s="579"/>
      <c r="DT253" s="579"/>
      <c r="DU253" s="580"/>
      <c r="DV253" s="578"/>
      <c r="DW253" s="579"/>
      <c r="DX253" s="579"/>
      <c r="DY253" s="579"/>
      <c r="DZ253" s="579"/>
      <c r="EA253" s="579"/>
      <c r="EB253" s="579"/>
      <c r="EC253" s="579"/>
      <c r="ED253" s="579"/>
      <c r="EE253" s="580"/>
      <c r="EF253" s="578"/>
      <c r="EG253" s="579"/>
      <c r="EH253" s="579"/>
      <c r="EI253" s="579"/>
      <c r="EJ253" s="579"/>
      <c r="EK253" s="579"/>
      <c r="EL253" s="579"/>
      <c r="EM253" s="579"/>
      <c r="EN253" s="579"/>
      <c r="EO253" s="579"/>
      <c r="EP253" s="579"/>
      <c r="EQ253" s="580"/>
      <c r="ER253" s="578"/>
      <c r="ES253" s="579"/>
      <c r="ET253" s="579"/>
      <c r="EU253" s="579"/>
      <c r="EV253" s="579"/>
      <c r="EW253" s="579"/>
      <c r="EX253" s="579"/>
      <c r="EY253" s="579"/>
      <c r="EZ253" s="579"/>
      <c r="FA253" s="580"/>
      <c r="FB253" s="578"/>
      <c r="FC253" s="579"/>
      <c r="FD253" s="579"/>
      <c r="FE253" s="579"/>
      <c r="FF253" s="579"/>
      <c r="FG253" s="579"/>
      <c r="FH253" s="579"/>
      <c r="FI253" s="579"/>
      <c r="FJ253" s="579"/>
      <c r="FK253" s="581"/>
    </row>
    <row r="254" spans="1:167" s="45" customFormat="1" ht="21" customHeight="1" thickTop="1" thickBot="1">
      <c r="A254" s="600" t="s">
        <v>128</v>
      </c>
      <c r="B254" s="601"/>
      <c r="C254" s="601"/>
      <c r="D254" s="601"/>
      <c r="E254" s="601"/>
      <c r="F254" s="601"/>
      <c r="G254" s="601"/>
      <c r="H254" s="601"/>
      <c r="I254" s="601"/>
      <c r="J254" s="601"/>
      <c r="K254" s="601"/>
      <c r="L254" s="46"/>
      <c r="M254" s="602">
        <v>130312000</v>
      </c>
      <c r="N254" s="603"/>
      <c r="O254" s="603"/>
      <c r="P254" s="603"/>
      <c r="Q254" s="603"/>
      <c r="R254" s="603"/>
      <c r="S254" s="603"/>
      <c r="T254" s="603"/>
      <c r="U254" s="603"/>
      <c r="V254" s="603"/>
      <c r="W254" s="604"/>
      <c r="X254" s="588">
        <f>X253</f>
        <v>0</v>
      </c>
      <c r="Y254" s="588"/>
      <c r="Z254" s="588"/>
      <c r="AA254" s="588"/>
      <c r="AB254" s="588"/>
      <c r="AC254" s="588"/>
      <c r="AD254" s="588"/>
      <c r="AE254" s="588"/>
      <c r="AF254" s="588"/>
      <c r="AG254" s="588"/>
      <c r="AH254" s="589"/>
      <c r="AI254" s="585"/>
      <c r="AJ254" s="586"/>
      <c r="AK254" s="586"/>
      <c r="AL254" s="586"/>
      <c r="AM254" s="586"/>
      <c r="AN254" s="586"/>
      <c r="AO254" s="586"/>
      <c r="AP254" s="586"/>
      <c r="AQ254" s="586"/>
      <c r="AR254" s="587"/>
      <c r="AS254" s="585"/>
      <c r="AT254" s="586"/>
      <c r="AU254" s="586"/>
      <c r="AV254" s="586"/>
      <c r="AW254" s="586"/>
      <c r="AX254" s="586"/>
      <c r="AY254" s="586"/>
      <c r="AZ254" s="586"/>
      <c r="BA254" s="586"/>
      <c r="BB254" s="587"/>
      <c r="BC254" s="598">
        <f>BC253</f>
        <v>48396</v>
      </c>
      <c r="BD254" s="588"/>
      <c r="BE254" s="588"/>
      <c r="BF254" s="588"/>
      <c r="BG254" s="588"/>
      <c r="BH254" s="588"/>
      <c r="BI254" s="588"/>
      <c r="BJ254" s="588"/>
      <c r="BK254" s="588"/>
      <c r="BL254" s="588"/>
      <c r="BM254" s="588"/>
      <c r="BN254" s="588"/>
      <c r="BO254" s="589"/>
      <c r="BP254" s="598">
        <f>BP253</f>
        <v>0</v>
      </c>
      <c r="BQ254" s="588"/>
      <c r="BR254" s="588"/>
      <c r="BS254" s="588"/>
      <c r="BT254" s="588"/>
      <c r="BU254" s="588"/>
      <c r="BV254" s="588"/>
      <c r="BW254" s="588"/>
      <c r="BX254" s="588"/>
      <c r="BY254" s="588"/>
      <c r="BZ254" s="588"/>
      <c r="CA254" s="588"/>
      <c r="CB254" s="589"/>
      <c r="CC254" s="598">
        <f>CC253</f>
        <v>48396</v>
      </c>
      <c r="CD254" s="588"/>
      <c r="CE254" s="588"/>
      <c r="CF254" s="588"/>
      <c r="CG254" s="588"/>
      <c r="CH254" s="588"/>
      <c r="CI254" s="588"/>
      <c r="CJ254" s="588"/>
      <c r="CK254" s="588"/>
      <c r="CL254" s="588"/>
      <c r="CM254" s="588"/>
      <c r="CN254" s="589"/>
      <c r="CO254" s="598">
        <f>CO253</f>
        <v>0</v>
      </c>
      <c r="CP254" s="588"/>
      <c r="CQ254" s="588"/>
      <c r="CR254" s="588"/>
      <c r="CS254" s="588"/>
      <c r="CT254" s="588"/>
      <c r="CU254" s="588"/>
      <c r="CV254" s="588"/>
      <c r="CW254" s="588"/>
      <c r="CX254" s="588"/>
      <c r="CY254" s="588"/>
      <c r="CZ254" s="589"/>
      <c r="DA254" s="588">
        <f>DA253</f>
        <v>0</v>
      </c>
      <c r="DB254" s="588"/>
      <c r="DC254" s="588"/>
      <c r="DD254" s="588"/>
      <c r="DE254" s="588"/>
      <c r="DF254" s="588"/>
      <c r="DG254" s="588"/>
      <c r="DH254" s="588"/>
      <c r="DI254" s="588"/>
      <c r="DJ254" s="588"/>
      <c r="DK254" s="589"/>
      <c r="DL254" s="585"/>
      <c r="DM254" s="586"/>
      <c r="DN254" s="586"/>
      <c r="DO254" s="586"/>
      <c r="DP254" s="586"/>
      <c r="DQ254" s="586"/>
      <c r="DR254" s="586"/>
      <c r="DS254" s="586"/>
      <c r="DT254" s="586"/>
      <c r="DU254" s="587"/>
      <c r="DV254" s="585"/>
      <c r="DW254" s="586"/>
      <c r="DX254" s="586"/>
      <c r="DY254" s="586"/>
      <c r="DZ254" s="586"/>
      <c r="EA254" s="586"/>
      <c r="EB254" s="586"/>
      <c r="EC254" s="586"/>
      <c r="ED254" s="586"/>
      <c r="EE254" s="587"/>
      <c r="EF254" s="588"/>
      <c r="EG254" s="588"/>
      <c r="EH254" s="588"/>
      <c r="EI254" s="588"/>
      <c r="EJ254" s="588"/>
      <c r="EK254" s="588"/>
      <c r="EL254" s="588"/>
      <c r="EM254" s="588"/>
      <c r="EN254" s="588"/>
      <c r="EO254" s="588"/>
      <c r="EP254" s="588"/>
      <c r="EQ254" s="589"/>
      <c r="ER254" s="585"/>
      <c r="ES254" s="586"/>
      <c r="ET254" s="586"/>
      <c r="EU254" s="586"/>
      <c r="EV254" s="586"/>
      <c r="EW254" s="586"/>
      <c r="EX254" s="586"/>
      <c r="EY254" s="586"/>
      <c r="EZ254" s="586"/>
      <c r="FA254" s="587"/>
      <c r="FB254" s="585"/>
      <c r="FC254" s="586"/>
      <c r="FD254" s="586"/>
      <c r="FE254" s="586"/>
      <c r="FF254" s="586"/>
      <c r="FG254" s="586"/>
      <c r="FH254" s="586"/>
      <c r="FI254" s="586"/>
      <c r="FJ254" s="586"/>
      <c r="FK254" s="599"/>
    </row>
    <row r="255" spans="1:167" s="45" customFormat="1" ht="36" customHeight="1" thickTop="1" thickBot="1">
      <c r="A255" s="600" t="s">
        <v>713</v>
      </c>
      <c r="B255" s="601"/>
      <c r="C255" s="601"/>
      <c r="D255" s="601"/>
      <c r="E255" s="601"/>
      <c r="F255" s="601"/>
      <c r="G255" s="601"/>
      <c r="H255" s="601"/>
      <c r="I255" s="601"/>
      <c r="J255" s="601"/>
      <c r="K255" s="601"/>
      <c r="L255" s="46"/>
      <c r="M255" s="602">
        <v>130300000</v>
      </c>
      <c r="N255" s="603"/>
      <c r="O255" s="603"/>
      <c r="P255" s="603"/>
      <c r="Q255" s="603"/>
      <c r="R255" s="603"/>
      <c r="S255" s="603"/>
      <c r="T255" s="603"/>
      <c r="U255" s="603"/>
      <c r="V255" s="603"/>
      <c r="W255" s="604"/>
      <c r="X255" s="588">
        <f>X226+X229+X232+X236+X239+X242+X247+X252+X254</f>
        <v>121722.09</v>
      </c>
      <c r="Y255" s="588"/>
      <c r="Z255" s="588"/>
      <c r="AA255" s="588"/>
      <c r="AB255" s="588"/>
      <c r="AC255" s="588"/>
      <c r="AD255" s="588"/>
      <c r="AE255" s="588"/>
      <c r="AF255" s="588"/>
      <c r="AG255" s="588"/>
      <c r="AH255" s="589"/>
      <c r="AI255" s="585"/>
      <c r="AJ255" s="586"/>
      <c r="AK255" s="586"/>
      <c r="AL255" s="586"/>
      <c r="AM255" s="586"/>
      <c r="AN255" s="586"/>
      <c r="AO255" s="586"/>
      <c r="AP255" s="586"/>
      <c r="AQ255" s="586"/>
      <c r="AR255" s="587"/>
      <c r="AS255" s="585"/>
      <c r="AT255" s="586"/>
      <c r="AU255" s="586"/>
      <c r="AV255" s="586"/>
      <c r="AW255" s="586"/>
      <c r="AX255" s="586"/>
      <c r="AY255" s="586"/>
      <c r="AZ255" s="586"/>
      <c r="BA255" s="586"/>
      <c r="BB255" s="587"/>
      <c r="BC255" s="598">
        <f>BC226+BC229+BC232+BC236+BC239+BC242+BC247+BC252+BC254</f>
        <v>198909643.53999999</v>
      </c>
      <c r="BD255" s="588"/>
      <c r="BE255" s="588"/>
      <c r="BF255" s="588"/>
      <c r="BG255" s="588"/>
      <c r="BH255" s="588"/>
      <c r="BI255" s="588"/>
      <c r="BJ255" s="588"/>
      <c r="BK255" s="588"/>
      <c r="BL255" s="588"/>
      <c r="BM255" s="588"/>
      <c r="BN255" s="588"/>
      <c r="BO255" s="589"/>
      <c r="BP255" s="598">
        <f>BP226+BP229+BP232+BP236+BP239+BP242+BP247+BP252+BP254</f>
        <v>0</v>
      </c>
      <c r="BQ255" s="588"/>
      <c r="BR255" s="588"/>
      <c r="BS255" s="588"/>
      <c r="BT255" s="588"/>
      <c r="BU255" s="588"/>
      <c r="BV255" s="588"/>
      <c r="BW255" s="588"/>
      <c r="BX255" s="588"/>
      <c r="BY255" s="588"/>
      <c r="BZ255" s="588"/>
      <c r="CA255" s="588"/>
      <c r="CB255" s="589"/>
      <c r="CC255" s="598">
        <f>CC226+CC229+CC232+CC236+CC239+CC242+CC247+CC252+CC254</f>
        <v>199031365.63</v>
      </c>
      <c r="CD255" s="588"/>
      <c r="CE255" s="588"/>
      <c r="CF255" s="588"/>
      <c r="CG255" s="588"/>
      <c r="CH255" s="588"/>
      <c r="CI255" s="588"/>
      <c r="CJ255" s="588"/>
      <c r="CK255" s="588"/>
      <c r="CL255" s="588"/>
      <c r="CM255" s="588"/>
      <c r="CN255" s="589"/>
      <c r="CO255" s="598">
        <f>CO226+CO229+CO232+CO236+CO239+CO242+CO247+CO252+CO254</f>
        <v>0</v>
      </c>
      <c r="CP255" s="588"/>
      <c r="CQ255" s="588"/>
      <c r="CR255" s="588"/>
      <c r="CS255" s="588"/>
      <c r="CT255" s="588"/>
      <c r="CU255" s="588"/>
      <c r="CV255" s="588"/>
      <c r="CW255" s="588"/>
      <c r="CX255" s="588"/>
      <c r="CY255" s="588"/>
      <c r="CZ255" s="589"/>
      <c r="DA255" s="588">
        <f>DA226+DA229+DA232+DA236+DA239+DA242+DA247+DA252+DA254</f>
        <v>0</v>
      </c>
      <c r="DB255" s="588"/>
      <c r="DC255" s="588"/>
      <c r="DD255" s="588"/>
      <c r="DE255" s="588"/>
      <c r="DF255" s="588"/>
      <c r="DG255" s="588"/>
      <c r="DH255" s="588"/>
      <c r="DI255" s="588"/>
      <c r="DJ255" s="588"/>
      <c r="DK255" s="589"/>
      <c r="DL255" s="585"/>
      <c r="DM255" s="586"/>
      <c r="DN255" s="586"/>
      <c r="DO255" s="586"/>
      <c r="DP255" s="586"/>
      <c r="DQ255" s="586"/>
      <c r="DR255" s="586"/>
      <c r="DS255" s="586"/>
      <c r="DT255" s="586"/>
      <c r="DU255" s="587"/>
      <c r="DV255" s="585"/>
      <c r="DW255" s="586"/>
      <c r="DX255" s="586"/>
      <c r="DY255" s="586"/>
      <c r="DZ255" s="586"/>
      <c r="EA255" s="586"/>
      <c r="EB255" s="586"/>
      <c r="EC255" s="586"/>
      <c r="ED255" s="586"/>
      <c r="EE255" s="587"/>
      <c r="EF255" s="588">
        <f>X255</f>
        <v>121722.09</v>
      </c>
      <c r="EG255" s="588"/>
      <c r="EH255" s="588"/>
      <c r="EI255" s="588"/>
      <c r="EJ255" s="588"/>
      <c r="EK255" s="588"/>
      <c r="EL255" s="588"/>
      <c r="EM255" s="588"/>
      <c r="EN255" s="588"/>
      <c r="EO255" s="588"/>
      <c r="EP255" s="588"/>
      <c r="EQ255" s="589"/>
      <c r="ER255" s="585"/>
      <c r="ES255" s="586"/>
      <c r="ET255" s="586"/>
      <c r="EU255" s="586"/>
      <c r="EV255" s="586"/>
      <c r="EW255" s="586"/>
      <c r="EX255" s="586"/>
      <c r="EY255" s="586"/>
      <c r="EZ255" s="586"/>
      <c r="FA255" s="587"/>
      <c r="FB255" s="585"/>
      <c r="FC255" s="586"/>
      <c r="FD255" s="586"/>
      <c r="FE255" s="586"/>
      <c r="FF255" s="586"/>
      <c r="FG255" s="586"/>
      <c r="FH255" s="586"/>
      <c r="FI255" s="586"/>
      <c r="FJ255" s="586"/>
      <c r="FK255" s="599"/>
    </row>
    <row r="256" spans="1:167" s="45" customFormat="1" ht="14.25" customHeight="1" thickTop="1">
      <c r="A256" s="582" t="s">
        <v>711</v>
      </c>
      <c r="B256" s="583"/>
      <c r="C256" s="583"/>
      <c r="D256" s="583"/>
      <c r="E256" s="583"/>
      <c r="F256" s="583"/>
      <c r="G256" s="583"/>
      <c r="H256" s="583"/>
      <c r="I256" s="583"/>
      <c r="J256" s="583"/>
      <c r="K256" s="583"/>
      <c r="L256" s="583"/>
      <c r="M256" s="583"/>
      <c r="N256" s="583"/>
      <c r="O256" s="583"/>
      <c r="P256" s="583"/>
      <c r="Q256" s="583"/>
      <c r="R256" s="583"/>
      <c r="S256" s="583"/>
      <c r="T256" s="583"/>
      <c r="U256" s="583"/>
      <c r="V256" s="583"/>
      <c r="W256" s="584"/>
      <c r="X256" s="578">
        <v>0</v>
      </c>
      <c r="Y256" s="579"/>
      <c r="Z256" s="579"/>
      <c r="AA256" s="579"/>
      <c r="AB256" s="579"/>
      <c r="AC256" s="579"/>
      <c r="AD256" s="579"/>
      <c r="AE256" s="579"/>
      <c r="AF256" s="579"/>
      <c r="AG256" s="579"/>
      <c r="AH256" s="580"/>
      <c r="AI256" s="578"/>
      <c r="AJ256" s="579"/>
      <c r="AK256" s="579"/>
      <c r="AL256" s="579"/>
      <c r="AM256" s="579"/>
      <c r="AN256" s="579"/>
      <c r="AO256" s="579"/>
      <c r="AP256" s="579"/>
      <c r="AQ256" s="579"/>
      <c r="AR256" s="580"/>
      <c r="AS256" s="578"/>
      <c r="AT256" s="579"/>
      <c r="AU256" s="579"/>
      <c r="AV256" s="579"/>
      <c r="AW256" s="579"/>
      <c r="AX256" s="579"/>
      <c r="AY256" s="579"/>
      <c r="AZ256" s="579"/>
      <c r="BA256" s="579"/>
      <c r="BB256" s="580"/>
      <c r="BC256" s="578">
        <v>195307.72</v>
      </c>
      <c r="BD256" s="579"/>
      <c r="BE256" s="579"/>
      <c r="BF256" s="579"/>
      <c r="BG256" s="579"/>
      <c r="BH256" s="579"/>
      <c r="BI256" s="579"/>
      <c r="BJ256" s="579"/>
      <c r="BK256" s="579"/>
      <c r="BL256" s="579"/>
      <c r="BM256" s="579"/>
      <c r="BN256" s="579"/>
      <c r="BO256" s="580"/>
      <c r="BP256" s="578">
        <v>0</v>
      </c>
      <c r="BQ256" s="579"/>
      <c r="BR256" s="579"/>
      <c r="BS256" s="579"/>
      <c r="BT256" s="579"/>
      <c r="BU256" s="579"/>
      <c r="BV256" s="579"/>
      <c r="BW256" s="579"/>
      <c r="BX256" s="579"/>
      <c r="BY256" s="579"/>
      <c r="BZ256" s="579"/>
      <c r="CA256" s="579"/>
      <c r="CB256" s="580"/>
      <c r="CC256" s="578">
        <v>195307.72</v>
      </c>
      <c r="CD256" s="579"/>
      <c r="CE256" s="579"/>
      <c r="CF256" s="579"/>
      <c r="CG256" s="579"/>
      <c r="CH256" s="579"/>
      <c r="CI256" s="579"/>
      <c r="CJ256" s="579"/>
      <c r="CK256" s="579"/>
      <c r="CL256" s="579"/>
      <c r="CM256" s="579"/>
      <c r="CN256" s="580"/>
      <c r="CO256" s="578">
        <v>0</v>
      </c>
      <c r="CP256" s="579"/>
      <c r="CQ256" s="579"/>
      <c r="CR256" s="579"/>
      <c r="CS256" s="579"/>
      <c r="CT256" s="579"/>
      <c r="CU256" s="579"/>
      <c r="CV256" s="579"/>
      <c r="CW256" s="579"/>
      <c r="CX256" s="579"/>
      <c r="CY256" s="579"/>
      <c r="CZ256" s="580"/>
      <c r="DA256" s="593">
        <f>X256+BC256-CC256</f>
        <v>0</v>
      </c>
      <c r="DB256" s="594"/>
      <c r="DC256" s="594"/>
      <c r="DD256" s="594"/>
      <c r="DE256" s="594"/>
      <c r="DF256" s="594"/>
      <c r="DG256" s="594"/>
      <c r="DH256" s="594"/>
      <c r="DI256" s="594"/>
      <c r="DJ256" s="594"/>
      <c r="DK256" s="595"/>
      <c r="DL256" s="578"/>
      <c r="DM256" s="579"/>
      <c r="DN256" s="579"/>
      <c r="DO256" s="579"/>
      <c r="DP256" s="579"/>
      <c r="DQ256" s="579"/>
      <c r="DR256" s="579"/>
      <c r="DS256" s="579"/>
      <c r="DT256" s="579"/>
      <c r="DU256" s="580"/>
      <c r="DV256" s="578"/>
      <c r="DW256" s="579"/>
      <c r="DX256" s="579"/>
      <c r="DY256" s="579"/>
      <c r="DZ256" s="579"/>
      <c r="EA256" s="579"/>
      <c r="EB256" s="579"/>
      <c r="EC256" s="579"/>
      <c r="ED256" s="579"/>
      <c r="EE256" s="580"/>
      <c r="EF256" s="578"/>
      <c r="EG256" s="579"/>
      <c r="EH256" s="579"/>
      <c r="EI256" s="579"/>
      <c r="EJ256" s="579"/>
      <c r="EK256" s="579"/>
      <c r="EL256" s="579"/>
      <c r="EM256" s="579"/>
      <c r="EN256" s="579"/>
      <c r="EO256" s="579"/>
      <c r="EP256" s="579"/>
      <c r="EQ256" s="580"/>
      <c r="ER256" s="578"/>
      <c r="ES256" s="579"/>
      <c r="ET256" s="579"/>
      <c r="EU256" s="579"/>
      <c r="EV256" s="579"/>
      <c r="EW256" s="579"/>
      <c r="EX256" s="579"/>
      <c r="EY256" s="579"/>
      <c r="EZ256" s="579"/>
      <c r="FA256" s="580"/>
      <c r="FB256" s="578"/>
      <c r="FC256" s="579"/>
      <c r="FD256" s="579"/>
      <c r="FE256" s="579"/>
      <c r="FF256" s="579"/>
      <c r="FG256" s="579"/>
      <c r="FH256" s="579"/>
      <c r="FI256" s="579"/>
      <c r="FJ256" s="579"/>
      <c r="FK256" s="581"/>
    </row>
    <row r="257" spans="1:167" s="45" customFormat="1" ht="14.25" customHeight="1" thickBot="1">
      <c r="A257" s="590" t="s">
        <v>712</v>
      </c>
      <c r="B257" s="591"/>
      <c r="C257" s="591"/>
      <c r="D257" s="591"/>
      <c r="E257" s="591"/>
      <c r="F257" s="591"/>
      <c r="G257" s="591"/>
      <c r="H257" s="591"/>
      <c r="I257" s="591"/>
      <c r="J257" s="591"/>
      <c r="K257" s="591"/>
      <c r="L257" s="591"/>
      <c r="M257" s="591"/>
      <c r="N257" s="591"/>
      <c r="O257" s="591"/>
      <c r="P257" s="591"/>
      <c r="Q257" s="591"/>
      <c r="R257" s="591"/>
      <c r="S257" s="591"/>
      <c r="T257" s="591"/>
      <c r="U257" s="591"/>
      <c r="V257" s="591"/>
      <c r="W257" s="592"/>
      <c r="X257" s="593">
        <v>0</v>
      </c>
      <c r="Y257" s="594"/>
      <c r="Z257" s="594"/>
      <c r="AA257" s="594"/>
      <c r="AB257" s="594"/>
      <c r="AC257" s="594"/>
      <c r="AD257" s="594"/>
      <c r="AE257" s="594"/>
      <c r="AF257" s="594"/>
      <c r="AG257" s="594"/>
      <c r="AH257" s="595"/>
      <c r="AI257" s="593"/>
      <c r="AJ257" s="594"/>
      <c r="AK257" s="594"/>
      <c r="AL257" s="594"/>
      <c r="AM257" s="594"/>
      <c r="AN257" s="594"/>
      <c r="AO257" s="594"/>
      <c r="AP257" s="594"/>
      <c r="AQ257" s="594"/>
      <c r="AR257" s="595"/>
      <c r="AS257" s="593"/>
      <c r="AT257" s="594"/>
      <c r="AU257" s="594"/>
      <c r="AV257" s="594"/>
      <c r="AW257" s="594"/>
      <c r="AX257" s="594"/>
      <c r="AY257" s="594"/>
      <c r="AZ257" s="594"/>
      <c r="BA257" s="594"/>
      <c r="BB257" s="595"/>
      <c r="BC257" s="593">
        <v>4043652.38</v>
      </c>
      <c r="BD257" s="594"/>
      <c r="BE257" s="594"/>
      <c r="BF257" s="594"/>
      <c r="BG257" s="594"/>
      <c r="BH257" s="594"/>
      <c r="BI257" s="594"/>
      <c r="BJ257" s="594"/>
      <c r="BK257" s="594"/>
      <c r="BL257" s="594"/>
      <c r="BM257" s="594"/>
      <c r="BN257" s="594"/>
      <c r="BO257" s="595"/>
      <c r="BP257" s="593">
        <v>0</v>
      </c>
      <c r="BQ257" s="594"/>
      <c r="BR257" s="594"/>
      <c r="BS257" s="594"/>
      <c r="BT257" s="594"/>
      <c r="BU257" s="594"/>
      <c r="BV257" s="594"/>
      <c r="BW257" s="594"/>
      <c r="BX257" s="594"/>
      <c r="BY257" s="594"/>
      <c r="BZ257" s="594"/>
      <c r="CA257" s="594"/>
      <c r="CB257" s="595"/>
      <c r="CC257" s="593">
        <v>4043652.38</v>
      </c>
      <c r="CD257" s="594"/>
      <c r="CE257" s="594"/>
      <c r="CF257" s="594"/>
      <c r="CG257" s="594"/>
      <c r="CH257" s="594"/>
      <c r="CI257" s="594"/>
      <c r="CJ257" s="594"/>
      <c r="CK257" s="594"/>
      <c r="CL257" s="594"/>
      <c r="CM257" s="594"/>
      <c r="CN257" s="595"/>
      <c r="CO257" s="593">
        <v>0</v>
      </c>
      <c r="CP257" s="594"/>
      <c r="CQ257" s="594"/>
      <c r="CR257" s="594"/>
      <c r="CS257" s="594"/>
      <c r="CT257" s="594"/>
      <c r="CU257" s="594"/>
      <c r="CV257" s="594"/>
      <c r="CW257" s="594"/>
      <c r="CX257" s="594"/>
      <c r="CY257" s="594"/>
      <c r="CZ257" s="595"/>
      <c r="DA257" s="593">
        <f>X257+BC257-CC257</f>
        <v>0</v>
      </c>
      <c r="DB257" s="594"/>
      <c r="DC257" s="594"/>
      <c r="DD257" s="594"/>
      <c r="DE257" s="594"/>
      <c r="DF257" s="594"/>
      <c r="DG257" s="594"/>
      <c r="DH257" s="594"/>
      <c r="DI257" s="594"/>
      <c r="DJ257" s="594"/>
      <c r="DK257" s="595"/>
      <c r="DL257" s="593"/>
      <c r="DM257" s="594"/>
      <c r="DN257" s="594"/>
      <c r="DO257" s="594"/>
      <c r="DP257" s="594"/>
      <c r="DQ257" s="594"/>
      <c r="DR257" s="594"/>
      <c r="DS257" s="594"/>
      <c r="DT257" s="594"/>
      <c r="DU257" s="595"/>
      <c r="DV257" s="593"/>
      <c r="DW257" s="594"/>
      <c r="DX257" s="594"/>
      <c r="DY257" s="594"/>
      <c r="DZ257" s="594"/>
      <c r="EA257" s="594"/>
      <c r="EB257" s="594"/>
      <c r="EC257" s="594"/>
      <c r="ED257" s="594"/>
      <c r="EE257" s="595"/>
      <c r="EF257" s="593"/>
      <c r="EG257" s="594"/>
      <c r="EH257" s="594"/>
      <c r="EI257" s="594"/>
      <c r="EJ257" s="594"/>
      <c r="EK257" s="594"/>
      <c r="EL257" s="594"/>
      <c r="EM257" s="594"/>
      <c r="EN257" s="594"/>
      <c r="EO257" s="594"/>
      <c r="EP257" s="594"/>
      <c r="EQ257" s="595"/>
      <c r="ER257" s="593"/>
      <c r="ES257" s="594"/>
      <c r="ET257" s="594"/>
      <c r="EU257" s="594"/>
      <c r="EV257" s="594"/>
      <c r="EW257" s="594"/>
      <c r="EX257" s="594"/>
      <c r="EY257" s="594"/>
      <c r="EZ257" s="594"/>
      <c r="FA257" s="595"/>
      <c r="FB257" s="593"/>
      <c r="FC257" s="594"/>
      <c r="FD257" s="594"/>
      <c r="FE257" s="594"/>
      <c r="FF257" s="594"/>
      <c r="FG257" s="594"/>
      <c r="FH257" s="594"/>
      <c r="FI257" s="594"/>
      <c r="FJ257" s="594"/>
      <c r="FK257" s="597"/>
    </row>
    <row r="258" spans="1:167" s="45" customFormat="1" ht="21" customHeight="1" thickTop="1" thickBot="1">
      <c r="A258" s="609" t="s">
        <v>128</v>
      </c>
      <c r="B258" s="610"/>
      <c r="C258" s="610"/>
      <c r="D258" s="610"/>
      <c r="E258" s="610"/>
      <c r="F258" s="610"/>
      <c r="G258" s="610"/>
      <c r="H258" s="610"/>
      <c r="I258" s="610"/>
      <c r="J258" s="610"/>
      <c r="K258" s="610"/>
      <c r="L258" s="47"/>
      <c r="M258" s="611">
        <v>130403000</v>
      </c>
      <c r="N258" s="612"/>
      <c r="O258" s="612"/>
      <c r="P258" s="612"/>
      <c r="Q258" s="612"/>
      <c r="R258" s="612"/>
      <c r="S258" s="612"/>
      <c r="T258" s="612"/>
      <c r="U258" s="612"/>
      <c r="V258" s="612"/>
      <c r="W258" s="613"/>
      <c r="X258" s="588">
        <f>SUM(X256:AH257)</f>
        <v>0</v>
      </c>
      <c r="Y258" s="588"/>
      <c r="Z258" s="588"/>
      <c r="AA258" s="588"/>
      <c r="AB258" s="588"/>
      <c r="AC258" s="588"/>
      <c r="AD258" s="588"/>
      <c r="AE258" s="588"/>
      <c r="AF258" s="588"/>
      <c r="AG258" s="588"/>
      <c r="AH258" s="589"/>
      <c r="AI258" s="585"/>
      <c r="AJ258" s="586"/>
      <c r="AK258" s="586"/>
      <c r="AL258" s="586"/>
      <c r="AM258" s="586"/>
      <c r="AN258" s="586"/>
      <c r="AO258" s="586"/>
      <c r="AP258" s="586"/>
      <c r="AQ258" s="586"/>
      <c r="AR258" s="587"/>
      <c r="AS258" s="585"/>
      <c r="AT258" s="586"/>
      <c r="AU258" s="586"/>
      <c r="AV258" s="586"/>
      <c r="AW258" s="586"/>
      <c r="AX258" s="586"/>
      <c r="AY258" s="586"/>
      <c r="AZ258" s="586"/>
      <c r="BA258" s="586"/>
      <c r="BB258" s="587"/>
      <c r="BC258" s="598">
        <f>SUM(BC256:BO257)</f>
        <v>4238960.0999999996</v>
      </c>
      <c r="BD258" s="588"/>
      <c r="BE258" s="588"/>
      <c r="BF258" s="588"/>
      <c r="BG258" s="588"/>
      <c r="BH258" s="588"/>
      <c r="BI258" s="588"/>
      <c r="BJ258" s="588"/>
      <c r="BK258" s="588"/>
      <c r="BL258" s="588"/>
      <c r="BM258" s="588"/>
      <c r="BN258" s="588"/>
      <c r="BO258" s="589"/>
      <c r="BP258" s="598">
        <f>SUM(BP256:CB257)</f>
        <v>0</v>
      </c>
      <c r="BQ258" s="588"/>
      <c r="BR258" s="588"/>
      <c r="BS258" s="588"/>
      <c r="BT258" s="588"/>
      <c r="BU258" s="588"/>
      <c r="BV258" s="588"/>
      <c r="BW258" s="588"/>
      <c r="BX258" s="588"/>
      <c r="BY258" s="588"/>
      <c r="BZ258" s="588"/>
      <c r="CA258" s="588"/>
      <c r="CB258" s="589"/>
      <c r="CC258" s="598">
        <f>SUM(CC256:CN257)</f>
        <v>4238960.0999999996</v>
      </c>
      <c r="CD258" s="588"/>
      <c r="CE258" s="588"/>
      <c r="CF258" s="588"/>
      <c r="CG258" s="588"/>
      <c r="CH258" s="588"/>
      <c r="CI258" s="588"/>
      <c r="CJ258" s="588"/>
      <c r="CK258" s="588"/>
      <c r="CL258" s="588"/>
      <c r="CM258" s="588"/>
      <c r="CN258" s="589"/>
      <c r="CO258" s="598">
        <f>SUM(CO256:CZ257)</f>
        <v>0</v>
      </c>
      <c r="CP258" s="588"/>
      <c r="CQ258" s="588"/>
      <c r="CR258" s="588"/>
      <c r="CS258" s="588"/>
      <c r="CT258" s="588"/>
      <c r="CU258" s="588"/>
      <c r="CV258" s="588"/>
      <c r="CW258" s="588"/>
      <c r="CX258" s="588"/>
      <c r="CY258" s="588"/>
      <c r="CZ258" s="589"/>
      <c r="DA258" s="588">
        <f>SUM(DA256:DK257)</f>
        <v>0</v>
      </c>
      <c r="DB258" s="588"/>
      <c r="DC258" s="588"/>
      <c r="DD258" s="588"/>
      <c r="DE258" s="588"/>
      <c r="DF258" s="588"/>
      <c r="DG258" s="588"/>
      <c r="DH258" s="588"/>
      <c r="DI258" s="588"/>
      <c r="DJ258" s="588"/>
      <c r="DK258" s="589"/>
      <c r="DL258" s="585"/>
      <c r="DM258" s="586"/>
      <c r="DN258" s="586"/>
      <c r="DO258" s="586"/>
      <c r="DP258" s="586"/>
      <c r="DQ258" s="586"/>
      <c r="DR258" s="586"/>
      <c r="DS258" s="586"/>
      <c r="DT258" s="586"/>
      <c r="DU258" s="587"/>
      <c r="DV258" s="585"/>
      <c r="DW258" s="586"/>
      <c r="DX258" s="586"/>
      <c r="DY258" s="586"/>
      <c r="DZ258" s="586"/>
      <c r="EA258" s="586"/>
      <c r="EB258" s="586"/>
      <c r="EC258" s="586"/>
      <c r="ED258" s="586"/>
      <c r="EE258" s="587"/>
      <c r="EF258" s="588"/>
      <c r="EG258" s="588"/>
      <c r="EH258" s="588"/>
      <c r="EI258" s="588"/>
      <c r="EJ258" s="588"/>
      <c r="EK258" s="588"/>
      <c r="EL258" s="588"/>
      <c r="EM258" s="588"/>
      <c r="EN258" s="588"/>
      <c r="EO258" s="588"/>
      <c r="EP258" s="588"/>
      <c r="EQ258" s="589"/>
      <c r="ER258" s="585"/>
      <c r="ES258" s="586"/>
      <c r="ET258" s="586"/>
      <c r="EU258" s="586"/>
      <c r="EV258" s="586"/>
      <c r="EW258" s="586"/>
      <c r="EX258" s="586"/>
      <c r="EY258" s="586"/>
      <c r="EZ258" s="586"/>
      <c r="FA258" s="587"/>
      <c r="FB258" s="585"/>
      <c r="FC258" s="586"/>
      <c r="FD258" s="586"/>
      <c r="FE258" s="586"/>
      <c r="FF258" s="586"/>
      <c r="FG258" s="586"/>
      <c r="FH258" s="586"/>
      <c r="FI258" s="586"/>
      <c r="FJ258" s="586"/>
      <c r="FK258" s="599"/>
    </row>
    <row r="259" spans="1:167" s="45" customFormat="1" ht="36" customHeight="1" thickTop="1" thickBot="1">
      <c r="A259" s="600" t="s">
        <v>713</v>
      </c>
      <c r="B259" s="601"/>
      <c r="C259" s="601"/>
      <c r="D259" s="601"/>
      <c r="E259" s="601"/>
      <c r="F259" s="601"/>
      <c r="G259" s="601"/>
      <c r="H259" s="601"/>
      <c r="I259" s="601"/>
      <c r="J259" s="601"/>
      <c r="K259" s="601"/>
      <c r="L259" s="46"/>
      <c r="M259" s="602">
        <v>130400000</v>
      </c>
      <c r="N259" s="603"/>
      <c r="O259" s="603"/>
      <c r="P259" s="603"/>
      <c r="Q259" s="603"/>
      <c r="R259" s="603"/>
      <c r="S259" s="603"/>
      <c r="T259" s="603"/>
      <c r="U259" s="603"/>
      <c r="V259" s="603"/>
      <c r="W259" s="604"/>
      <c r="X259" s="588">
        <f>X258</f>
        <v>0</v>
      </c>
      <c r="Y259" s="588"/>
      <c r="Z259" s="588"/>
      <c r="AA259" s="588"/>
      <c r="AB259" s="588"/>
      <c r="AC259" s="588"/>
      <c r="AD259" s="588"/>
      <c r="AE259" s="588"/>
      <c r="AF259" s="588"/>
      <c r="AG259" s="588"/>
      <c r="AH259" s="589"/>
      <c r="AI259" s="585"/>
      <c r="AJ259" s="586"/>
      <c r="AK259" s="586"/>
      <c r="AL259" s="586"/>
      <c r="AM259" s="586"/>
      <c r="AN259" s="586"/>
      <c r="AO259" s="586"/>
      <c r="AP259" s="586"/>
      <c r="AQ259" s="586"/>
      <c r="AR259" s="587"/>
      <c r="AS259" s="585"/>
      <c r="AT259" s="586"/>
      <c r="AU259" s="586"/>
      <c r="AV259" s="586"/>
      <c r="AW259" s="586"/>
      <c r="AX259" s="586"/>
      <c r="AY259" s="586"/>
      <c r="AZ259" s="586"/>
      <c r="BA259" s="586"/>
      <c r="BB259" s="587"/>
      <c r="BC259" s="598">
        <f>BC258</f>
        <v>4238960.0999999996</v>
      </c>
      <c r="BD259" s="588"/>
      <c r="BE259" s="588"/>
      <c r="BF259" s="588"/>
      <c r="BG259" s="588"/>
      <c r="BH259" s="588"/>
      <c r="BI259" s="588"/>
      <c r="BJ259" s="588"/>
      <c r="BK259" s="588"/>
      <c r="BL259" s="588"/>
      <c r="BM259" s="588"/>
      <c r="BN259" s="588"/>
      <c r="BO259" s="589"/>
      <c r="BP259" s="598">
        <f>BP258</f>
        <v>0</v>
      </c>
      <c r="BQ259" s="588"/>
      <c r="BR259" s="588"/>
      <c r="BS259" s="588"/>
      <c r="BT259" s="588"/>
      <c r="BU259" s="588"/>
      <c r="BV259" s="588"/>
      <c r="BW259" s="588"/>
      <c r="BX259" s="588"/>
      <c r="BY259" s="588"/>
      <c r="BZ259" s="588"/>
      <c r="CA259" s="588"/>
      <c r="CB259" s="589"/>
      <c r="CC259" s="598">
        <f>CC258</f>
        <v>4238960.0999999996</v>
      </c>
      <c r="CD259" s="588"/>
      <c r="CE259" s="588"/>
      <c r="CF259" s="588"/>
      <c r="CG259" s="588"/>
      <c r="CH259" s="588"/>
      <c r="CI259" s="588"/>
      <c r="CJ259" s="588"/>
      <c r="CK259" s="588"/>
      <c r="CL259" s="588"/>
      <c r="CM259" s="588"/>
      <c r="CN259" s="589"/>
      <c r="CO259" s="598">
        <f>CO258</f>
        <v>0</v>
      </c>
      <c r="CP259" s="588"/>
      <c r="CQ259" s="588"/>
      <c r="CR259" s="588"/>
      <c r="CS259" s="588"/>
      <c r="CT259" s="588"/>
      <c r="CU259" s="588"/>
      <c r="CV259" s="588"/>
      <c r="CW259" s="588"/>
      <c r="CX259" s="588"/>
      <c r="CY259" s="588"/>
      <c r="CZ259" s="589"/>
      <c r="DA259" s="588">
        <f>DA258</f>
        <v>0</v>
      </c>
      <c r="DB259" s="588"/>
      <c r="DC259" s="588"/>
      <c r="DD259" s="588"/>
      <c r="DE259" s="588"/>
      <c r="DF259" s="588"/>
      <c r="DG259" s="588"/>
      <c r="DH259" s="588"/>
      <c r="DI259" s="588"/>
      <c r="DJ259" s="588"/>
      <c r="DK259" s="589"/>
      <c r="DL259" s="585">
        <f>DL258</f>
        <v>0</v>
      </c>
      <c r="DM259" s="586"/>
      <c r="DN259" s="586"/>
      <c r="DO259" s="586"/>
      <c r="DP259" s="586"/>
      <c r="DQ259" s="586"/>
      <c r="DR259" s="586"/>
      <c r="DS259" s="586"/>
      <c r="DT259" s="586"/>
      <c r="DU259" s="587"/>
      <c r="DV259" s="585">
        <f>DV258</f>
        <v>0</v>
      </c>
      <c r="DW259" s="586"/>
      <c r="DX259" s="586"/>
      <c r="DY259" s="586"/>
      <c r="DZ259" s="586"/>
      <c r="EA259" s="586"/>
      <c r="EB259" s="586"/>
      <c r="EC259" s="586"/>
      <c r="ED259" s="586"/>
      <c r="EE259" s="587"/>
      <c r="EF259" s="588">
        <f>X259</f>
        <v>0</v>
      </c>
      <c r="EG259" s="588"/>
      <c r="EH259" s="588"/>
      <c r="EI259" s="588"/>
      <c r="EJ259" s="588"/>
      <c r="EK259" s="588"/>
      <c r="EL259" s="588"/>
      <c r="EM259" s="588"/>
      <c r="EN259" s="588"/>
      <c r="EO259" s="588"/>
      <c r="EP259" s="588"/>
      <c r="EQ259" s="589"/>
      <c r="ER259" s="585"/>
      <c r="ES259" s="586"/>
      <c r="ET259" s="586"/>
      <c r="EU259" s="586"/>
      <c r="EV259" s="586"/>
      <c r="EW259" s="586"/>
      <c r="EX259" s="586"/>
      <c r="EY259" s="586"/>
      <c r="EZ259" s="586"/>
      <c r="FA259" s="587"/>
      <c r="FB259" s="585"/>
      <c r="FC259" s="586"/>
      <c r="FD259" s="586"/>
      <c r="FE259" s="586"/>
      <c r="FF259" s="586"/>
      <c r="FG259" s="586"/>
      <c r="FH259" s="586"/>
      <c r="FI259" s="586"/>
      <c r="FJ259" s="586"/>
      <c r="FK259" s="599"/>
    </row>
    <row r="260" spans="1:167" ht="8.25" customHeight="1" thickTop="1" thickBot="1">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9"/>
      <c r="BD260" s="49"/>
      <c r="BE260" s="49"/>
      <c r="BF260" s="49"/>
      <c r="BG260" s="49"/>
      <c r="BH260" s="49"/>
      <c r="BI260" s="49"/>
      <c r="BJ260" s="49"/>
      <c r="BK260" s="49"/>
      <c r="BL260" s="49"/>
      <c r="BM260" s="49"/>
      <c r="BN260" s="49"/>
      <c r="BO260" s="49"/>
      <c r="BP260" s="49"/>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c r="CN260" s="49"/>
      <c r="CO260" s="49"/>
      <c r="CP260" s="49"/>
      <c r="CQ260" s="49"/>
      <c r="CR260" s="49"/>
      <c r="CS260" s="49"/>
      <c r="CT260" s="49"/>
      <c r="CU260" s="49"/>
      <c r="CV260" s="49"/>
      <c r="CW260" s="49"/>
      <c r="CX260" s="49"/>
      <c r="CY260" s="49"/>
      <c r="CZ260" s="49"/>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row>
    <row r="261" spans="1:167" s="45" customFormat="1" ht="16.7" customHeight="1" thickBot="1">
      <c r="V261" s="50" t="s">
        <v>56</v>
      </c>
      <c r="X261" s="663">
        <f>X136+X144+X147+X150+X157+X160+X162+X165+X168+X208+X211+X226+X229+X232+X236+X239+X242+X247+X252+X258</f>
        <v>279003573.88999999</v>
      </c>
      <c r="Y261" s="664"/>
      <c r="Z261" s="664"/>
      <c r="AA261" s="664"/>
      <c r="AB261" s="664"/>
      <c r="AC261" s="664"/>
      <c r="AD261" s="664"/>
      <c r="AE261" s="664"/>
      <c r="AF261" s="664"/>
      <c r="AG261" s="664"/>
      <c r="AH261" s="664"/>
      <c r="AI261" s="665"/>
      <c r="AJ261" s="665"/>
      <c r="AK261" s="665"/>
      <c r="AL261" s="665"/>
      <c r="AM261" s="665"/>
      <c r="AN261" s="665"/>
      <c r="AO261" s="665"/>
      <c r="AP261" s="665"/>
      <c r="AQ261" s="665"/>
      <c r="AR261" s="665"/>
      <c r="AS261" s="665"/>
      <c r="AT261" s="665"/>
      <c r="AU261" s="665"/>
      <c r="AV261" s="665"/>
      <c r="AW261" s="665"/>
      <c r="AX261" s="665"/>
      <c r="AY261" s="665"/>
      <c r="AZ261" s="665"/>
      <c r="BA261" s="665"/>
      <c r="BB261" s="665"/>
      <c r="BC261" s="666">
        <f>BC258+BC254+BC252+BC247+BC242+BC239+BC236+BC232+BC229+BC226+BC216+BC213+BC208+BC181+BC173+BC171+BC165+BC162+BC160+BC157+BC154+BC152+BC150+BC147+BC144+BC140+BC138+BC136+BC127</f>
        <v>97194780979.580002</v>
      </c>
      <c r="BD261" s="664"/>
      <c r="BE261" s="664"/>
      <c r="BF261" s="664"/>
      <c r="BG261" s="664"/>
      <c r="BH261" s="664"/>
      <c r="BI261" s="664"/>
      <c r="BJ261" s="664"/>
      <c r="BK261" s="664"/>
      <c r="BL261" s="664"/>
      <c r="BM261" s="664"/>
      <c r="BN261" s="664"/>
      <c r="BO261" s="664"/>
      <c r="BP261" s="666">
        <f>BP258+BP254+BP252+BP247+BP242+BP239+BP236+BP232+BP229+BP226+BP216+BP213+BP208+BP181+BP173+BP171+BP165+BP162+BP160+BP157+BP154+BP152+BP150+BP147+BP144+BP140+BP138+BP136+BP127</f>
        <v>94870125794.580002</v>
      </c>
      <c r="BQ261" s="664"/>
      <c r="BR261" s="664"/>
      <c r="BS261" s="664"/>
      <c r="BT261" s="664"/>
      <c r="BU261" s="664"/>
      <c r="BV261" s="664"/>
      <c r="BW261" s="664"/>
      <c r="BX261" s="664"/>
      <c r="BY261" s="664"/>
      <c r="BZ261" s="664"/>
      <c r="CA261" s="664"/>
      <c r="CB261" s="664"/>
      <c r="CC261" s="666">
        <f>CC258+CC254+CC252+CC247+CC242+CC239+CC236+CC232+CC229+CC226+CC216+CC213+CC208+CC181+CC173+CC171+CC165+CC162+CC160+CC157+CC154+CC152+CC150+CC147+CC144+CC140+CC138+CC136+CC127</f>
        <v>95666386565.039993</v>
      </c>
      <c r="CD261" s="664"/>
      <c r="CE261" s="664"/>
      <c r="CF261" s="664"/>
      <c r="CG261" s="664"/>
      <c r="CH261" s="664"/>
      <c r="CI261" s="664"/>
      <c r="CJ261" s="664"/>
      <c r="CK261" s="664"/>
      <c r="CL261" s="664"/>
      <c r="CM261" s="664"/>
      <c r="CN261" s="664"/>
      <c r="CO261" s="666">
        <f>CO258+CO254+CO252+CO247+CO242+CO239+CO236+CO232+CO229+CO226+CO213+CO208+CO181+CO173+CO171+CO165+CO162+CO160+CO157+CO154+CO152+CO150+CO147+CO144+CO140+CO138+CO136+CO127</f>
        <v>78007200880.990005</v>
      </c>
      <c r="CP261" s="664"/>
      <c r="CQ261" s="664"/>
      <c r="CR261" s="664"/>
      <c r="CS261" s="664"/>
      <c r="CT261" s="664"/>
      <c r="CU261" s="664"/>
      <c r="CV261" s="664"/>
      <c r="CW261" s="664"/>
      <c r="CX261" s="664"/>
      <c r="CY261" s="664"/>
      <c r="CZ261" s="664"/>
      <c r="DA261" s="663">
        <f>DA136+DA138+DA140+DA144+DA147+DA150+DA152+DA154+DA157+DA160+DA162+DA165+DA171+DA173+DA208+DA213+DA226+DA229+DA232+DA236+DA239+DA242+DA247+DA252+DA254+DA258+DA127</f>
        <v>1807397988.4299979</v>
      </c>
      <c r="DB261" s="664"/>
      <c r="DC261" s="664"/>
      <c r="DD261" s="664"/>
      <c r="DE261" s="664"/>
      <c r="DF261" s="664"/>
      <c r="DG261" s="664"/>
      <c r="DH261" s="664"/>
      <c r="DI261" s="664"/>
      <c r="DJ261" s="664"/>
      <c r="DK261" s="664"/>
      <c r="DL261" s="665"/>
      <c r="DM261" s="665"/>
      <c r="DN261" s="665"/>
      <c r="DO261" s="665"/>
      <c r="DP261" s="665"/>
      <c r="DQ261" s="665"/>
      <c r="DR261" s="665"/>
      <c r="DS261" s="665"/>
      <c r="DT261" s="665"/>
      <c r="DU261" s="665"/>
      <c r="DV261" s="665"/>
      <c r="DW261" s="665"/>
      <c r="DX261" s="665"/>
      <c r="DY261" s="665"/>
      <c r="DZ261" s="665"/>
      <c r="EA261" s="665"/>
      <c r="EB261" s="665"/>
      <c r="EC261" s="665"/>
      <c r="ED261" s="665"/>
      <c r="EE261" s="665"/>
      <c r="EF261" s="666">
        <f>EF259+EF255+EF217+EF141</f>
        <v>279003573.88999999</v>
      </c>
      <c r="EG261" s="664"/>
      <c r="EH261" s="664"/>
      <c r="EI261" s="664"/>
      <c r="EJ261" s="664"/>
      <c r="EK261" s="664"/>
      <c r="EL261" s="664"/>
      <c r="EM261" s="664"/>
      <c r="EN261" s="664"/>
      <c r="EO261" s="664"/>
      <c r="EP261" s="664"/>
      <c r="EQ261" s="664"/>
      <c r="ER261" s="665"/>
      <c r="ES261" s="665"/>
      <c r="ET261" s="665"/>
      <c r="EU261" s="665"/>
      <c r="EV261" s="665"/>
      <c r="EW261" s="665"/>
      <c r="EX261" s="665"/>
      <c r="EY261" s="665"/>
      <c r="EZ261" s="665"/>
      <c r="FA261" s="665"/>
      <c r="FB261" s="665"/>
      <c r="FC261" s="665"/>
      <c r="FD261" s="665"/>
      <c r="FE261" s="665"/>
      <c r="FF261" s="665"/>
      <c r="FG261" s="665"/>
      <c r="FH261" s="665"/>
      <c r="FI261" s="665"/>
      <c r="FJ261" s="665"/>
      <c r="FK261" s="667"/>
    </row>
    <row r="262" spans="1:167" s="45" customFormat="1" ht="16.7" customHeight="1">
      <c r="V262" s="50"/>
      <c r="X262" s="49"/>
      <c r="Y262" s="49"/>
      <c r="Z262" s="49"/>
      <c r="AA262" s="49"/>
      <c r="AB262" s="49"/>
      <c r="AC262" s="49"/>
      <c r="AD262" s="49"/>
      <c r="AE262" s="49"/>
      <c r="AF262" s="49"/>
      <c r="AG262" s="49"/>
      <c r="AH262" s="49"/>
      <c r="AI262" s="49"/>
      <c r="AJ262" s="49"/>
      <c r="AK262" s="49"/>
      <c r="AL262" s="49"/>
      <c r="AM262" s="49"/>
      <c r="AN262" s="49"/>
      <c r="AO262" s="49"/>
      <c r="AP262" s="49"/>
      <c r="AQ262" s="49"/>
      <c r="AR262" s="49"/>
      <c r="AS262" s="49"/>
      <c r="AT262" s="49"/>
      <c r="AU262" s="49"/>
      <c r="AV262" s="49"/>
      <c r="AW262" s="49"/>
      <c r="AX262" s="49"/>
      <c r="AY262" s="49"/>
      <c r="AZ262" s="49"/>
      <c r="BA262" s="49"/>
      <c r="BB262" s="49"/>
      <c r="BC262" s="49"/>
      <c r="BD262" s="49"/>
      <c r="BE262" s="49"/>
      <c r="BF262" s="49"/>
      <c r="BG262" s="49"/>
      <c r="BH262" s="49"/>
      <c r="BI262" s="49"/>
      <c r="BJ262" s="49"/>
      <c r="BK262" s="49"/>
      <c r="BL262" s="49"/>
      <c r="BM262" s="49"/>
      <c r="BN262" s="49"/>
      <c r="BO262" s="49"/>
      <c r="BP262" s="49"/>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c r="CN262" s="49"/>
      <c r="CO262" s="49"/>
      <c r="CP262" s="49"/>
      <c r="CQ262" s="49"/>
      <c r="CR262" s="49"/>
      <c r="CS262" s="49"/>
      <c r="CT262" s="49"/>
      <c r="CU262" s="49"/>
      <c r="CV262" s="49"/>
      <c r="CW262" s="49"/>
      <c r="CX262" s="49"/>
      <c r="CY262" s="49"/>
      <c r="CZ262" s="49"/>
      <c r="DA262" s="49"/>
      <c r="DB262" s="49"/>
      <c r="DC262" s="49"/>
      <c r="DD262" s="49"/>
      <c r="DE262" s="49"/>
      <c r="DF262" s="49"/>
      <c r="DG262" s="49"/>
      <c r="DH262" s="49"/>
      <c r="DI262" s="49"/>
      <c r="DJ262" s="49"/>
      <c r="DK262" s="49"/>
      <c r="DL262" s="49"/>
      <c r="DM262" s="49"/>
      <c r="DN262" s="49"/>
      <c r="DO262" s="49"/>
      <c r="DP262" s="49"/>
      <c r="DQ262" s="49"/>
      <c r="DR262" s="49"/>
      <c r="DS262" s="49"/>
      <c r="DT262" s="49"/>
      <c r="DU262" s="49"/>
      <c r="DV262" s="49"/>
      <c r="DW262" s="49"/>
      <c r="DX262" s="49"/>
      <c r="DY262" s="49"/>
      <c r="DZ262" s="49"/>
      <c r="EA262" s="49"/>
      <c r="EB262" s="49"/>
      <c r="EC262" s="49"/>
      <c r="ED262" s="49"/>
      <c r="EE262" s="49"/>
      <c r="EF262" s="49"/>
      <c r="EG262" s="49"/>
      <c r="EH262" s="49"/>
      <c r="EI262" s="49"/>
      <c r="EJ262" s="49"/>
      <c r="EK262" s="49"/>
      <c r="EL262" s="49"/>
      <c r="EM262" s="49"/>
      <c r="EN262" s="49"/>
      <c r="EO262" s="49"/>
      <c r="EP262" s="49"/>
      <c r="EQ262" s="49"/>
      <c r="ER262" s="49"/>
      <c r="ES262" s="49"/>
      <c r="ET262" s="49"/>
      <c r="EU262" s="49"/>
      <c r="EV262" s="49"/>
      <c r="EW262" s="49"/>
      <c r="EX262" s="49"/>
      <c r="EY262" s="49"/>
      <c r="EZ262" s="49"/>
      <c r="FA262" s="49"/>
      <c r="FB262" s="49"/>
      <c r="FC262" s="49"/>
      <c r="FD262" s="49"/>
      <c r="FE262" s="49"/>
      <c r="FF262" s="49"/>
      <c r="FG262" s="49"/>
      <c r="FH262" s="49"/>
      <c r="FI262" s="49"/>
      <c r="FJ262" s="49"/>
      <c r="FK262" s="49"/>
    </row>
    <row r="263" spans="1:167" s="42" customFormat="1" ht="12.95" customHeight="1">
      <c r="A263" s="51" t="s">
        <v>523</v>
      </c>
    </row>
    <row r="264" spans="1:167" ht="6" customHeight="1"/>
    <row r="265" spans="1:167" s="52" customFormat="1" ht="13.5" customHeight="1">
      <c r="A265" s="644" t="s">
        <v>127</v>
      </c>
      <c r="B265" s="645"/>
      <c r="C265" s="645"/>
      <c r="D265" s="645"/>
      <c r="E265" s="645"/>
      <c r="F265" s="645"/>
      <c r="G265" s="645"/>
      <c r="H265" s="645"/>
      <c r="I265" s="645"/>
      <c r="J265" s="645"/>
      <c r="K265" s="645"/>
      <c r="L265" s="645"/>
      <c r="M265" s="645"/>
      <c r="N265" s="645"/>
      <c r="O265" s="645"/>
      <c r="P265" s="645"/>
      <c r="Q265" s="645"/>
      <c r="R265" s="645"/>
      <c r="S265" s="645"/>
      <c r="T265" s="645"/>
      <c r="U265" s="645"/>
      <c r="V265" s="645"/>
      <c r="W265" s="646"/>
      <c r="X265" s="644" t="s">
        <v>74</v>
      </c>
      <c r="Y265" s="645"/>
      <c r="Z265" s="645"/>
      <c r="AA265" s="645"/>
      <c r="AB265" s="645"/>
      <c r="AC265" s="645"/>
      <c r="AD265" s="645"/>
      <c r="AE265" s="645"/>
      <c r="AF265" s="645"/>
      <c r="AG265" s="645"/>
      <c r="AH265" s="645"/>
      <c r="AI265" s="645"/>
      <c r="AJ265" s="645"/>
      <c r="AK265" s="645"/>
      <c r="AL265" s="645"/>
      <c r="AM265" s="645"/>
      <c r="AN265" s="645"/>
      <c r="AO265" s="645"/>
      <c r="AP265" s="645"/>
      <c r="AQ265" s="645"/>
      <c r="AR265" s="646"/>
      <c r="AS265" s="653" t="s">
        <v>4</v>
      </c>
      <c r="AT265" s="654"/>
      <c r="AU265" s="654"/>
      <c r="AV265" s="654"/>
      <c r="AW265" s="654"/>
      <c r="AX265" s="654"/>
      <c r="AY265" s="654"/>
      <c r="AZ265" s="654"/>
      <c r="BA265" s="654"/>
      <c r="BB265" s="654"/>
      <c r="BC265" s="654"/>
      <c r="BD265" s="654"/>
      <c r="BE265" s="654"/>
      <c r="BF265" s="654"/>
      <c r="BG265" s="654"/>
      <c r="BH265" s="654"/>
      <c r="BI265" s="654"/>
      <c r="BJ265" s="654"/>
      <c r="BK265" s="654"/>
      <c r="BL265" s="654"/>
      <c r="BM265" s="654"/>
      <c r="BN265" s="654"/>
      <c r="BO265" s="655"/>
      <c r="BP265" s="656" t="s">
        <v>463</v>
      </c>
      <c r="BQ265" s="656"/>
      <c r="BR265" s="656"/>
      <c r="BS265" s="656"/>
      <c r="BT265" s="656"/>
      <c r="BU265" s="656"/>
      <c r="BV265" s="656"/>
      <c r="BW265" s="656"/>
      <c r="BX265" s="656"/>
      <c r="BY265" s="656"/>
      <c r="BZ265" s="656"/>
      <c r="CA265" s="656"/>
      <c r="CB265" s="656"/>
      <c r="CC265" s="656"/>
      <c r="CD265" s="656"/>
      <c r="CE265" s="656"/>
      <c r="CF265" s="656"/>
      <c r="CG265" s="656"/>
      <c r="CH265" s="656"/>
      <c r="CI265" s="656"/>
      <c r="CJ265" s="656"/>
      <c r="CK265" s="656"/>
      <c r="CL265" s="656"/>
      <c r="CM265" s="656"/>
      <c r="CN265" s="656"/>
      <c r="CO265" s="656"/>
      <c r="CP265" s="656"/>
      <c r="CQ265" s="656"/>
      <c r="CR265" s="656"/>
      <c r="CS265" s="656"/>
      <c r="CT265" s="656"/>
      <c r="CU265" s="656"/>
      <c r="CV265" s="656"/>
      <c r="CW265" s="656"/>
      <c r="CX265" s="656"/>
      <c r="CY265" s="656"/>
      <c r="CZ265" s="656"/>
      <c r="DA265" s="656"/>
      <c r="DB265" s="656"/>
      <c r="DC265" s="656"/>
      <c r="DD265" s="656"/>
      <c r="DE265" s="656"/>
      <c r="DF265" s="656"/>
      <c r="DG265" s="656"/>
      <c r="DH265" s="656"/>
      <c r="DI265" s="656"/>
      <c r="DJ265" s="656"/>
      <c r="DK265" s="656"/>
      <c r="DL265" s="656"/>
      <c r="DM265" s="656"/>
      <c r="DN265" s="656"/>
      <c r="DO265" s="656"/>
      <c r="DP265" s="656"/>
      <c r="DQ265" s="656"/>
      <c r="DR265" s="656"/>
      <c r="DS265" s="656"/>
      <c r="DT265" s="656"/>
      <c r="DU265" s="656"/>
      <c r="DV265" s="653" t="s">
        <v>465</v>
      </c>
      <c r="DW265" s="654"/>
      <c r="DX265" s="654"/>
      <c r="DY265" s="654"/>
      <c r="DZ265" s="654"/>
      <c r="EA265" s="654"/>
      <c r="EB265" s="654"/>
      <c r="EC265" s="654"/>
      <c r="ED265" s="654"/>
      <c r="EE265" s="654"/>
      <c r="EF265" s="654"/>
      <c r="EG265" s="654"/>
      <c r="EH265" s="654"/>
      <c r="EI265" s="654"/>
      <c r="EJ265" s="654"/>
      <c r="EK265" s="654"/>
      <c r="EL265" s="654"/>
      <c r="EM265" s="654"/>
      <c r="EN265" s="654"/>
      <c r="EO265" s="654"/>
      <c r="EP265" s="654"/>
      <c r="EQ265" s="654"/>
      <c r="ER265" s="654"/>
      <c r="ES265" s="654"/>
      <c r="ET265" s="654"/>
      <c r="EU265" s="654"/>
      <c r="EV265" s="654"/>
      <c r="EW265" s="654"/>
      <c r="EX265" s="654"/>
      <c r="EY265" s="654"/>
      <c r="EZ265" s="654"/>
      <c r="FA265" s="654"/>
      <c r="FB265" s="654"/>
      <c r="FC265" s="654"/>
      <c r="FD265" s="654"/>
      <c r="FE265" s="654"/>
      <c r="FF265" s="654"/>
      <c r="FG265" s="654"/>
      <c r="FH265" s="654"/>
      <c r="FI265" s="654"/>
      <c r="FJ265" s="654"/>
      <c r="FK265" s="655"/>
    </row>
    <row r="266" spans="1:167" s="52" customFormat="1" ht="36" customHeight="1">
      <c r="A266" s="647"/>
      <c r="B266" s="648"/>
      <c r="C266" s="648"/>
      <c r="D266" s="648"/>
      <c r="E266" s="648"/>
      <c r="F266" s="648"/>
      <c r="G266" s="648"/>
      <c r="H266" s="648"/>
      <c r="I266" s="648"/>
      <c r="J266" s="648"/>
      <c r="K266" s="648"/>
      <c r="L266" s="648"/>
      <c r="M266" s="648"/>
      <c r="N266" s="648"/>
      <c r="O266" s="648"/>
      <c r="P266" s="648"/>
      <c r="Q266" s="648"/>
      <c r="R266" s="648"/>
      <c r="S266" s="648"/>
      <c r="T266" s="648"/>
      <c r="U266" s="648"/>
      <c r="V266" s="648"/>
      <c r="W266" s="649"/>
      <c r="X266" s="650"/>
      <c r="Y266" s="651"/>
      <c r="Z266" s="651"/>
      <c r="AA266" s="651"/>
      <c r="AB266" s="651"/>
      <c r="AC266" s="651"/>
      <c r="AD266" s="651"/>
      <c r="AE266" s="651"/>
      <c r="AF266" s="651"/>
      <c r="AG266" s="651"/>
      <c r="AH266" s="651"/>
      <c r="AI266" s="651"/>
      <c r="AJ266" s="651"/>
      <c r="AK266" s="651"/>
      <c r="AL266" s="651"/>
      <c r="AM266" s="651"/>
      <c r="AN266" s="651"/>
      <c r="AO266" s="651"/>
      <c r="AP266" s="651"/>
      <c r="AQ266" s="651"/>
      <c r="AR266" s="652"/>
      <c r="AS266" s="656" t="s">
        <v>577</v>
      </c>
      <c r="AT266" s="656"/>
      <c r="AU266" s="656"/>
      <c r="AV266" s="656"/>
      <c r="AW266" s="656"/>
      <c r="AX266" s="656"/>
      <c r="AY266" s="656"/>
      <c r="AZ266" s="656"/>
      <c r="BA266" s="656"/>
      <c r="BB266" s="656"/>
      <c r="BC266" s="657" t="s">
        <v>525</v>
      </c>
      <c r="BD266" s="657"/>
      <c r="BE266" s="657"/>
      <c r="BF266" s="657"/>
      <c r="BG266" s="657"/>
      <c r="BH266" s="657"/>
      <c r="BI266" s="657"/>
      <c r="BJ266" s="657"/>
      <c r="BK266" s="657"/>
      <c r="BL266" s="657"/>
      <c r="BM266" s="657"/>
      <c r="BN266" s="657"/>
      <c r="BO266" s="657"/>
      <c r="BP266" s="657" t="s">
        <v>464</v>
      </c>
      <c r="BQ266" s="657"/>
      <c r="BR266" s="657"/>
      <c r="BS266" s="657"/>
      <c r="BT266" s="657"/>
      <c r="BU266" s="657"/>
      <c r="BV266" s="657"/>
      <c r="BW266" s="657"/>
      <c r="BX266" s="657"/>
      <c r="BY266" s="657"/>
      <c r="BZ266" s="657"/>
      <c r="CA266" s="657"/>
      <c r="CB266" s="657"/>
      <c r="CC266" s="656" t="s">
        <v>32</v>
      </c>
      <c r="CD266" s="656"/>
      <c r="CE266" s="656"/>
      <c r="CF266" s="656"/>
      <c r="CG266" s="656"/>
      <c r="CH266" s="656"/>
      <c r="CI266" s="656"/>
      <c r="CJ266" s="656"/>
      <c r="CK266" s="656"/>
      <c r="CL266" s="656"/>
      <c r="CM266" s="656"/>
      <c r="CN266" s="656"/>
      <c r="CO266" s="656"/>
      <c r="CP266" s="656"/>
      <c r="CQ266" s="656"/>
      <c r="CR266" s="656"/>
      <c r="CS266" s="656"/>
      <c r="CT266" s="656"/>
      <c r="CU266" s="656"/>
      <c r="CV266" s="656"/>
      <c r="CW266" s="656"/>
      <c r="CX266" s="656"/>
      <c r="CY266" s="656"/>
      <c r="CZ266" s="656"/>
      <c r="DA266" s="656"/>
      <c r="DB266" s="656"/>
      <c r="DC266" s="656"/>
      <c r="DD266" s="656"/>
      <c r="DE266" s="656"/>
      <c r="DF266" s="656"/>
      <c r="DG266" s="656"/>
      <c r="DH266" s="656"/>
      <c r="DI266" s="656"/>
      <c r="DJ266" s="656"/>
      <c r="DK266" s="656"/>
      <c r="DL266" s="656"/>
      <c r="DM266" s="656"/>
      <c r="DN266" s="656"/>
      <c r="DO266" s="656"/>
      <c r="DP266" s="656"/>
      <c r="DQ266" s="656"/>
      <c r="DR266" s="656"/>
      <c r="DS266" s="656"/>
      <c r="DT266" s="656"/>
      <c r="DU266" s="656"/>
      <c r="DV266" s="656" t="s">
        <v>161</v>
      </c>
      <c r="DW266" s="656"/>
      <c r="DX266" s="656"/>
      <c r="DY266" s="656"/>
      <c r="DZ266" s="656"/>
      <c r="EA266" s="656"/>
      <c r="EB266" s="656"/>
      <c r="EC266" s="656"/>
      <c r="ED266" s="656"/>
      <c r="EE266" s="656"/>
      <c r="EF266" s="653" t="s">
        <v>512</v>
      </c>
      <c r="EG266" s="654"/>
      <c r="EH266" s="654"/>
      <c r="EI266" s="654"/>
      <c r="EJ266" s="654"/>
      <c r="EK266" s="654"/>
      <c r="EL266" s="654"/>
      <c r="EM266" s="654"/>
      <c r="EN266" s="654"/>
      <c r="EO266" s="654"/>
      <c r="EP266" s="654"/>
      <c r="EQ266" s="654"/>
      <c r="ER266" s="654"/>
      <c r="ES266" s="654"/>
      <c r="ET266" s="654"/>
      <c r="EU266" s="654"/>
      <c r="EV266" s="654"/>
      <c r="EW266" s="654"/>
      <c r="EX266" s="654"/>
      <c r="EY266" s="654"/>
      <c r="EZ266" s="654"/>
      <c r="FA266" s="654"/>
      <c r="FB266" s="654"/>
      <c r="FC266" s="654"/>
      <c r="FD266" s="654"/>
      <c r="FE266" s="654"/>
      <c r="FF266" s="654"/>
      <c r="FG266" s="654"/>
      <c r="FH266" s="654"/>
      <c r="FI266" s="654"/>
      <c r="FJ266" s="654"/>
      <c r="FK266" s="655"/>
    </row>
    <row r="267" spans="1:167" s="53" customFormat="1" ht="12" customHeight="1" thickBot="1">
      <c r="A267" s="659">
        <v>1</v>
      </c>
      <c r="B267" s="660"/>
      <c r="C267" s="660"/>
      <c r="D267" s="660"/>
      <c r="E267" s="660"/>
      <c r="F267" s="660"/>
      <c r="G267" s="660"/>
      <c r="H267" s="660"/>
      <c r="I267" s="660"/>
      <c r="J267" s="660"/>
      <c r="K267" s="660"/>
      <c r="L267" s="660"/>
      <c r="M267" s="660"/>
      <c r="N267" s="660"/>
      <c r="O267" s="660"/>
      <c r="P267" s="660"/>
      <c r="Q267" s="660"/>
      <c r="R267" s="660"/>
      <c r="S267" s="660"/>
      <c r="T267" s="660"/>
      <c r="U267" s="660"/>
      <c r="V267" s="660"/>
      <c r="W267" s="661"/>
      <c r="X267" s="659">
        <v>2</v>
      </c>
      <c r="Y267" s="660"/>
      <c r="Z267" s="660"/>
      <c r="AA267" s="660"/>
      <c r="AB267" s="660"/>
      <c r="AC267" s="660"/>
      <c r="AD267" s="660"/>
      <c r="AE267" s="660"/>
      <c r="AF267" s="660"/>
      <c r="AG267" s="660"/>
      <c r="AH267" s="660"/>
      <c r="AI267" s="660"/>
      <c r="AJ267" s="660"/>
      <c r="AK267" s="660"/>
      <c r="AL267" s="660"/>
      <c r="AM267" s="660"/>
      <c r="AN267" s="660"/>
      <c r="AO267" s="660"/>
      <c r="AP267" s="660"/>
      <c r="AQ267" s="660"/>
      <c r="AR267" s="661"/>
      <c r="AS267" s="631">
        <v>3</v>
      </c>
      <c r="AT267" s="631"/>
      <c r="AU267" s="631"/>
      <c r="AV267" s="631"/>
      <c r="AW267" s="631"/>
      <c r="AX267" s="631"/>
      <c r="AY267" s="631"/>
      <c r="AZ267" s="631"/>
      <c r="BA267" s="631"/>
      <c r="BB267" s="631"/>
      <c r="BC267" s="631">
        <v>4</v>
      </c>
      <c r="BD267" s="631"/>
      <c r="BE267" s="631"/>
      <c r="BF267" s="631"/>
      <c r="BG267" s="631"/>
      <c r="BH267" s="631"/>
      <c r="BI267" s="631"/>
      <c r="BJ267" s="631"/>
      <c r="BK267" s="631"/>
      <c r="BL267" s="631"/>
      <c r="BM267" s="631"/>
      <c r="BN267" s="631"/>
      <c r="BO267" s="631"/>
      <c r="BP267" s="631">
        <v>5</v>
      </c>
      <c r="BQ267" s="631"/>
      <c r="BR267" s="631"/>
      <c r="BS267" s="631"/>
      <c r="BT267" s="631"/>
      <c r="BU267" s="631"/>
      <c r="BV267" s="631"/>
      <c r="BW267" s="631"/>
      <c r="BX267" s="631"/>
      <c r="BY267" s="631"/>
      <c r="BZ267" s="631"/>
      <c r="CA267" s="631"/>
      <c r="CB267" s="631"/>
      <c r="CC267" s="662">
        <v>6</v>
      </c>
      <c r="CD267" s="662"/>
      <c r="CE267" s="662"/>
      <c r="CF267" s="662"/>
      <c r="CG267" s="662"/>
      <c r="CH267" s="662"/>
      <c r="CI267" s="662"/>
      <c r="CJ267" s="662"/>
      <c r="CK267" s="662"/>
      <c r="CL267" s="662"/>
      <c r="CM267" s="662"/>
      <c r="CN267" s="662"/>
      <c r="CO267" s="662"/>
      <c r="CP267" s="662"/>
      <c r="CQ267" s="662"/>
      <c r="CR267" s="662"/>
      <c r="CS267" s="662"/>
      <c r="CT267" s="662"/>
      <c r="CU267" s="662"/>
      <c r="CV267" s="662"/>
      <c r="CW267" s="662"/>
      <c r="CX267" s="662"/>
      <c r="CY267" s="662"/>
      <c r="CZ267" s="662"/>
      <c r="DA267" s="662"/>
      <c r="DB267" s="662"/>
      <c r="DC267" s="662"/>
      <c r="DD267" s="662"/>
      <c r="DE267" s="662"/>
      <c r="DF267" s="662"/>
      <c r="DG267" s="662"/>
      <c r="DH267" s="662"/>
      <c r="DI267" s="662"/>
      <c r="DJ267" s="662"/>
      <c r="DK267" s="662"/>
      <c r="DL267" s="662"/>
      <c r="DM267" s="662"/>
      <c r="DN267" s="662"/>
      <c r="DO267" s="662"/>
      <c r="DP267" s="662"/>
      <c r="DQ267" s="662"/>
      <c r="DR267" s="662"/>
      <c r="DS267" s="662"/>
      <c r="DT267" s="662"/>
      <c r="DU267" s="662"/>
      <c r="DV267" s="631">
        <v>7</v>
      </c>
      <c r="DW267" s="631"/>
      <c r="DX267" s="631"/>
      <c r="DY267" s="631"/>
      <c r="DZ267" s="631"/>
      <c r="EA267" s="631"/>
      <c r="EB267" s="631"/>
      <c r="EC267" s="631"/>
      <c r="ED267" s="631"/>
      <c r="EE267" s="631"/>
      <c r="EF267" s="632">
        <v>8</v>
      </c>
      <c r="EG267" s="633"/>
      <c r="EH267" s="633"/>
      <c r="EI267" s="633"/>
      <c r="EJ267" s="633"/>
      <c r="EK267" s="633"/>
      <c r="EL267" s="633"/>
      <c r="EM267" s="633"/>
      <c r="EN267" s="633"/>
      <c r="EO267" s="633"/>
      <c r="EP267" s="633"/>
      <c r="EQ267" s="633"/>
      <c r="ER267" s="633"/>
      <c r="ES267" s="633"/>
      <c r="ET267" s="633"/>
      <c r="EU267" s="633"/>
      <c r="EV267" s="633"/>
      <c r="EW267" s="633"/>
      <c r="EX267" s="633"/>
      <c r="EY267" s="633"/>
      <c r="EZ267" s="633"/>
      <c r="FA267" s="633"/>
      <c r="FB267" s="633"/>
      <c r="FC267" s="633"/>
      <c r="FD267" s="633"/>
      <c r="FE267" s="633"/>
      <c r="FF267" s="633"/>
      <c r="FG267" s="633"/>
      <c r="FH267" s="633"/>
      <c r="FI267" s="633"/>
      <c r="FJ267" s="633"/>
      <c r="FK267" s="634"/>
    </row>
    <row r="268" spans="1:167" s="54" customFormat="1" ht="14.25" customHeight="1">
      <c r="A268" s="635"/>
      <c r="B268" s="636"/>
      <c r="C268" s="636"/>
      <c r="D268" s="636"/>
      <c r="E268" s="636"/>
      <c r="F268" s="636"/>
      <c r="G268" s="636"/>
      <c r="H268" s="636"/>
      <c r="I268" s="636"/>
      <c r="J268" s="636"/>
      <c r="K268" s="636"/>
      <c r="L268" s="636"/>
      <c r="M268" s="636"/>
      <c r="N268" s="636"/>
      <c r="O268" s="636"/>
      <c r="P268" s="636"/>
      <c r="Q268" s="636"/>
      <c r="R268" s="636"/>
      <c r="S268" s="636"/>
      <c r="T268" s="636"/>
      <c r="U268" s="636"/>
      <c r="V268" s="636"/>
      <c r="W268" s="637"/>
      <c r="X268" s="638"/>
      <c r="Y268" s="639"/>
      <c r="Z268" s="639"/>
      <c r="AA268" s="639"/>
      <c r="AB268" s="639"/>
      <c r="AC268" s="639"/>
      <c r="AD268" s="639"/>
      <c r="AE268" s="639"/>
      <c r="AF268" s="639"/>
      <c r="AG268" s="639"/>
      <c r="AH268" s="639"/>
      <c r="AI268" s="639"/>
      <c r="AJ268" s="639"/>
      <c r="AK268" s="639"/>
      <c r="AL268" s="639"/>
      <c r="AM268" s="639"/>
      <c r="AN268" s="639"/>
      <c r="AO268" s="639"/>
      <c r="AP268" s="639"/>
      <c r="AQ268" s="639"/>
      <c r="AR268" s="640"/>
      <c r="AS268" s="641"/>
      <c r="AT268" s="641"/>
      <c r="AU268" s="641"/>
      <c r="AV268" s="641"/>
      <c r="AW268" s="641"/>
      <c r="AX268" s="641"/>
      <c r="AY268" s="641"/>
      <c r="AZ268" s="641"/>
      <c r="BA268" s="641"/>
      <c r="BB268" s="641"/>
      <c r="BC268" s="641"/>
      <c r="BD268" s="641"/>
      <c r="BE268" s="641"/>
      <c r="BF268" s="641"/>
      <c r="BG268" s="641"/>
      <c r="BH268" s="641"/>
      <c r="BI268" s="641"/>
      <c r="BJ268" s="641"/>
      <c r="BK268" s="641"/>
      <c r="BL268" s="641"/>
      <c r="BM268" s="641"/>
      <c r="BN268" s="641"/>
      <c r="BO268" s="641"/>
      <c r="BP268" s="641"/>
      <c r="BQ268" s="641"/>
      <c r="BR268" s="641"/>
      <c r="BS268" s="641"/>
      <c r="BT268" s="641"/>
      <c r="BU268" s="641"/>
      <c r="BV268" s="641"/>
      <c r="BW268" s="641"/>
      <c r="BX268" s="641"/>
      <c r="BY268" s="641"/>
      <c r="BZ268" s="641"/>
      <c r="CA268" s="641"/>
      <c r="CB268" s="642"/>
      <c r="CC268" s="621"/>
      <c r="CD268" s="621"/>
      <c r="CE268" s="621"/>
      <c r="CF268" s="621"/>
      <c r="CG268" s="621"/>
      <c r="CH268" s="621"/>
      <c r="CI268" s="621"/>
      <c r="CJ268" s="621"/>
      <c r="CK268" s="621"/>
      <c r="CL268" s="621"/>
      <c r="CM268" s="621"/>
      <c r="CN268" s="621"/>
      <c r="CO268" s="621"/>
      <c r="CP268" s="621"/>
      <c r="CQ268" s="621"/>
      <c r="CR268" s="621"/>
      <c r="CS268" s="621"/>
      <c r="CT268" s="621"/>
      <c r="CU268" s="621"/>
      <c r="CV268" s="621"/>
      <c r="CW268" s="621"/>
      <c r="CX268" s="621"/>
      <c r="CY268" s="621"/>
      <c r="CZ268" s="621"/>
      <c r="DA268" s="621"/>
      <c r="DB268" s="621"/>
      <c r="DC268" s="621"/>
      <c r="DD268" s="621"/>
      <c r="DE268" s="621"/>
      <c r="DF268" s="621"/>
      <c r="DG268" s="621"/>
      <c r="DH268" s="621"/>
      <c r="DI268" s="621"/>
      <c r="DJ268" s="621"/>
      <c r="DK268" s="621"/>
      <c r="DL268" s="621"/>
      <c r="DM268" s="621"/>
      <c r="DN268" s="621"/>
      <c r="DO268" s="621"/>
      <c r="DP268" s="621"/>
      <c r="DQ268" s="621"/>
      <c r="DR268" s="621"/>
      <c r="DS268" s="621"/>
      <c r="DT268" s="621"/>
      <c r="DU268" s="621"/>
      <c r="DV268" s="658"/>
      <c r="DW268" s="641"/>
      <c r="DX268" s="641"/>
      <c r="DY268" s="641"/>
      <c r="DZ268" s="641"/>
      <c r="EA268" s="641"/>
      <c r="EB268" s="641"/>
      <c r="EC268" s="641"/>
      <c r="ED268" s="641"/>
      <c r="EE268" s="642"/>
      <c r="EF268" s="621"/>
      <c r="EG268" s="621"/>
      <c r="EH268" s="621"/>
      <c r="EI268" s="621"/>
      <c r="EJ268" s="621"/>
      <c r="EK268" s="621"/>
      <c r="EL268" s="621"/>
      <c r="EM268" s="621"/>
      <c r="EN268" s="621"/>
      <c r="EO268" s="621"/>
      <c r="EP268" s="621"/>
      <c r="EQ268" s="621"/>
      <c r="ER268" s="621"/>
      <c r="ES268" s="621"/>
      <c r="ET268" s="621"/>
      <c r="EU268" s="621"/>
      <c r="EV268" s="621"/>
      <c r="EW268" s="621"/>
      <c r="EX268" s="621"/>
      <c r="EY268" s="621"/>
      <c r="EZ268" s="621"/>
      <c r="FA268" s="621"/>
      <c r="FB268" s="621"/>
      <c r="FC268" s="621"/>
      <c r="FD268" s="621"/>
      <c r="FE268" s="621"/>
      <c r="FF268" s="621"/>
      <c r="FG268" s="621"/>
      <c r="FH268" s="621"/>
      <c r="FI268" s="621"/>
      <c r="FJ268" s="621"/>
      <c r="FK268" s="629"/>
    </row>
    <row r="269" spans="1:167" s="54" customFormat="1" ht="14.25" customHeight="1">
      <c r="A269" s="622"/>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623"/>
      <c r="X269" s="624"/>
      <c r="Y269" s="625"/>
      <c r="Z269" s="625"/>
      <c r="AA269" s="625"/>
      <c r="AB269" s="625"/>
      <c r="AC269" s="625"/>
      <c r="AD269" s="625"/>
      <c r="AE269" s="625"/>
      <c r="AF269" s="625"/>
      <c r="AG269" s="625"/>
      <c r="AH269" s="625"/>
      <c r="AI269" s="625"/>
      <c r="AJ269" s="625"/>
      <c r="AK269" s="625"/>
      <c r="AL269" s="625"/>
      <c r="AM269" s="625"/>
      <c r="AN269" s="625"/>
      <c r="AO269" s="625"/>
      <c r="AP269" s="625"/>
      <c r="AQ269" s="625"/>
      <c r="AR269" s="626"/>
      <c r="AS269" s="627"/>
      <c r="AT269" s="627"/>
      <c r="AU269" s="627"/>
      <c r="AV269" s="627"/>
      <c r="AW269" s="627"/>
      <c r="AX269" s="627"/>
      <c r="AY269" s="627"/>
      <c r="AZ269" s="627"/>
      <c r="BA269" s="627"/>
      <c r="BB269" s="627"/>
      <c r="BC269" s="627"/>
      <c r="BD269" s="627"/>
      <c r="BE269" s="627"/>
      <c r="BF269" s="627"/>
      <c r="BG269" s="627"/>
      <c r="BH269" s="627"/>
      <c r="BI269" s="627"/>
      <c r="BJ269" s="627"/>
      <c r="BK269" s="627"/>
      <c r="BL269" s="627"/>
      <c r="BM269" s="627"/>
      <c r="BN269" s="627"/>
      <c r="BO269" s="627"/>
      <c r="BP269" s="627"/>
      <c r="BQ269" s="627"/>
      <c r="BR269" s="627"/>
      <c r="BS269" s="627"/>
      <c r="BT269" s="627"/>
      <c r="BU269" s="627"/>
      <c r="BV269" s="627"/>
      <c r="BW269" s="627"/>
      <c r="BX269" s="627"/>
      <c r="BY269" s="627"/>
      <c r="BZ269" s="627"/>
      <c r="CA269" s="627"/>
      <c r="CB269" s="630"/>
      <c r="CC269" s="621"/>
      <c r="CD269" s="621"/>
      <c r="CE269" s="621"/>
      <c r="CF269" s="621"/>
      <c r="CG269" s="621"/>
      <c r="CH269" s="621"/>
      <c r="CI269" s="621"/>
      <c r="CJ269" s="621"/>
      <c r="CK269" s="621"/>
      <c r="CL269" s="621"/>
      <c r="CM269" s="621"/>
      <c r="CN269" s="621"/>
      <c r="CO269" s="621"/>
      <c r="CP269" s="621"/>
      <c r="CQ269" s="621"/>
      <c r="CR269" s="621"/>
      <c r="CS269" s="621"/>
      <c r="CT269" s="621"/>
      <c r="CU269" s="621"/>
      <c r="CV269" s="621"/>
      <c r="CW269" s="621"/>
      <c r="CX269" s="621"/>
      <c r="CY269" s="621"/>
      <c r="CZ269" s="621"/>
      <c r="DA269" s="621"/>
      <c r="DB269" s="621"/>
      <c r="DC269" s="621"/>
      <c r="DD269" s="621"/>
      <c r="DE269" s="621"/>
      <c r="DF269" s="621"/>
      <c r="DG269" s="621"/>
      <c r="DH269" s="621"/>
      <c r="DI269" s="621"/>
      <c r="DJ269" s="621"/>
      <c r="DK269" s="621"/>
      <c r="DL269" s="621"/>
      <c r="DM269" s="621"/>
      <c r="DN269" s="621"/>
      <c r="DO269" s="621"/>
      <c r="DP269" s="621"/>
      <c r="DQ269" s="621"/>
      <c r="DR269" s="621"/>
      <c r="DS269" s="621"/>
      <c r="DT269" s="621"/>
      <c r="DU269" s="621"/>
      <c r="DV269" s="643"/>
      <c r="DW269" s="627"/>
      <c r="DX269" s="627"/>
      <c r="DY269" s="627"/>
      <c r="DZ269" s="627"/>
      <c r="EA269" s="627"/>
      <c r="EB269" s="627"/>
      <c r="EC269" s="627"/>
      <c r="ED269" s="627"/>
      <c r="EE269" s="630"/>
      <c r="EF269" s="621"/>
      <c r="EG269" s="621"/>
      <c r="EH269" s="621"/>
      <c r="EI269" s="621"/>
      <c r="EJ269" s="621"/>
      <c r="EK269" s="621"/>
      <c r="EL269" s="621"/>
      <c r="EM269" s="621"/>
      <c r="EN269" s="621"/>
      <c r="EO269" s="621"/>
      <c r="EP269" s="621"/>
      <c r="EQ269" s="621"/>
      <c r="ER269" s="621"/>
      <c r="ES269" s="621"/>
      <c r="ET269" s="621"/>
      <c r="EU269" s="621"/>
      <c r="EV269" s="621"/>
      <c r="EW269" s="621"/>
      <c r="EX269" s="621"/>
      <c r="EY269" s="621"/>
      <c r="EZ269" s="621"/>
      <c r="FA269" s="621"/>
      <c r="FB269" s="621"/>
      <c r="FC269" s="621"/>
      <c r="FD269" s="621"/>
      <c r="FE269" s="621"/>
      <c r="FF269" s="621"/>
      <c r="FG269" s="621"/>
      <c r="FH269" s="621"/>
      <c r="FI269" s="621"/>
      <c r="FJ269" s="621"/>
      <c r="FK269" s="629"/>
    </row>
    <row r="270" spans="1:167" s="54" customFormat="1" ht="14.25" customHeight="1" thickBot="1">
      <c r="A270" s="614"/>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615"/>
      <c r="X270" s="616"/>
      <c r="Y270" s="617"/>
      <c r="Z270" s="617"/>
      <c r="AA270" s="617"/>
      <c r="AB270" s="617"/>
      <c r="AC270" s="617"/>
      <c r="AD270" s="617"/>
      <c r="AE270" s="617"/>
      <c r="AF270" s="617"/>
      <c r="AG270" s="617"/>
      <c r="AH270" s="617"/>
      <c r="AI270" s="617"/>
      <c r="AJ270" s="617"/>
      <c r="AK270" s="617"/>
      <c r="AL270" s="617"/>
      <c r="AM270" s="617"/>
      <c r="AN270" s="617"/>
      <c r="AO270" s="617"/>
      <c r="AP270" s="617"/>
      <c r="AQ270" s="617"/>
      <c r="AR270" s="618"/>
      <c r="AS270" s="619"/>
      <c r="AT270" s="619"/>
      <c r="AU270" s="619"/>
      <c r="AV270" s="619"/>
      <c r="AW270" s="619"/>
      <c r="AX270" s="619"/>
      <c r="AY270" s="619"/>
      <c r="AZ270" s="619"/>
      <c r="BA270" s="619"/>
      <c r="BB270" s="619"/>
      <c r="BC270" s="619"/>
      <c r="BD270" s="619"/>
      <c r="BE270" s="619"/>
      <c r="BF270" s="619"/>
      <c r="BG270" s="619"/>
      <c r="BH270" s="619"/>
      <c r="BI270" s="619"/>
      <c r="BJ270" s="619"/>
      <c r="BK270" s="619"/>
      <c r="BL270" s="619"/>
      <c r="BM270" s="619"/>
      <c r="BN270" s="619"/>
      <c r="BO270" s="619"/>
      <c r="BP270" s="619"/>
      <c r="BQ270" s="619"/>
      <c r="BR270" s="619"/>
      <c r="BS270" s="619"/>
      <c r="BT270" s="619"/>
      <c r="BU270" s="619"/>
      <c r="BV270" s="619"/>
      <c r="BW270" s="619"/>
      <c r="BX270" s="619"/>
      <c r="BY270" s="619"/>
      <c r="BZ270" s="619"/>
      <c r="CA270" s="619"/>
      <c r="CB270" s="620"/>
      <c r="CC270" s="621"/>
      <c r="CD270" s="621"/>
      <c r="CE270" s="621"/>
      <c r="CF270" s="621"/>
      <c r="CG270" s="621"/>
      <c r="CH270" s="621"/>
      <c r="CI270" s="621"/>
      <c r="CJ270" s="621"/>
      <c r="CK270" s="621"/>
      <c r="CL270" s="621"/>
      <c r="CM270" s="621"/>
      <c r="CN270" s="621"/>
      <c r="CO270" s="621"/>
      <c r="CP270" s="621"/>
      <c r="CQ270" s="621"/>
      <c r="CR270" s="621"/>
      <c r="CS270" s="621"/>
      <c r="CT270" s="621"/>
      <c r="CU270" s="621"/>
      <c r="CV270" s="621"/>
      <c r="CW270" s="621"/>
      <c r="CX270" s="621"/>
      <c r="CY270" s="621"/>
      <c r="CZ270" s="621"/>
      <c r="DA270" s="621"/>
      <c r="DB270" s="621"/>
      <c r="DC270" s="621"/>
      <c r="DD270" s="621"/>
      <c r="DE270" s="621"/>
      <c r="DF270" s="621"/>
      <c r="DG270" s="621"/>
      <c r="DH270" s="621"/>
      <c r="DI270" s="621"/>
      <c r="DJ270" s="621"/>
      <c r="DK270" s="621"/>
      <c r="DL270" s="621"/>
      <c r="DM270" s="621"/>
      <c r="DN270" s="621"/>
      <c r="DO270" s="621"/>
      <c r="DP270" s="621"/>
      <c r="DQ270" s="621"/>
      <c r="DR270" s="621"/>
      <c r="DS270" s="621"/>
      <c r="DT270" s="621"/>
      <c r="DU270" s="621"/>
      <c r="DV270" s="628"/>
      <c r="DW270" s="619"/>
      <c r="DX270" s="619"/>
      <c r="DY270" s="619"/>
      <c r="DZ270" s="619"/>
      <c r="EA270" s="619"/>
      <c r="EB270" s="619"/>
      <c r="EC270" s="619"/>
      <c r="ED270" s="619"/>
      <c r="EE270" s="620"/>
      <c r="EF270" s="621"/>
      <c r="EG270" s="621"/>
      <c r="EH270" s="621"/>
      <c r="EI270" s="621"/>
      <c r="EJ270" s="621"/>
      <c r="EK270" s="621"/>
      <c r="EL270" s="621"/>
      <c r="EM270" s="621"/>
      <c r="EN270" s="621"/>
      <c r="EO270" s="621"/>
      <c r="EP270" s="621"/>
      <c r="EQ270" s="621"/>
      <c r="ER270" s="621"/>
      <c r="ES270" s="621"/>
      <c r="ET270" s="621"/>
      <c r="EU270" s="621"/>
      <c r="EV270" s="621"/>
      <c r="EW270" s="621"/>
      <c r="EX270" s="621"/>
      <c r="EY270" s="621"/>
      <c r="EZ270" s="621"/>
      <c r="FA270" s="621"/>
      <c r="FB270" s="621"/>
      <c r="FC270" s="621"/>
      <c r="FD270" s="621"/>
      <c r="FE270" s="621"/>
      <c r="FF270" s="621"/>
      <c r="FG270" s="621"/>
      <c r="FH270" s="621"/>
      <c r="FI270" s="621"/>
      <c r="FJ270" s="621"/>
      <c r="FK270" s="629"/>
    </row>
    <row r="271" spans="1:167" s="54" customFormat="1" ht="14.25" customHeight="1" thickBot="1">
      <c r="A271" s="614"/>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615"/>
      <c r="X271" s="616"/>
      <c r="Y271" s="617"/>
      <c r="Z271" s="617"/>
      <c r="AA271" s="617"/>
      <c r="AB271" s="617"/>
      <c r="AC271" s="617"/>
      <c r="AD271" s="617"/>
      <c r="AE271" s="617"/>
      <c r="AF271" s="617"/>
      <c r="AG271" s="617"/>
      <c r="AH271" s="617"/>
      <c r="AI271" s="617"/>
      <c r="AJ271" s="617"/>
      <c r="AK271" s="617"/>
      <c r="AL271" s="617"/>
      <c r="AM271" s="617"/>
      <c r="AN271" s="617"/>
      <c r="AO271" s="617"/>
      <c r="AP271" s="617"/>
      <c r="AQ271" s="617"/>
      <c r="AR271" s="618"/>
      <c r="AS271" s="619"/>
      <c r="AT271" s="619"/>
      <c r="AU271" s="619"/>
      <c r="AV271" s="619"/>
      <c r="AW271" s="619"/>
      <c r="AX271" s="619"/>
      <c r="AY271" s="619"/>
      <c r="AZ271" s="619"/>
      <c r="BA271" s="619"/>
      <c r="BB271" s="619"/>
      <c r="BC271" s="619"/>
      <c r="BD271" s="619"/>
      <c r="BE271" s="619"/>
      <c r="BF271" s="619"/>
      <c r="BG271" s="619"/>
      <c r="BH271" s="619"/>
      <c r="BI271" s="619"/>
      <c r="BJ271" s="619"/>
      <c r="BK271" s="619"/>
      <c r="BL271" s="619"/>
      <c r="BM271" s="619"/>
      <c r="BN271" s="619"/>
      <c r="BO271" s="619"/>
      <c r="BP271" s="619"/>
      <c r="BQ271" s="619"/>
      <c r="BR271" s="619"/>
      <c r="BS271" s="619"/>
      <c r="BT271" s="619"/>
      <c r="BU271" s="619"/>
      <c r="BV271" s="619"/>
      <c r="BW271" s="619"/>
      <c r="BX271" s="619"/>
      <c r="BY271" s="619"/>
      <c r="BZ271" s="619"/>
      <c r="CA271" s="619"/>
      <c r="CB271" s="620"/>
      <c r="CC271" s="621"/>
      <c r="CD271" s="621"/>
      <c r="CE271" s="621"/>
      <c r="CF271" s="621"/>
      <c r="CG271" s="621"/>
      <c r="CH271" s="621"/>
      <c r="CI271" s="621"/>
      <c r="CJ271" s="621"/>
      <c r="CK271" s="621"/>
      <c r="CL271" s="621"/>
      <c r="CM271" s="621"/>
      <c r="CN271" s="621"/>
      <c r="CO271" s="621"/>
      <c r="CP271" s="621"/>
      <c r="CQ271" s="621"/>
      <c r="CR271" s="621"/>
      <c r="CS271" s="621"/>
      <c r="CT271" s="621"/>
      <c r="CU271" s="621"/>
      <c r="CV271" s="621"/>
      <c r="CW271" s="621"/>
      <c r="CX271" s="621"/>
      <c r="CY271" s="621"/>
      <c r="CZ271" s="621"/>
      <c r="DA271" s="621"/>
      <c r="DB271" s="621"/>
      <c r="DC271" s="621"/>
      <c r="DD271" s="621"/>
      <c r="DE271" s="621"/>
      <c r="DF271" s="621"/>
      <c r="DG271" s="621"/>
      <c r="DH271" s="621"/>
      <c r="DI271" s="621"/>
      <c r="DJ271" s="621"/>
      <c r="DK271" s="621"/>
      <c r="DL271" s="621"/>
      <c r="DM271" s="621"/>
      <c r="DN271" s="621"/>
      <c r="DO271" s="621"/>
      <c r="DP271" s="621"/>
      <c r="DQ271" s="621"/>
      <c r="DR271" s="621"/>
      <c r="DS271" s="621"/>
      <c r="DT271" s="621"/>
      <c r="DU271" s="621"/>
      <c r="DV271" s="628"/>
      <c r="DW271" s="619"/>
      <c r="DX271" s="619"/>
      <c r="DY271" s="619"/>
      <c r="DZ271" s="619"/>
      <c r="EA271" s="619"/>
      <c r="EB271" s="619"/>
      <c r="EC271" s="619"/>
      <c r="ED271" s="619"/>
      <c r="EE271" s="620"/>
      <c r="EF271" s="621"/>
      <c r="EG271" s="621"/>
      <c r="EH271" s="621"/>
      <c r="EI271" s="621"/>
      <c r="EJ271" s="621"/>
      <c r="EK271" s="621"/>
      <c r="EL271" s="621"/>
      <c r="EM271" s="621"/>
      <c r="EN271" s="621"/>
      <c r="EO271" s="621"/>
      <c r="EP271" s="621"/>
      <c r="EQ271" s="621"/>
      <c r="ER271" s="621"/>
      <c r="ES271" s="621"/>
      <c r="ET271" s="621"/>
      <c r="EU271" s="621"/>
      <c r="EV271" s="621"/>
      <c r="EW271" s="621"/>
      <c r="EX271" s="621"/>
      <c r="EY271" s="621"/>
      <c r="EZ271" s="621"/>
      <c r="FA271" s="621"/>
      <c r="FB271" s="621"/>
      <c r="FC271" s="621"/>
      <c r="FD271" s="621"/>
      <c r="FE271" s="621"/>
      <c r="FF271" s="621"/>
      <c r="FG271" s="621"/>
      <c r="FH271" s="621"/>
      <c r="FI271" s="621"/>
      <c r="FJ271" s="621"/>
      <c r="FK271" s="629"/>
    </row>
    <row r="272" spans="1:167" s="54" customFormat="1" ht="14.25" customHeight="1">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49"/>
      <c r="Y272" s="49"/>
      <c r="Z272" s="49"/>
      <c r="AA272" s="49"/>
      <c r="AB272" s="49"/>
      <c r="AC272" s="49"/>
      <c r="AD272" s="49"/>
      <c r="AE272" s="49"/>
      <c r="AF272" s="49"/>
      <c r="AG272" s="49"/>
      <c r="AH272" s="49"/>
      <c r="AI272" s="49"/>
      <c r="AJ272" s="49"/>
      <c r="AK272" s="49"/>
      <c r="AL272" s="49"/>
      <c r="AM272" s="49"/>
      <c r="AN272" s="49"/>
      <c r="AO272" s="49"/>
      <c r="AP272" s="49"/>
      <c r="AQ272" s="49"/>
      <c r="AR272" s="49"/>
      <c r="AS272" s="55"/>
      <c r="AT272" s="55"/>
      <c r="AU272" s="55"/>
      <c r="AV272" s="55"/>
      <c r="AW272" s="55"/>
      <c r="AX272" s="55"/>
      <c r="AY272" s="55"/>
      <c r="AZ272" s="55"/>
      <c r="BA272" s="55"/>
      <c r="BB272" s="55"/>
      <c r="BC272" s="55"/>
      <c r="BD272" s="55"/>
      <c r="BE272" s="55"/>
      <c r="BF272" s="55"/>
      <c r="BG272" s="55"/>
      <c r="BH272" s="55"/>
      <c r="BI272" s="55"/>
      <c r="BJ272" s="55"/>
      <c r="BK272" s="55"/>
      <c r="BL272" s="55"/>
      <c r="BM272" s="55"/>
      <c r="BN272" s="55"/>
      <c r="BO272" s="55"/>
      <c r="BP272" s="55"/>
      <c r="BQ272" s="55"/>
      <c r="BR272" s="55"/>
      <c r="BS272" s="55"/>
      <c r="BT272" s="55"/>
      <c r="BU272" s="55"/>
      <c r="BV272" s="55"/>
      <c r="BW272" s="55"/>
      <c r="BX272" s="55"/>
      <c r="BY272" s="55"/>
      <c r="BZ272" s="55"/>
      <c r="CA272" s="55"/>
      <c r="CB272" s="55"/>
      <c r="CC272" s="56"/>
      <c r="CD272" s="56"/>
      <c r="CE272" s="56"/>
      <c r="CF272" s="56"/>
      <c r="CG272" s="56"/>
      <c r="CH272" s="56"/>
      <c r="CI272" s="56"/>
      <c r="CJ272" s="56"/>
      <c r="CK272" s="56"/>
      <c r="CL272" s="56"/>
      <c r="CM272" s="56"/>
      <c r="CN272" s="56"/>
      <c r="CO272" s="56"/>
      <c r="CP272" s="56"/>
      <c r="CQ272" s="56"/>
      <c r="CR272" s="56"/>
      <c r="CS272" s="56"/>
      <c r="CT272" s="56"/>
      <c r="CU272" s="56"/>
      <c r="CV272" s="56"/>
      <c r="CW272" s="56"/>
      <c r="CX272" s="56"/>
      <c r="CY272" s="56"/>
      <c r="CZ272" s="56"/>
      <c r="DA272" s="56"/>
      <c r="DB272" s="56"/>
      <c r="DC272" s="56"/>
      <c r="DD272" s="56"/>
      <c r="DE272" s="56"/>
      <c r="DF272" s="56"/>
      <c r="DG272" s="56"/>
      <c r="DH272" s="56"/>
      <c r="DI272" s="56"/>
      <c r="DJ272" s="56"/>
      <c r="DK272" s="56"/>
      <c r="DL272" s="56"/>
      <c r="DM272" s="56"/>
      <c r="DN272" s="56"/>
      <c r="DO272" s="56"/>
      <c r="DP272" s="56"/>
      <c r="DQ272" s="56"/>
      <c r="DR272" s="56"/>
      <c r="DS272" s="56"/>
      <c r="DT272" s="56"/>
      <c r="DU272" s="56"/>
      <c r="DV272" s="55"/>
      <c r="DW272" s="55"/>
      <c r="DX272" s="55"/>
      <c r="DY272" s="55"/>
      <c r="DZ272" s="55"/>
      <c r="EA272" s="55"/>
      <c r="EB272" s="55"/>
      <c r="EC272" s="55"/>
      <c r="ED272" s="55"/>
      <c r="EE272" s="55"/>
      <c r="EF272" s="56"/>
      <c r="EG272" s="56"/>
      <c r="EH272" s="56"/>
      <c r="EI272" s="56"/>
      <c r="EJ272" s="56"/>
      <c r="EK272" s="56"/>
      <c r="EL272" s="56"/>
      <c r="EM272" s="56"/>
      <c r="EN272" s="56"/>
      <c r="EO272" s="56"/>
      <c r="EP272" s="56"/>
      <c r="EQ272" s="56"/>
      <c r="ER272" s="56"/>
      <c r="ES272" s="56"/>
      <c r="ET272" s="56"/>
      <c r="EU272" s="56"/>
      <c r="EV272" s="56"/>
      <c r="EW272" s="56"/>
      <c r="EX272" s="56"/>
      <c r="EY272" s="56"/>
      <c r="EZ272" s="56"/>
      <c r="FA272" s="56"/>
      <c r="FB272" s="56"/>
      <c r="FC272" s="56"/>
      <c r="FD272" s="56"/>
      <c r="FE272" s="56"/>
      <c r="FF272" s="56"/>
      <c r="FG272" s="56"/>
      <c r="FH272" s="56"/>
      <c r="FI272" s="56"/>
      <c r="FJ272" s="56"/>
      <c r="FK272" s="56"/>
    </row>
    <row r="273" spans="1:167" s="54" customFormat="1" ht="14.25" customHeight="1">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49"/>
      <c r="Y273" s="49"/>
      <c r="Z273" s="49"/>
      <c r="AA273" s="49"/>
      <c r="AB273" s="49"/>
      <c r="AC273" s="49"/>
      <c r="AD273" s="49"/>
      <c r="AE273" s="49"/>
      <c r="AF273" s="49"/>
      <c r="AG273" s="49"/>
      <c r="AH273" s="49"/>
      <c r="AI273" s="49"/>
      <c r="AJ273" s="49"/>
      <c r="AK273" s="49"/>
      <c r="AL273" s="49"/>
      <c r="AM273" s="49"/>
      <c r="AN273" s="49"/>
      <c r="AO273" s="49"/>
      <c r="AP273" s="49"/>
      <c r="AQ273" s="49"/>
      <c r="AR273" s="49"/>
      <c r="AS273" s="55"/>
      <c r="AT273" s="55"/>
      <c r="AU273" s="55"/>
      <c r="AV273" s="55"/>
      <c r="AW273" s="55"/>
      <c r="AX273" s="55"/>
      <c r="AY273" s="55"/>
      <c r="AZ273" s="55"/>
      <c r="BA273" s="55"/>
      <c r="BB273" s="55"/>
      <c r="BC273" s="55"/>
      <c r="BD273" s="55"/>
      <c r="BE273" s="55"/>
      <c r="BF273" s="55"/>
      <c r="BG273" s="55"/>
      <c r="BH273" s="55"/>
      <c r="BI273" s="55"/>
      <c r="BJ273" s="55"/>
      <c r="BK273" s="55"/>
      <c r="BL273" s="55"/>
      <c r="BM273" s="55"/>
      <c r="BN273" s="55"/>
      <c r="BO273" s="55"/>
      <c r="BP273" s="55"/>
      <c r="BQ273" s="55"/>
      <c r="BR273" s="55"/>
      <c r="BS273" s="55"/>
      <c r="BT273" s="55"/>
      <c r="BU273" s="55"/>
      <c r="BV273" s="55"/>
      <c r="BW273" s="55"/>
      <c r="BX273" s="55"/>
      <c r="BY273" s="55"/>
      <c r="BZ273" s="55"/>
      <c r="CA273" s="55"/>
      <c r="CB273" s="55"/>
      <c r="CC273" s="56"/>
      <c r="CD273" s="56"/>
      <c r="CE273" s="56"/>
      <c r="CF273" s="56"/>
      <c r="CG273" s="56"/>
      <c r="CH273" s="56"/>
      <c r="CI273" s="56"/>
      <c r="CJ273" s="56"/>
      <c r="CK273" s="56"/>
      <c r="CL273" s="56"/>
      <c r="CM273" s="56"/>
      <c r="CN273" s="56"/>
      <c r="CO273" s="56"/>
      <c r="CP273" s="56"/>
      <c r="CQ273" s="56"/>
      <c r="CR273" s="56"/>
      <c r="CS273" s="56"/>
      <c r="CT273" s="56"/>
      <c r="CU273" s="56"/>
      <c r="CV273" s="56"/>
      <c r="CW273" s="56"/>
      <c r="CX273" s="56"/>
      <c r="CY273" s="56"/>
      <c r="CZ273" s="56"/>
      <c r="DA273" s="56"/>
      <c r="DB273" s="56"/>
      <c r="DC273" s="56"/>
      <c r="DD273" s="56"/>
      <c r="DE273" s="56"/>
      <c r="DF273" s="56"/>
      <c r="DG273" s="56"/>
      <c r="DH273" s="56"/>
      <c r="DI273" s="56"/>
      <c r="DJ273" s="56"/>
      <c r="DK273" s="56"/>
      <c r="DL273" s="56"/>
      <c r="DM273" s="56"/>
      <c r="DN273" s="56"/>
      <c r="DO273" s="56"/>
      <c r="DP273" s="56"/>
      <c r="DQ273" s="56"/>
      <c r="DR273" s="56"/>
      <c r="DS273" s="56"/>
      <c r="DT273" s="56"/>
      <c r="DU273" s="56"/>
      <c r="DV273" s="55"/>
      <c r="DW273" s="55"/>
      <c r="DX273" s="55"/>
      <c r="DY273" s="55"/>
      <c r="DZ273" s="55"/>
      <c r="EA273" s="55"/>
      <c r="EB273" s="55"/>
      <c r="EC273" s="55"/>
      <c r="ED273" s="55"/>
      <c r="EE273" s="55"/>
      <c r="EF273" s="56"/>
      <c r="EG273" s="56"/>
      <c r="EH273" s="56"/>
      <c r="EI273" s="56"/>
      <c r="EJ273" s="56"/>
      <c r="EK273" s="56"/>
      <c r="EL273" s="56"/>
      <c r="EM273" s="56"/>
      <c r="EN273" s="56"/>
      <c r="EO273" s="56"/>
      <c r="EP273" s="56"/>
      <c r="EQ273" s="56"/>
      <c r="ER273" s="56"/>
      <c r="ES273" s="56"/>
      <c r="ET273" s="56"/>
      <c r="EU273" s="56"/>
      <c r="EV273" s="56"/>
      <c r="EW273" s="56"/>
      <c r="EX273" s="56"/>
      <c r="EY273" s="56"/>
      <c r="EZ273" s="56"/>
      <c r="FA273" s="56"/>
      <c r="FB273" s="56"/>
      <c r="FC273" s="56"/>
      <c r="FD273" s="56"/>
      <c r="FE273" s="56"/>
      <c r="FF273" s="56"/>
      <c r="FG273" s="56"/>
      <c r="FH273" s="56"/>
      <c r="FI273" s="56"/>
      <c r="FJ273" s="56"/>
      <c r="FK273" s="56"/>
    </row>
    <row r="274" spans="1:167" s="54" customFormat="1" ht="14.25" customHeight="1">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49"/>
      <c r="Y274" s="49"/>
      <c r="Z274" s="49"/>
      <c r="AA274" s="49"/>
      <c r="AB274" s="49"/>
      <c r="AC274" s="49"/>
      <c r="AD274" s="49"/>
      <c r="AE274" s="49"/>
      <c r="AF274" s="49"/>
      <c r="AG274" s="49"/>
      <c r="AH274" s="49"/>
      <c r="AI274" s="49"/>
      <c r="AJ274" s="49"/>
      <c r="AK274" s="49"/>
      <c r="AL274" s="49"/>
      <c r="AM274" s="49"/>
      <c r="AN274" s="49"/>
      <c r="AO274" s="49"/>
      <c r="AP274" s="49"/>
      <c r="AQ274" s="49"/>
      <c r="AR274" s="49"/>
      <c r="AS274" s="55"/>
      <c r="AT274" s="55"/>
      <c r="AU274" s="55"/>
      <c r="AV274" s="55"/>
      <c r="AW274" s="55"/>
      <c r="AX274" s="55"/>
      <c r="AY274" s="55"/>
      <c r="AZ274" s="55"/>
      <c r="BA274" s="55"/>
      <c r="BB274" s="55"/>
      <c r="BC274" s="55"/>
      <c r="BD274" s="55"/>
      <c r="BE274" s="55"/>
      <c r="BF274" s="55"/>
      <c r="BG274" s="55"/>
      <c r="BH274" s="55"/>
      <c r="BI274" s="55"/>
      <c r="BJ274" s="55"/>
      <c r="BK274" s="55"/>
      <c r="BL274" s="55"/>
      <c r="BM274" s="55"/>
      <c r="BN274" s="55"/>
      <c r="BO274" s="55"/>
      <c r="BP274" s="55"/>
      <c r="BQ274" s="55"/>
      <c r="BR274" s="55"/>
      <c r="BS274" s="55"/>
      <c r="BT274" s="55"/>
      <c r="BU274" s="55"/>
      <c r="BV274" s="55"/>
      <c r="BW274" s="55"/>
      <c r="BX274" s="55"/>
      <c r="BY274" s="55"/>
      <c r="BZ274" s="55"/>
      <c r="CA274" s="55"/>
      <c r="CB274" s="55"/>
      <c r="CC274" s="56"/>
      <c r="CD274" s="56"/>
      <c r="CE274" s="56"/>
      <c r="CF274" s="56"/>
      <c r="CG274" s="56"/>
      <c r="CH274" s="56"/>
      <c r="CI274" s="56"/>
      <c r="CJ274" s="56"/>
      <c r="CK274" s="56"/>
      <c r="CL274" s="56"/>
      <c r="CM274" s="56"/>
      <c r="CN274" s="56"/>
      <c r="CO274" s="56"/>
      <c r="CP274" s="56"/>
      <c r="CQ274" s="56"/>
      <c r="CR274" s="56"/>
      <c r="CS274" s="56"/>
      <c r="CT274" s="56"/>
      <c r="CU274" s="56"/>
      <c r="CV274" s="56"/>
      <c r="CW274" s="56"/>
      <c r="CX274" s="56"/>
      <c r="CY274" s="56"/>
      <c r="CZ274" s="56"/>
      <c r="DA274" s="56"/>
      <c r="DB274" s="56"/>
      <c r="DC274" s="56"/>
      <c r="DD274" s="56"/>
      <c r="DE274" s="56"/>
      <c r="DF274" s="56"/>
      <c r="DG274" s="56"/>
      <c r="DH274" s="56"/>
      <c r="DI274" s="56"/>
      <c r="DJ274" s="56"/>
      <c r="DK274" s="56"/>
      <c r="DL274" s="56"/>
      <c r="DM274" s="56"/>
      <c r="DN274" s="56"/>
      <c r="DO274" s="56"/>
      <c r="DP274" s="56"/>
      <c r="DQ274" s="56"/>
      <c r="DR274" s="56"/>
      <c r="DS274" s="56"/>
      <c r="DT274" s="56"/>
      <c r="DU274" s="56"/>
      <c r="DV274" s="55"/>
      <c r="DW274" s="55"/>
      <c r="DX274" s="55"/>
      <c r="DY274" s="55"/>
      <c r="DZ274" s="55"/>
      <c r="EA274" s="55"/>
      <c r="EB274" s="55"/>
      <c r="EC274" s="55"/>
      <c r="ED274" s="55"/>
      <c r="EE274" s="55"/>
      <c r="EF274" s="56"/>
      <c r="EG274" s="56"/>
      <c r="EH274" s="56"/>
      <c r="EI274" s="56"/>
      <c r="EJ274" s="56"/>
      <c r="EK274" s="56"/>
      <c r="EL274" s="56"/>
      <c r="EM274" s="56"/>
      <c r="EN274" s="56"/>
      <c r="EO274" s="56"/>
      <c r="EP274" s="56"/>
      <c r="EQ274" s="56"/>
      <c r="ER274" s="56"/>
      <c r="ES274" s="56"/>
      <c r="ET274" s="56"/>
      <c r="EU274" s="56"/>
      <c r="EV274" s="56"/>
      <c r="EW274" s="56"/>
      <c r="EX274" s="56"/>
      <c r="EY274" s="56"/>
      <c r="EZ274" s="56"/>
      <c r="FA274" s="56"/>
      <c r="FB274" s="56"/>
      <c r="FC274" s="56"/>
      <c r="FD274" s="56"/>
      <c r="FE274" s="56"/>
      <c r="FF274" s="56"/>
      <c r="FG274" s="56"/>
      <c r="FH274" s="56"/>
      <c r="FI274" s="56"/>
      <c r="FJ274" s="56"/>
      <c r="FK274" s="56"/>
    </row>
    <row r="275" spans="1:167" s="54" customFormat="1" ht="14.25" customHeight="1">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49"/>
      <c r="Y275" s="49"/>
      <c r="Z275" s="49"/>
      <c r="AA275" s="49"/>
      <c r="AB275" s="49"/>
      <c r="AC275" s="49"/>
      <c r="AD275" s="49"/>
      <c r="AE275" s="49"/>
      <c r="AF275" s="49"/>
      <c r="AG275" s="49"/>
      <c r="AH275" s="49"/>
      <c r="AI275" s="49"/>
      <c r="AJ275" s="49"/>
      <c r="AK275" s="49"/>
      <c r="AL275" s="49"/>
      <c r="AM275" s="49"/>
      <c r="AN275" s="49"/>
      <c r="AO275" s="49"/>
      <c r="AP275" s="49"/>
      <c r="AQ275" s="49"/>
      <c r="AR275" s="49"/>
      <c r="AS275" s="55"/>
      <c r="AT275" s="55"/>
      <c r="AU275" s="55"/>
      <c r="AV275" s="55"/>
      <c r="AW275" s="55"/>
      <c r="AX275" s="55"/>
      <c r="AY275" s="55"/>
      <c r="AZ275" s="55"/>
      <c r="BA275" s="55"/>
      <c r="BB275" s="55"/>
      <c r="BC275" s="55"/>
      <c r="BD275" s="55"/>
      <c r="BE275" s="55"/>
      <c r="BF275" s="55"/>
      <c r="BG275" s="55"/>
      <c r="BH275" s="55"/>
      <c r="BI275" s="55"/>
      <c r="BJ275" s="55"/>
      <c r="BK275" s="55"/>
      <c r="BL275" s="55"/>
      <c r="BM275" s="55"/>
      <c r="BN275" s="55"/>
      <c r="BO275" s="55"/>
      <c r="BP275" s="55"/>
      <c r="BQ275" s="55"/>
      <c r="BR275" s="55"/>
      <c r="BS275" s="55"/>
      <c r="BT275" s="55"/>
      <c r="BU275" s="55"/>
      <c r="BV275" s="55"/>
      <c r="BW275" s="55"/>
      <c r="BX275" s="55"/>
      <c r="BY275" s="55"/>
      <c r="BZ275" s="55"/>
      <c r="CA275" s="55"/>
      <c r="CB275" s="55"/>
      <c r="CC275" s="56"/>
      <c r="CD275" s="56"/>
      <c r="CE275" s="56"/>
      <c r="CF275" s="56"/>
      <c r="CG275" s="56"/>
      <c r="CH275" s="56"/>
      <c r="CI275" s="56"/>
      <c r="CJ275" s="56"/>
      <c r="CK275" s="56"/>
      <c r="CL275" s="56"/>
      <c r="CM275" s="56"/>
      <c r="CN275" s="56"/>
      <c r="CO275" s="56"/>
      <c r="CP275" s="56"/>
      <c r="CQ275" s="56"/>
      <c r="CR275" s="56"/>
      <c r="CS275" s="56"/>
      <c r="CT275" s="56"/>
      <c r="CU275" s="56"/>
      <c r="CV275" s="56"/>
      <c r="CW275" s="56"/>
      <c r="CX275" s="56"/>
      <c r="CY275" s="56"/>
      <c r="CZ275" s="56"/>
      <c r="DA275" s="56"/>
      <c r="DB275" s="56"/>
      <c r="DC275" s="56"/>
      <c r="DD275" s="56"/>
      <c r="DE275" s="56"/>
      <c r="DF275" s="56"/>
      <c r="DG275" s="56"/>
      <c r="DH275" s="56"/>
      <c r="DI275" s="56"/>
      <c r="DJ275" s="56"/>
      <c r="DK275" s="56"/>
      <c r="DL275" s="56"/>
      <c r="DM275" s="56"/>
      <c r="DN275" s="56"/>
      <c r="DO275" s="56"/>
      <c r="DP275" s="56"/>
      <c r="DQ275" s="56"/>
      <c r="DR275" s="56"/>
      <c r="DS275" s="56"/>
      <c r="DT275" s="56"/>
      <c r="DU275" s="56"/>
      <c r="DV275" s="55"/>
      <c r="DW275" s="55"/>
      <c r="DX275" s="55"/>
      <c r="DY275" s="55"/>
      <c r="DZ275" s="55"/>
      <c r="EA275" s="55"/>
      <c r="EB275" s="55"/>
      <c r="EC275" s="55"/>
      <c r="ED275" s="55"/>
      <c r="EE275" s="55"/>
      <c r="EF275" s="56"/>
      <c r="EG275" s="56"/>
      <c r="EH275" s="56"/>
      <c r="EI275" s="56"/>
      <c r="EJ275" s="56"/>
      <c r="EK275" s="56"/>
      <c r="EL275" s="56"/>
      <c r="EM275" s="56"/>
      <c r="EN275" s="56"/>
      <c r="EO275" s="56"/>
      <c r="EP275" s="56"/>
      <c r="EQ275" s="56"/>
      <c r="ER275" s="56"/>
      <c r="ES275" s="56"/>
      <c r="ET275" s="56"/>
      <c r="EU275" s="56"/>
      <c r="EV275" s="56"/>
      <c r="EW275" s="56"/>
      <c r="EX275" s="56"/>
      <c r="EY275" s="56"/>
      <c r="EZ275" s="56"/>
      <c r="FA275" s="56"/>
      <c r="FB275" s="56"/>
      <c r="FC275" s="56"/>
      <c r="FD275" s="56"/>
      <c r="FE275" s="56"/>
      <c r="FF275" s="56"/>
      <c r="FG275" s="56"/>
      <c r="FH275" s="56"/>
      <c r="FI275" s="56"/>
      <c r="FJ275" s="56"/>
      <c r="FK275" s="56"/>
    </row>
    <row r="276" spans="1:167" s="54" customFormat="1" ht="14.25" customHeight="1">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49"/>
      <c r="Y276" s="49"/>
      <c r="Z276" s="49"/>
      <c r="AA276" s="49"/>
      <c r="AB276" s="49"/>
      <c r="AC276" s="49"/>
      <c r="AD276" s="49"/>
      <c r="AE276" s="49"/>
      <c r="AF276" s="49"/>
      <c r="AG276" s="49"/>
      <c r="AH276" s="49"/>
      <c r="AI276" s="49"/>
      <c r="AJ276" s="49"/>
      <c r="AK276" s="49"/>
      <c r="AL276" s="49"/>
      <c r="AM276" s="49"/>
      <c r="AN276" s="49"/>
      <c r="AO276" s="49"/>
      <c r="AP276" s="49"/>
      <c r="AQ276" s="49"/>
      <c r="AR276" s="49"/>
      <c r="AS276" s="55"/>
      <c r="AT276" s="55"/>
      <c r="AU276" s="55"/>
      <c r="AV276" s="55"/>
      <c r="AW276" s="55"/>
      <c r="AX276" s="55"/>
      <c r="AY276" s="55"/>
      <c r="AZ276" s="55"/>
      <c r="BA276" s="55"/>
      <c r="BB276" s="55"/>
      <c r="BC276" s="55"/>
      <c r="BD276" s="55"/>
      <c r="BE276" s="55"/>
      <c r="BF276" s="55"/>
      <c r="BG276" s="55"/>
      <c r="BH276" s="55"/>
      <c r="BI276" s="55"/>
      <c r="BJ276" s="55"/>
      <c r="BK276" s="55"/>
      <c r="BL276" s="55"/>
      <c r="BM276" s="55"/>
      <c r="BN276" s="55"/>
      <c r="BO276" s="55"/>
      <c r="BP276" s="55"/>
      <c r="BQ276" s="55"/>
      <c r="BR276" s="55"/>
      <c r="BS276" s="55"/>
      <c r="BT276" s="55"/>
      <c r="BU276" s="55"/>
      <c r="BV276" s="55"/>
      <c r="BW276" s="55"/>
      <c r="BX276" s="55"/>
      <c r="BY276" s="55"/>
      <c r="BZ276" s="55"/>
      <c r="CA276" s="55"/>
      <c r="CB276" s="55"/>
      <c r="CC276" s="56"/>
      <c r="CD276" s="56"/>
      <c r="CE276" s="56"/>
      <c r="CF276" s="56"/>
      <c r="CG276" s="56"/>
      <c r="CH276" s="56"/>
      <c r="CI276" s="56"/>
      <c r="CJ276" s="56"/>
      <c r="CK276" s="56"/>
      <c r="CL276" s="56"/>
      <c r="CM276" s="56"/>
      <c r="CN276" s="56"/>
      <c r="CO276" s="56"/>
      <c r="CP276" s="56"/>
      <c r="CQ276" s="56"/>
      <c r="CR276" s="56"/>
      <c r="CS276" s="56"/>
      <c r="CT276" s="56"/>
      <c r="CU276" s="56"/>
      <c r="CV276" s="56"/>
      <c r="CW276" s="56"/>
      <c r="CX276" s="56"/>
      <c r="CY276" s="56"/>
      <c r="CZ276" s="56"/>
      <c r="DA276" s="56"/>
      <c r="DB276" s="56"/>
      <c r="DC276" s="56"/>
      <c r="DD276" s="56"/>
      <c r="DE276" s="56"/>
      <c r="DF276" s="56"/>
      <c r="DG276" s="56"/>
      <c r="DH276" s="56"/>
      <c r="DI276" s="56"/>
      <c r="DJ276" s="56"/>
      <c r="DK276" s="56"/>
      <c r="DL276" s="56"/>
      <c r="DM276" s="56"/>
      <c r="DN276" s="56"/>
      <c r="DO276" s="56"/>
      <c r="DP276" s="56"/>
      <c r="DQ276" s="56"/>
      <c r="DR276" s="56"/>
      <c r="DS276" s="56"/>
      <c r="DT276" s="56"/>
      <c r="DU276" s="56"/>
      <c r="DV276" s="55"/>
      <c r="DW276" s="55"/>
      <c r="DX276" s="55"/>
      <c r="DY276" s="55"/>
      <c r="DZ276" s="55"/>
      <c r="EA276" s="55"/>
      <c r="EB276" s="55"/>
      <c r="EC276" s="55"/>
      <c r="ED276" s="55"/>
      <c r="EE276" s="55"/>
      <c r="EF276" s="56"/>
      <c r="EG276" s="56"/>
      <c r="EH276" s="56"/>
      <c r="EI276" s="56"/>
      <c r="EJ276" s="56"/>
      <c r="EK276" s="56"/>
      <c r="EL276" s="56"/>
      <c r="EM276" s="56"/>
      <c r="EN276" s="56"/>
      <c r="EO276" s="56"/>
      <c r="EP276" s="56"/>
      <c r="EQ276" s="56"/>
      <c r="ER276" s="56"/>
      <c r="ES276" s="56"/>
      <c r="ET276" s="56"/>
      <c r="EU276" s="56"/>
      <c r="EV276" s="56"/>
      <c r="EW276" s="56"/>
      <c r="EX276" s="56"/>
      <c r="EY276" s="56"/>
      <c r="EZ276" s="56"/>
      <c r="FA276" s="56"/>
      <c r="FB276" s="56"/>
      <c r="FC276" s="56"/>
      <c r="FD276" s="56"/>
      <c r="FE276" s="56"/>
      <c r="FF276" s="56"/>
      <c r="FG276" s="56"/>
      <c r="FH276" s="56"/>
      <c r="FI276" s="56"/>
      <c r="FJ276" s="56"/>
      <c r="FK276" s="56"/>
    </row>
    <row r="277" spans="1:167" s="54" customFormat="1" ht="14.25" customHeight="1">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49"/>
      <c r="Y277" s="49"/>
      <c r="Z277" s="49"/>
      <c r="AA277" s="49"/>
      <c r="AB277" s="49"/>
      <c r="AC277" s="49"/>
      <c r="AD277" s="49"/>
      <c r="AE277" s="49"/>
      <c r="AF277" s="49"/>
      <c r="AG277" s="49"/>
      <c r="AH277" s="49"/>
      <c r="AI277" s="49"/>
      <c r="AJ277" s="49"/>
      <c r="AK277" s="49"/>
      <c r="AL277" s="49"/>
      <c r="AM277" s="49"/>
      <c r="AN277" s="49"/>
      <c r="AO277" s="49"/>
      <c r="AP277" s="49"/>
      <c r="AQ277" s="49"/>
      <c r="AR277" s="49"/>
      <c r="AS277" s="55"/>
      <c r="AT277" s="55"/>
      <c r="AU277" s="55"/>
      <c r="AV277" s="55"/>
      <c r="AW277" s="55"/>
      <c r="AX277" s="55"/>
      <c r="AY277" s="55"/>
      <c r="AZ277" s="55"/>
      <c r="BA277" s="55"/>
      <c r="BB277" s="55"/>
      <c r="BC277" s="55"/>
      <c r="BD277" s="55"/>
      <c r="BE277" s="55"/>
      <c r="BF277" s="55"/>
      <c r="BG277" s="55"/>
      <c r="BH277" s="55"/>
      <c r="BI277" s="55"/>
      <c r="BJ277" s="55"/>
      <c r="BK277" s="55"/>
      <c r="BL277" s="55"/>
      <c r="BM277" s="55"/>
      <c r="BN277" s="55"/>
      <c r="BO277" s="55"/>
      <c r="BP277" s="55"/>
      <c r="BQ277" s="55"/>
      <c r="BR277" s="55"/>
      <c r="BS277" s="55"/>
      <c r="BT277" s="55"/>
      <c r="BU277" s="55"/>
      <c r="BV277" s="55"/>
      <c r="BW277" s="55"/>
      <c r="BX277" s="55"/>
      <c r="BY277" s="55"/>
      <c r="BZ277" s="55"/>
      <c r="CA277" s="55"/>
      <c r="CB277" s="55"/>
      <c r="CC277" s="56"/>
      <c r="CD277" s="56"/>
      <c r="CE277" s="56"/>
      <c r="CF277" s="56"/>
      <c r="CG277" s="56"/>
      <c r="CH277" s="56"/>
      <c r="CI277" s="56"/>
      <c r="CJ277" s="56"/>
      <c r="CK277" s="56"/>
      <c r="CL277" s="56"/>
      <c r="CM277" s="56"/>
      <c r="CN277" s="56"/>
      <c r="CO277" s="56"/>
      <c r="CP277" s="56"/>
      <c r="CQ277" s="56"/>
      <c r="CR277" s="56"/>
      <c r="CS277" s="56"/>
      <c r="CT277" s="56"/>
      <c r="CU277" s="56"/>
      <c r="CV277" s="56"/>
      <c r="CW277" s="56"/>
      <c r="CX277" s="56"/>
      <c r="CY277" s="56"/>
      <c r="CZ277" s="56"/>
      <c r="DA277" s="56"/>
      <c r="DB277" s="56"/>
      <c r="DC277" s="56"/>
      <c r="DD277" s="56"/>
      <c r="DE277" s="56"/>
      <c r="DF277" s="56"/>
      <c r="DG277" s="56"/>
      <c r="DH277" s="56"/>
      <c r="DI277" s="56"/>
      <c r="DJ277" s="56"/>
      <c r="DK277" s="56"/>
      <c r="DL277" s="56"/>
      <c r="DM277" s="56"/>
      <c r="DN277" s="56"/>
      <c r="DO277" s="56"/>
      <c r="DP277" s="56"/>
      <c r="DQ277" s="56"/>
      <c r="DR277" s="56"/>
      <c r="DS277" s="56"/>
      <c r="DT277" s="56"/>
      <c r="DU277" s="56"/>
      <c r="DV277" s="55"/>
      <c r="DW277" s="55"/>
      <c r="DX277" s="55"/>
      <c r="DY277" s="55"/>
      <c r="DZ277" s="55"/>
      <c r="EA277" s="55"/>
      <c r="EB277" s="55"/>
      <c r="EC277" s="55"/>
      <c r="ED277" s="55"/>
      <c r="EE277" s="55"/>
      <c r="EF277" s="56"/>
      <c r="EG277" s="56"/>
      <c r="EH277" s="56"/>
      <c r="EI277" s="56"/>
      <c r="EJ277" s="56"/>
      <c r="EK277" s="56"/>
      <c r="EL277" s="56"/>
      <c r="EM277" s="56"/>
      <c r="EN277" s="56"/>
      <c r="EO277" s="56"/>
      <c r="EP277" s="56"/>
      <c r="EQ277" s="56"/>
      <c r="ER277" s="56"/>
      <c r="ES277" s="56"/>
      <c r="ET277" s="56"/>
      <c r="EU277" s="56"/>
      <c r="EV277" s="56"/>
      <c r="EW277" s="56"/>
      <c r="EX277" s="56"/>
      <c r="EY277" s="56"/>
      <c r="EZ277" s="56"/>
      <c r="FA277" s="56"/>
      <c r="FB277" s="56"/>
      <c r="FC277" s="56"/>
      <c r="FD277" s="56"/>
      <c r="FE277" s="56"/>
      <c r="FF277" s="56"/>
      <c r="FG277" s="56"/>
      <c r="FH277" s="56"/>
      <c r="FI277" s="56"/>
      <c r="FJ277" s="56"/>
      <c r="FK277" s="56"/>
    </row>
    <row r="278" spans="1:167" s="54" customFormat="1" ht="14.25" customHeight="1">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49"/>
      <c r="Y278" s="49"/>
      <c r="Z278" s="49"/>
      <c r="AA278" s="49"/>
      <c r="AB278" s="49"/>
      <c r="AC278" s="49"/>
      <c r="AD278" s="49"/>
      <c r="AE278" s="49"/>
      <c r="AF278" s="49"/>
      <c r="AG278" s="49"/>
      <c r="AH278" s="49"/>
      <c r="AI278" s="49"/>
      <c r="AJ278" s="49"/>
      <c r="AK278" s="49"/>
      <c r="AL278" s="49"/>
      <c r="AM278" s="49"/>
      <c r="AN278" s="49"/>
      <c r="AO278" s="49"/>
      <c r="AP278" s="49"/>
      <c r="AQ278" s="49"/>
      <c r="AR278" s="49"/>
      <c r="AS278" s="55"/>
      <c r="AT278" s="55"/>
      <c r="AU278" s="55"/>
      <c r="AV278" s="55"/>
      <c r="AW278" s="55"/>
      <c r="AX278" s="55"/>
      <c r="AY278" s="55"/>
      <c r="AZ278" s="55"/>
      <c r="BA278" s="55"/>
      <c r="BB278" s="55"/>
      <c r="BC278" s="55"/>
      <c r="BD278" s="55"/>
      <c r="BE278" s="55"/>
      <c r="BF278" s="55"/>
      <c r="BG278" s="55"/>
      <c r="BH278" s="55"/>
      <c r="BI278" s="55"/>
      <c r="BJ278" s="55"/>
      <c r="BK278" s="55"/>
      <c r="BL278" s="55"/>
      <c r="BM278" s="55"/>
      <c r="BN278" s="55"/>
      <c r="BO278" s="55"/>
      <c r="BP278" s="55"/>
      <c r="BQ278" s="55"/>
      <c r="BR278" s="55"/>
      <c r="BS278" s="55"/>
      <c r="BT278" s="55"/>
      <c r="BU278" s="55"/>
      <c r="BV278" s="55"/>
      <c r="BW278" s="55"/>
      <c r="BX278" s="55"/>
      <c r="BY278" s="55"/>
      <c r="BZ278" s="55"/>
      <c r="CA278" s="55"/>
      <c r="CB278" s="55"/>
      <c r="CC278" s="56"/>
      <c r="CD278" s="56"/>
      <c r="CE278" s="56"/>
      <c r="CF278" s="56"/>
      <c r="CG278" s="56"/>
      <c r="CH278" s="56"/>
      <c r="CI278" s="56"/>
      <c r="CJ278" s="56"/>
      <c r="CK278" s="56"/>
      <c r="CL278" s="56"/>
      <c r="CM278" s="56"/>
      <c r="CN278" s="56"/>
      <c r="CO278" s="56"/>
      <c r="CP278" s="56"/>
      <c r="CQ278" s="56"/>
      <c r="CR278" s="56"/>
      <c r="CS278" s="56"/>
      <c r="CT278" s="56"/>
      <c r="CU278" s="56"/>
      <c r="CV278" s="56"/>
      <c r="CW278" s="56"/>
      <c r="CX278" s="56"/>
      <c r="CY278" s="56"/>
      <c r="CZ278" s="56"/>
      <c r="DA278" s="56"/>
      <c r="DB278" s="56"/>
      <c r="DC278" s="56"/>
      <c r="DD278" s="56"/>
      <c r="DE278" s="56"/>
      <c r="DF278" s="56"/>
      <c r="DG278" s="56"/>
      <c r="DH278" s="56"/>
      <c r="DI278" s="56"/>
      <c r="DJ278" s="56"/>
      <c r="DK278" s="56"/>
      <c r="DL278" s="56"/>
      <c r="DM278" s="56"/>
      <c r="DN278" s="56"/>
      <c r="DO278" s="56"/>
      <c r="DP278" s="56"/>
      <c r="DQ278" s="56"/>
      <c r="DR278" s="56"/>
      <c r="DS278" s="56"/>
      <c r="DT278" s="56"/>
      <c r="DU278" s="56"/>
      <c r="DV278" s="55"/>
      <c r="DW278" s="55"/>
      <c r="DX278" s="55"/>
      <c r="DY278" s="55"/>
      <c r="DZ278" s="55"/>
      <c r="EA278" s="55"/>
      <c r="EB278" s="55"/>
      <c r="EC278" s="55"/>
      <c r="ED278" s="55"/>
      <c r="EE278" s="55"/>
      <c r="EF278" s="56"/>
      <c r="EG278" s="56"/>
      <c r="EH278" s="56"/>
      <c r="EI278" s="56"/>
      <c r="EJ278" s="56"/>
      <c r="EK278" s="56"/>
      <c r="EL278" s="56"/>
      <c r="EM278" s="56"/>
      <c r="EN278" s="56"/>
      <c r="EO278" s="56"/>
      <c r="EP278" s="56"/>
      <c r="EQ278" s="56"/>
      <c r="ER278" s="56"/>
      <c r="ES278" s="56"/>
      <c r="ET278" s="56"/>
      <c r="EU278" s="56"/>
      <c r="EV278" s="56"/>
      <c r="EW278" s="56"/>
      <c r="EX278" s="56"/>
      <c r="EY278" s="56"/>
      <c r="EZ278" s="56"/>
      <c r="FA278" s="56"/>
      <c r="FB278" s="56"/>
      <c r="FC278" s="56"/>
      <c r="FD278" s="56"/>
      <c r="FE278" s="56"/>
      <c r="FF278" s="56"/>
      <c r="FG278" s="56"/>
      <c r="FH278" s="56"/>
      <c r="FI278" s="56"/>
      <c r="FJ278" s="56"/>
      <c r="FK278" s="56"/>
    </row>
    <row r="279" spans="1:167" s="54" customFormat="1" ht="14.25" customHeight="1">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49"/>
      <c r="Y279" s="49"/>
      <c r="Z279" s="49"/>
      <c r="AA279" s="49"/>
      <c r="AB279" s="49"/>
      <c r="AC279" s="49"/>
      <c r="AD279" s="49"/>
      <c r="AE279" s="49"/>
      <c r="AF279" s="49"/>
      <c r="AG279" s="49"/>
      <c r="AH279" s="49"/>
      <c r="AI279" s="49"/>
      <c r="AJ279" s="49"/>
      <c r="AK279" s="49"/>
      <c r="AL279" s="49"/>
      <c r="AM279" s="49"/>
      <c r="AN279" s="49"/>
      <c r="AO279" s="49"/>
      <c r="AP279" s="49"/>
      <c r="AQ279" s="49"/>
      <c r="AR279" s="49"/>
      <c r="AS279" s="55"/>
      <c r="AT279" s="55"/>
      <c r="AU279" s="55"/>
      <c r="AV279" s="55"/>
      <c r="AW279" s="55"/>
      <c r="AX279" s="55"/>
      <c r="AY279" s="55"/>
      <c r="AZ279" s="55"/>
      <c r="BA279" s="55"/>
      <c r="BB279" s="55"/>
      <c r="BC279" s="55"/>
      <c r="BD279" s="55"/>
      <c r="BE279" s="55"/>
      <c r="BF279" s="55"/>
      <c r="BG279" s="55"/>
      <c r="BH279" s="55"/>
      <c r="BI279" s="55"/>
      <c r="BJ279" s="55"/>
      <c r="BK279" s="55"/>
      <c r="BL279" s="55"/>
      <c r="BM279" s="55"/>
      <c r="BN279" s="55"/>
      <c r="BO279" s="55"/>
      <c r="BP279" s="55"/>
      <c r="BQ279" s="55"/>
      <c r="BR279" s="55"/>
      <c r="BS279" s="55"/>
      <c r="BT279" s="55"/>
      <c r="BU279" s="55"/>
      <c r="BV279" s="55"/>
      <c r="BW279" s="55"/>
      <c r="BX279" s="55"/>
      <c r="BY279" s="55"/>
      <c r="BZ279" s="55"/>
      <c r="CA279" s="55"/>
      <c r="CB279" s="55"/>
      <c r="CC279" s="56"/>
      <c r="CD279" s="56"/>
      <c r="CE279" s="56"/>
      <c r="CF279" s="56"/>
      <c r="CG279" s="56"/>
      <c r="CH279" s="56"/>
      <c r="CI279" s="56"/>
      <c r="CJ279" s="56"/>
      <c r="CK279" s="56"/>
      <c r="CL279" s="56"/>
      <c r="CM279" s="56"/>
      <c r="CN279" s="56"/>
      <c r="CO279" s="56"/>
      <c r="CP279" s="56"/>
      <c r="CQ279" s="56"/>
      <c r="CR279" s="56"/>
      <c r="CS279" s="56"/>
      <c r="CT279" s="56"/>
      <c r="CU279" s="56"/>
      <c r="CV279" s="56"/>
      <c r="CW279" s="56"/>
      <c r="CX279" s="56"/>
      <c r="CY279" s="56"/>
      <c r="CZ279" s="56"/>
      <c r="DA279" s="56"/>
      <c r="DB279" s="56"/>
      <c r="DC279" s="56"/>
      <c r="DD279" s="56"/>
      <c r="DE279" s="56"/>
      <c r="DF279" s="56"/>
      <c r="DG279" s="56"/>
      <c r="DH279" s="56"/>
      <c r="DI279" s="56"/>
      <c r="DJ279" s="56"/>
      <c r="DK279" s="56"/>
      <c r="DL279" s="56"/>
      <c r="DM279" s="56"/>
      <c r="DN279" s="56"/>
      <c r="DO279" s="56"/>
      <c r="DP279" s="56"/>
      <c r="DQ279" s="56"/>
      <c r="DR279" s="56"/>
      <c r="DS279" s="56"/>
      <c r="DT279" s="56"/>
      <c r="DU279" s="56"/>
      <c r="DV279" s="55"/>
      <c r="DW279" s="55"/>
      <c r="DX279" s="55"/>
      <c r="DY279" s="55"/>
      <c r="DZ279" s="55"/>
      <c r="EA279" s="55"/>
      <c r="EB279" s="55"/>
      <c r="EC279" s="55"/>
      <c r="ED279" s="55"/>
      <c r="EE279" s="55"/>
      <c r="EF279" s="56"/>
      <c r="EG279" s="56"/>
      <c r="EH279" s="56"/>
      <c r="EI279" s="56"/>
      <c r="EJ279" s="56"/>
      <c r="EK279" s="56"/>
      <c r="EL279" s="56"/>
      <c r="EM279" s="56"/>
      <c r="EN279" s="56"/>
      <c r="EO279" s="56"/>
      <c r="EP279" s="56"/>
      <c r="EQ279" s="56"/>
      <c r="ER279" s="56"/>
      <c r="ES279" s="56"/>
      <c r="ET279" s="56"/>
      <c r="EU279" s="56"/>
      <c r="EV279" s="56"/>
      <c r="EW279" s="56"/>
      <c r="EX279" s="56"/>
      <c r="EY279" s="56"/>
      <c r="EZ279" s="56"/>
      <c r="FA279" s="56"/>
      <c r="FB279" s="56"/>
      <c r="FC279" s="56"/>
      <c r="FD279" s="56"/>
      <c r="FE279" s="56"/>
      <c r="FF279" s="56"/>
      <c r="FG279" s="56"/>
      <c r="FH279" s="56"/>
      <c r="FI279" s="56"/>
      <c r="FJ279" s="56"/>
      <c r="FK279" s="56"/>
    </row>
    <row r="280" spans="1:167" s="54" customFormat="1" ht="14.25" customHeight="1">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49"/>
      <c r="Y280" s="49"/>
      <c r="Z280" s="49"/>
      <c r="AA280" s="49"/>
      <c r="AB280" s="49"/>
      <c r="AC280" s="49"/>
      <c r="AD280" s="49"/>
      <c r="AE280" s="49"/>
      <c r="AF280" s="49"/>
      <c r="AG280" s="49"/>
      <c r="AH280" s="49"/>
      <c r="AI280" s="49"/>
      <c r="AJ280" s="49"/>
      <c r="AK280" s="49"/>
      <c r="AL280" s="49"/>
      <c r="AM280" s="49"/>
      <c r="AN280" s="49"/>
      <c r="AO280" s="49"/>
      <c r="AP280" s="49"/>
      <c r="AQ280" s="49"/>
      <c r="AR280" s="49"/>
      <c r="AS280" s="55"/>
      <c r="AT280" s="55"/>
      <c r="AU280" s="55"/>
      <c r="AV280" s="55"/>
      <c r="AW280" s="55"/>
      <c r="AX280" s="55"/>
      <c r="AY280" s="55"/>
      <c r="AZ280" s="55"/>
      <c r="BA280" s="55"/>
      <c r="BB280" s="55"/>
      <c r="BC280" s="55"/>
      <c r="BD280" s="55"/>
      <c r="BE280" s="55"/>
      <c r="BF280" s="55"/>
      <c r="BG280" s="55"/>
      <c r="BH280" s="55"/>
      <c r="BI280" s="55"/>
      <c r="BJ280" s="55"/>
      <c r="BK280" s="55"/>
      <c r="BL280" s="55"/>
      <c r="BM280" s="55"/>
      <c r="BN280" s="55"/>
      <c r="BO280" s="55"/>
      <c r="BP280" s="55"/>
      <c r="BQ280" s="55"/>
      <c r="BR280" s="55"/>
      <c r="BS280" s="55"/>
      <c r="BT280" s="55"/>
      <c r="BU280" s="55"/>
      <c r="BV280" s="55"/>
      <c r="BW280" s="55"/>
      <c r="BX280" s="55"/>
      <c r="BY280" s="55"/>
      <c r="BZ280" s="55"/>
      <c r="CA280" s="55"/>
      <c r="CB280" s="55"/>
      <c r="CC280" s="56"/>
      <c r="CD280" s="56"/>
      <c r="CE280" s="56"/>
      <c r="CF280" s="56"/>
      <c r="CG280" s="56"/>
      <c r="CH280" s="56"/>
      <c r="CI280" s="56"/>
      <c r="CJ280" s="56"/>
      <c r="CK280" s="56"/>
      <c r="CL280" s="56"/>
      <c r="CM280" s="56"/>
      <c r="CN280" s="56"/>
      <c r="CO280" s="56"/>
      <c r="CP280" s="56"/>
      <c r="CQ280" s="56"/>
      <c r="CR280" s="56"/>
      <c r="CS280" s="56"/>
      <c r="CT280" s="56"/>
      <c r="CU280" s="56"/>
      <c r="CV280" s="56"/>
      <c r="CW280" s="56"/>
      <c r="CX280" s="56"/>
      <c r="CY280" s="56"/>
      <c r="CZ280" s="56"/>
      <c r="DA280" s="56"/>
      <c r="DB280" s="56"/>
      <c r="DC280" s="56"/>
      <c r="DD280" s="56"/>
      <c r="DE280" s="56"/>
      <c r="DF280" s="56"/>
      <c r="DG280" s="56"/>
      <c r="DH280" s="56"/>
      <c r="DI280" s="56"/>
      <c r="DJ280" s="56"/>
      <c r="DK280" s="56"/>
      <c r="DL280" s="56"/>
      <c r="DM280" s="56"/>
      <c r="DN280" s="56"/>
      <c r="DO280" s="56"/>
      <c r="DP280" s="56"/>
      <c r="DQ280" s="56"/>
      <c r="DR280" s="56"/>
      <c r="DS280" s="56"/>
      <c r="DT280" s="56"/>
      <c r="DU280" s="56"/>
      <c r="DV280" s="55"/>
      <c r="DW280" s="55"/>
      <c r="DX280" s="55"/>
      <c r="DY280" s="55"/>
      <c r="DZ280" s="55"/>
      <c r="EA280" s="55"/>
      <c r="EB280" s="55"/>
      <c r="EC280" s="55"/>
      <c r="ED280" s="55"/>
      <c r="EE280" s="55"/>
      <c r="EF280" s="56"/>
      <c r="EG280" s="56"/>
      <c r="EH280" s="56"/>
      <c r="EI280" s="56"/>
      <c r="EJ280" s="56"/>
      <c r="EK280" s="56"/>
      <c r="EL280" s="56"/>
      <c r="EM280" s="56"/>
      <c r="EN280" s="56"/>
      <c r="EO280" s="56"/>
      <c r="EP280" s="56"/>
      <c r="EQ280" s="56"/>
      <c r="ER280" s="56"/>
      <c r="ES280" s="56"/>
      <c r="ET280" s="56"/>
      <c r="EU280" s="56"/>
      <c r="EV280" s="56"/>
      <c r="EW280" s="56"/>
      <c r="EX280" s="56"/>
      <c r="EY280" s="56"/>
      <c r="EZ280" s="56"/>
      <c r="FA280" s="56"/>
      <c r="FB280" s="56"/>
      <c r="FC280" s="56"/>
      <c r="FD280" s="56"/>
      <c r="FE280" s="56"/>
      <c r="FF280" s="56"/>
      <c r="FG280" s="56"/>
      <c r="FH280" s="56"/>
      <c r="FI280" s="56"/>
      <c r="FJ280" s="56"/>
      <c r="FK280" s="56"/>
    </row>
    <row r="281" spans="1:167" s="54" customFormat="1" ht="14.25" customHeight="1">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49"/>
      <c r="Y281" s="49"/>
      <c r="Z281" s="49"/>
      <c r="AA281" s="49"/>
      <c r="AB281" s="49"/>
      <c r="AC281" s="49"/>
      <c r="AD281" s="49"/>
      <c r="AE281" s="49"/>
      <c r="AF281" s="49"/>
      <c r="AG281" s="49"/>
      <c r="AH281" s="49"/>
      <c r="AI281" s="49"/>
      <c r="AJ281" s="49"/>
      <c r="AK281" s="49"/>
      <c r="AL281" s="49"/>
      <c r="AM281" s="49"/>
      <c r="AN281" s="49"/>
      <c r="AO281" s="49"/>
      <c r="AP281" s="49"/>
      <c r="AQ281" s="49"/>
      <c r="AR281" s="49"/>
      <c r="AS281" s="55"/>
      <c r="AT281" s="55"/>
      <c r="AU281" s="55"/>
      <c r="AV281" s="55"/>
      <c r="AW281" s="55"/>
      <c r="AX281" s="55"/>
      <c r="AY281" s="55"/>
      <c r="AZ281" s="55"/>
      <c r="BA281" s="55"/>
      <c r="BB281" s="55"/>
      <c r="BC281" s="55"/>
      <c r="BD281" s="55"/>
      <c r="BE281" s="55"/>
      <c r="BF281" s="55"/>
      <c r="BG281" s="55"/>
      <c r="BH281" s="55"/>
      <c r="BI281" s="55"/>
      <c r="BJ281" s="55"/>
      <c r="BK281" s="55"/>
      <c r="BL281" s="55"/>
      <c r="BM281" s="55"/>
      <c r="BN281" s="55"/>
      <c r="BO281" s="55"/>
      <c r="BP281" s="55"/>
      <c r="BQ281" s="55"/>
      <c r="BR281" s="55"/>
      <c r="BS281" s="55"/>
      <c r="BT281" s="55"/>
      <c r="BU281" s="55"/>
      <c r="BV281" s="55"/>
      <c r="BW281" s="55"/>
      <c r="BX281" s="55"/>
      <c r="BY281" s="55"/>
      <c r="BZ281" s="55"/>
      <c r="CA281" s="55"/>
      <c r="CB281" s="55"/>
      <c r="CC281" s="56"/>
      <c r="CD281" s="56"/>
      <c r="CE281" s="56"/>
      <c r="CF281" s="56"/>
      <c r="CG281" s="56"/>
      <c r="CH281" s="56"/>
      <c r="CI281" s="56"/>
      <c r="CJ281" s="56"/>
      <c r="CK281" s="56"/>
      <c r="CL281" s="56"/>
      <c r="CM281" s="56"/>
      <c r="CN281" s="56"/>
      <c r="CO281" s="56"/>
      <c r="CP281" s="56"/>
      <c r="CQ281" s="56"/>
      <c r="CR281" s="56"/>
      <c r="CS281" s="56"/>
      <c r="CT281" s="56"/>
      <c r="CU281" s="56"/>
      <c r="CV281" s="56"/>
      <c r="CW281" s="56"/>
      <c r="CX281" s="56"/>
      <c r="CY281" s="56"/>
      <c r="CZ281" s="56"/>
      <c r="DA281" s="56"/>
      <c r="DB281" s="56"/>
      <c r="DC281" s="56"/>
      <c r="DD281" s="56"/>
      <c r="DE281" s="56"/>
      <c r="DF281" s="56"/>
      <c r="DG281" s="56"/>
      <c r="DH281" s="56"/>
      <c r="DI281" s="56"/>
      <c r="DJ281" s="56"/>
      <c r="DK281" s="56"/>
      <c r="DL281" s="56"/>
      <c r="DM281" s="56"/>
      <c r="DN281" s="56"/>
      <c r="DO281" s="56"/>
      <c r="DP281" s="56"/>
      <c r="DQ281" s="56"/>
      <c r="DR281" s="56"/>
      <c r="DS281" s="56"/>
      <c r="DT281" s="56"/>
      <c r="DU281" s="56"/>
      <c r="DV281" s="55"/>
      <c r="DW281" s="55"/>
      <c r="DX281" s="55"/>
      <c r="DY281" s="55"/>
      <c r="DZ281" s="55"/>
      <c r="EA281" s="55"/>
      <c r="EB281" s="55"/>
      <c r="EC281" s="55"/>
      <c r="ED281" s="55"/>
      <c r="EE281" s="55"/>
      <c r="EF281" s="56"/>
      <c r="EG281" s="56"/>
      <c r="EH281" s="56"/>
      <c r="EI281" s="56"/>
      <c r="EJ281" s="56"/>
      <c r="EK281" s="56"/>
      <c r="EL281" s="56"/>
      <c r="EM281" s="56"/>
      <c r="EN281" s="56"/>
      <c r="EO281" s="56"/>
      <c r="EP281" s="56"/>
      <c r="EQ281" s="56"/>
      <c r="ER281" s="56"/>
      <c r="ES281" s="56"/>
      <c r="ET281" s="56"/>
      <c r="EU281" s="56"/>
      <c r="EV281" s="56"/>
      <c r="EW281" s="56"/>
      <c r="EX281" s="56"/>
      <c r="EY281" s="56"/>
      <c r="EZ281" s="56"/>
      <c r="FA281" s="56"/>
      <c r="FB281" s="56"/>
      <c r="FC281" s="56"/>
      <c r="FD281" s="56"/>
      <c r="FE281" s="56"/>
      <c r="FF281" s="56"/>
      <c r="FG281" s="56"/>
      <c r="FH281" s="56"/>
      <c r="FI281" s="56"/>
      <c r="FJ281" s="56"/>
      <c r="FK281" s="56"/>
    </row>
    <row r="282" spans="1:167" s="54" customFormat="1" ht="14.25" customHeight="1">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55"/>
      <c r="AT282" s="55"/>
      <c r="AU282" s="55"/>
      <c r="AV282" s="55"/>
      <c r="AW282" s="55"/>
      <c r="AX282" s="55"/>
      <c r="AY282" s="55"/>
      <c r="AZ282" s="55"/>
      <c r="BA282" s="55"/>
      <c r="BB282" s="55"/>
      <c r="BC282" s="55"/>
      <c r="BD282" s="55"/>
      <c r="BE282" s="55"/>
      <c r="BF282" s="55"/>
      <c r="BG282" s="55"/>
      <c r="BH282" s="55"/>
      <c r="BI282" s="55"/>
      <c r="BJ282" s="55"/>
      <c r="BK282" s="55"/>
      <c r="BL282" s="55"/>
      <c r="BM282" s="55"/>
      <c r="BN282" s="55"/>
      <c r="BO282" s="55"/>
      <c r="BP282" s="55"/>
      <c r="BQ282" s="55"/>
      <c r="BR282" s="55"/>
      <c r="BS282" s="55"/>
      <c r="BT282" s="55"/>
      <c r="BU282" s="55"/>
      <c r="BV282" s="55"/>
      <c r="BW282" s="55"/>
      <c r="BX282" s="55"/>
      <c r="BY282" s="55"/>
      <c r="BZ282" s="55"/>
      <c r="CA282" s="55"/>
      <c r="CB282" s="55"/>
      <c r="CC282" s="56"/>
      <c r="CD282" s="56"/>
      <c r="CE282" s="56"/>
      <c r="CF282" s="56"/>
      <c r="CG282" s="56"/>
      <c r="CH282" s="56"/>
      <c r="CI282" s="56"/>
      <c r="CJ282" s="56"/>
      <c r="CK282" s="56"/>
      <c r="CL282" s="56"/>
      <c r="CM282" s="56"/>
      <c r="CN282" s="56"/>
      <c r="CO282" s="56"/>
      <c r="CP282" s="56"/>
      <c r="CQ282" s="56"/>
      <c r="CR282" s="56"/>
      <c r="CS282" s="56"/>
      <c r="CT282" s="56"/>
      <c r="CU282" s="56"/>
      <c r="CV282" s="56"/>
      <c r="CW282" s="56"/>
      <c r="CX282" s="56"/>
      <c r="CY282" s="56"/>
      <c r="CZ282" s="56"/>
      <c r="DA282" s="56"/>
      <c r="DB282" s="56"/>
      <c r="DC282" s="56"/>
      <c r="DD282" s="56"/>
      <c r="DE282" s="56"/>
      <c r="DF282" s="56"/>
      <c r="DG282" s="56"/>
      <c r="DH282" s="56"/>
      <c r="DI282" s="56"/>
      <c r="DJ282" s="56"/>
      <c r="DK282" s="56"/>
      <c r="DL282" s="56"/>
      <c r="DM282" s="56"/>
      <c r="DN282" s="56"/>
      <c r="DO282" s="56"/>
      <c r="DP282" s="56"/>
      <c r="DQ282" s="56"/>
      <c r="DR282" s="56"/>
      <c r="DS282" s="56"/>
      <c r="DT282" s="56"/>
      <c r="DU282" s="56"/>
      <c r="DV282" s="55"/>
      <c r="DW282" s="55"/>
      <c r="DX282" s="55"/>
      <c r="DY282" s="55"/>
      <c r="DZ282" s="55"/>
      <c r="EA282" s="55"/>
      <c r="EB282" s="55"/>
      <c r="EC282" s="55"/>
      <c r="ED282" s="55"/>
      <c r="EE282" s="55"/>
      <c r="EF282" s="56"/>
      <c r="EG282" s="56"/>
      <c r="EH282" s="56"/>
      <c r="EI282" s="56"/>
      <c r="EJ282" s="56"/>
      <c r="EK282" s="56"/>
      <c r="EL282" s="56"/>
      <c r="EM282" s="56"/>
      <c r="EN282" s="56"/>
      <c r="EO282" s="56"/>
      <c r="EP282" s="56"/>
      <c r="EQ282" s="56"/>
      <c r="ER282" s="56"/>
      <c r="ES282" s="56"/>
      <c r="ET282" s="56"/>
      <c r="EU282" s="56"/>
      <c r="EV282" s="56"/>
      <c r="EW282" s="56"/>
      <c r="EX282" s="56"/>
      <c r="EY282" s="56"/>
      <c r="EZ282" s="56"/>
      <c r="FA282" s="56"/>
      <c r="FB282" s="56"/>
      <c r="FC282" s="56"/>
      <c r="FD282" s="56"/>
      <c r="FE282" s="56"/>
      <c r="FF282" s="56"/>
      <c r="FG282" s="56"/>
      <c r="FH282" s="56"/>
      <c r="FI282" s="56"/>
      <c r="FJ282" s="56"/>
      <c r="FK282" s="56"/>
    </row>
    <row r="283" spans="1:167" s="54" customFormat="1" ht="14.25" customHeight="1">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49"/>
      <c r="Y283" s="49"/>
      <c r="Z283" s="49"/>
      <c r="AA283" s="49"/>
      <c r="AB283" s="49"/>
      <c r="AC283" s="49"/>
      <c r="AD283" s="49"/>
      <c r="AE283" s="49"/>
      <c r="AF283" s="49"/>
      <c r="AG283" s="49"/>
      <c r="AH283" s="49"/>
      <c r="AI283" s="49"/>
      <c r="AJ283" s="49"/>
      <c r="AK283" s="49"/>
      <c r="AL283" s="49"/>
      <c r="AM283" s="49"/>
      <c r="AN283" s="49"/>
      <c r="AO283" s="49"/>
      <c r="AP283" s="49"/>
      <c r="AQ283" s="49"/>
      <c r="AR283" s="49"/>
      <c r="AS283" s="55"/>
      <c r="AT283" s="55"/>
      <c r="AU283" s="55"/>
      <c r="AV283" s="55"/>
      <c r="AW283" s="55"/>
      <c r="AX283" s="55"/>
      <c r="AY283" s="55"/>
      <c r="AZ283" s="55"/>
      <c r="BA283" s="55"/>
      <c r="BB283" s="55"/>
      <c r="BC283" s="55"/>
      <c r="BD283" s="55"/>
      <c r="BE283" s="55"/>
      <c r="BF283" s="55"/>
      <c r="BG283" s="55"/>
      <c r="BH283" s="55"/>
      <c r="BI283" s="55"/>
      <c r="BJ283" s="55"/>
      <c r="BK283" s="55"/>
      <c r="BL283" s="55"/>
      <c r="BM283" s="55"/>
      <c r="BN283" s="55"/>
      <c r="BO283" s="55"/>
      <c r="BP283" s="55"/>
      <c r="BQ283" s="55"/>
      <c r="BR283" s="55"/>
      <c r="BS283" s="55"/>
      <c r="BT283" s="55"/>
      <c r="BU283" s="55"/>
      <c r="BV283" s="55"/>
      <c r="BW283" s="55"/>
      <c r="BX283" s="55"/>
      <c r="BY283" s="55"/>
      <c r="BZ283" s="55"/>
      <c r="CA283" s="55"/>
      <c r="CB283" s="55"/>
      <c r="CC283" s="56"/>
      <c r="CD283" s="56"/>
      <c r="CE283" s="56"/>
      <c r="CF283" s="56"/>
      <c r="CG283" s="56"/>
      <c r="CH283" s="56"/>
      <c r="CI283" s="56"/>
      <c r="CJ283" s="56"/>
      <c r="CK283" s="56"/>
      <c r="CL283" s="56"/>
      <c r="CM283" s="56"/>
      <c r="CN283" s="56"/>
      <c r="CO283" s="56"/>
      <c r="CP283" s="56"/>
      <c r="CQ283" s="56"/>
      <c r="CR283" s="56"/>
      <c r="CS283" s="56"/>
      <c r="CT283" s="56"/>
      <c r="CU283" s="56"/>
      <c r="CV283" s="56"/>
      <c r="CW283" s="56"/>
      <c r="CX283" s="56"/>
      <c r="CY283" s="56"/>
      <c r="CZ283" s="56"/>
      <c r="DA283" s="56"/>
      <c r="DB283" s="56"/>
      <c r="DC283" s="56"/>
      <c r="DD283" s="56"/>
      <c r="DE283" s="56"/>
      <c r="DF283" s="56"/>
      <c r="DG283" s="56"/>
      <c r="DH283" s="56"/>
      <c r="DI283" s="56"/>
      <c r="DJ283" s="56"/>
      <c r="DK283" s="56"/>
      <c r="DL283" s="56"/>
      <c r="DM283" s="56"/>
      <c r="DN283" s="56"/>
      <c r="DO283" s="56"/>
      <c r="DP283" s="56"/>
      <c r="DQ283" s="56"/>
      <c r="DR283" s="56"/>
      <c r="DS283" s="56"/>
      <c r="DT283" s="56"/>
      <c r="DU283" s="56"/>
      <c r="DV283" s="55"/>
      <c r="DW283" s="55"/>
      <c r="DX283" s="55"/>
      <c r="DY283" s="55"/>
      <c r="DZ283" s="55"/>
      <c r="EA283" s="55"/>
      <c r="EB283" s="55"/>
      <c r="EC283" s="55"/>
      <c r="ED283" s="55"/>
      <c r="EE283" s="55"/>
      <c r="EF283" s="56"/>
      <c r="EG283" s="56"/>
      <c r="EH283" s="56"/>
      <c r="EI283" s="56"/>
      <c r="EJ283" s="56"/>
      <c r="EK283" s="56"/>
      <c r="EL283" s="56"/>
      <c r="EM283" s="56"/>
      <c r="EN283" s="56"/>
      <c r="EO283" s="56"/>
      <c r="EP283" s="56"/>
      <c r="EQ283" s="56"/>
      <c r="ER283" s="56"/>
      <c r="ES283" s="56"/>
      <c r="ET283" s="56"/>
      <c r="EU283" s="56"/>
      <c r="EV283" s="56"/>
      <c r="EW283" s="56"/>
      <c r="EX283" s="56"/>
      <c r="EY283" s="56"/>
      <c r="EZ283" s="56"/>
      <c r="FA283" s="56"/>
      <c r="FB283" s="56"/>
      <c r="FC283" s="56"/>
      <c r="FD283" s="56"/>
      <c r="FE283" s="56"/>
      <c r="FF283" s="56"/>
      <c r="FG283" s="56"/>
      <c r="FH283" s="56"/>
      <c r="FI283" s="56"/>
      <c r="FJ283" s="56"/>
      <c r="FK283" s="56"/>
    </row>
    <row r="284" spans="1:167" s="54" customFormat="1" ht="14.25" customHeight="1">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55"/>
      <c r="AT284" s="55"/>
      <c r="AU284" s="55"/>
      <c r="AV284" s="55"/>
      <c r="AW284" s="55"/>
      <c r="AX284" s="55"/>
      <c r="AY284" s="55"/>
      <c r="AZ284" s="55"/>
      <c r="BA284" s="55"/>
      <c r="BB284" s="55"/>
      <c r="BC284" s="55"/>
      <c r="BD284" s="55"/>
      <c r="BE284" s="55"/>
      <c r="BF284" s="55"/>
      <c r="BG284" s="55"/>
      <c r="BH284" s="55"/>
      <c r="BI284" s="55"/>
      <c r="BJ284" s="55"/>
      <c r="BK284" s="55"/>
      <c r="BL284" s="55"/>
      <c r="BM284" s="55"/>
      <c r="BN284" s="55"/>
      <c r="BO284" s="55"/>
      <c r="BP284" s="55"/>
      <c r="BQ284" s="55"/>
      <c r="BR284" s="55"/>
      <c r="BS284" s="55"/>
      <c r="BT284" s="55"/>
      <c r="BU284" s="55"/>
      <c r="BV284" s="55"/>
      <c r="BW284" s="55"/>
      <c r="BX284" s="55"/>
      <c r="BY284" s="55"/>
      <c r="BZ284" s="55"/>
      <c r="CA284" s="55"/>
      <c r="CB284" s="55"/>
      <c r="CC284" s="56"/>
      <c r="CD284" s="56"/>
      <c r="CE284" s="56"/>
      <c r="CF284" s="56"/>
      <c r="CG284" s="56"/>
      <c r="CH284" s="56"/>
      <c r="CI284" s="56"/>
      <c r="CJ284" s="56"/>
      <c r="CK284" s="56"/>
      <c r="CL284" s="56"/>
      <c r="CM284" s="56"/>
      <c r="CN284" s="56"/>
      <c r="CO284" s="56"/>
      <c r="CP284" s="56"/>
      <c r="CQ284" s="56"/>
      <c r="CR284" s="56"/>
      <c r="CS284" s="56"/>
      <c r="CT284" s="56"/>
      <c r="CU284" s="56"/>
      <c r="CV284" s="56"/>
      <c r="CW284" s="56"/>
      <c r="CX284" s="56"/>
      <c r="CY284" s="56"/>
      <c r="CZ284" s="56"/>
      <c r="DA284" s="56"/>
      <c r="DB284" s="56"/>
      <c r="DC284" s="56"/>
      <c r="DD284" s="56"/>
      <c r="DE284" s="56"/>
      <c r="DF284" s="56"/>
      <c r="DG284" s="56"/>
      <c r="DH284" s="56"/>
      <c r="DI284" s="56"/>
      <c r="DJ284" s="56"/>
      <c r="DK284" s="56"/>
      <c r="DL284" s="56"/>
      <c r="DM284" s="56"/>
      <c r="DN284" s="56"/>
      <c r="DO284" s="56"/>
      <c r="DP284" s="56"/>
      <c r="DQ284" s="56"/>
      <c r="DR284" s="56"/>
      <c r="DS284" s="56"/>
      <c r="DT284" s="56"/>
      <c r="DU284" s="56"/>
      <c r="DV284" s="55"/>
      <c r="DW284" s="55"/>
      <c r="DX284" s="55"/>
      <c r="DY284" s="55"/>
      <c r="DZ284" s="55"/>
      <c r="EA284" s="55"/>
      <c r="EB284" s="55"/>
      <c r="EC284" s="55"/>
      <c r="ED284" s="55"/>
      <c r="EE284" s="55"/>
      <c r="EF284" s="56"/>
      <c r="EG284" s="56"/>
      <c r="EH284" s="56"/>
      <c r="EI284" s="56"/>
      <c r="EJ284" s="56"/>
      <c r="EK284" s="56"/>
      <c r="EL284" s="56"/>
      <c r="EM284" s="56"/>
      <c r="EN284" s="56"/>
      <c r="EO284" s="56"/>
      <c r="EP284" s="56"/>
      <c r="EQ284" s="56"/>
      <c r="ER284" s="56"/>
      <c r="ES284" s="56"/>
      <c r="ET284" s="56"/>
      <c r="EU284" s="56"/>
      <c r="EV284" s="56"/>
      <c r="EW284" s="56"/>
      <c r="EX284" s="56"/>
      <c r="EY284" s="56"/>
      <c r="EZ284" s="56"/>
      <c r="FA284" s="56"/>
      <c r="FB284" s="56"/>
      <c r="FC284" s="56"/>
      <c r="FD284" s="56"/>
      <c r="FE284" s="56"/>
      <c r="FF284" s="56"/>
      <c r="FG284" s="56"/>
      <c r="FH284" s="56"/>
      <c r="FI284" s="56"/>
      <c r="FJ284" s="56"/>
      <c r="FK284" s="56"/>
    </row>
    <row r="285" spans="1:167" s="54" customFormat="1" ht="14.25" customHeight="1">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55"/>
      <c r="AT285" s="55"/>
      <c r="AU285" s="55"/>
      <c r="AV285" s="55"/>
      <c r="AW285" s="55"/>
      <c r="AX285" s="55"/>
      <c r="AY285" s="55"/>
      <c r="AZ285" s="55"/>
      <c r="BA285" s="55"/>
      <c r="BB285" s="55"/>
      <c r="BC285" s="55"/>
      <c r="BD285" s="55"/>
      <c r="BE285" s="55"/>
      <c r="BF285" s="55"/>
      <c r="BG285" s="55"/>
      <c r="BH285" s="55"/>
      <c r="BI285" s="55"/>
      <c r="BJ285" s="55"/>
      <c r="BK285" s="55"/>
      <c r="BL285" s="55"/>
      <c r="BM285" s="55"/>
      <c r="BN285" s="55"/>
      <c r="BO285" s="55"/>
      <c r="BP285" s="55"/>
      <c r="BQ285" s="55"/>
      <c r="BR285" s="55"/>
      <c r="BS285" s="55"/>
      <c r="BT285" s="55"/>
      <c r="BU285" s="55"/>
      <c r="BV285" s="55"/>
      <c r="BW285" s="55"/>
      <c r="BX285" s="55"/>
      <c r="BY285" s="55"/>
      <c r="BZ285" s="55"/>
      <c r="CA285" s="55"/>
      <c r="CB285" s="55"/>
      <c r="CC285" s="56"/>
      <c r="CD285" s="56"/>
      <c r="CE285" s="56"/>
      <c r="CF285" s="56"/>
      <c r="CG285" s="56"/>
      <c r="CH285" s="56"/>
      <c r="CI285" s="56"/>
      <c r="CJ285" s="56"/>
      <c r="CK285" s="56"/>
      <c r="CL285" s="56"/>
      <c r="CM285" s="56"/>
      <c r="CN285" s="56"/>
      <c r="CO285" s="56"/>
      <c r="CP285" s="56"/>
      <c r="CQ285" s="56"/>
      <c r="CR285" s="56"/>
      <c r="CS285" s="56"/>
      <c r="CT285" s="56"/>
      <c r="CU285" s="56"/>
      <c r="CV285" s="56"/>
      <c r="CW285" s="56"/>
      <c r="CX285" s="56"/>
      <c r="CY285" s="56"/>
      <c r="CZ285" s="56"/>
      <c r="DA285" s="56"/>
      <c r="DB285" s="56"/>
      <c r="DC285" s="56"/>
      <c r="DD285" s="56"/>
      <c r="DE285" s="56"/>
      <c r="DF285" s="56"/>
      <c r="DG285" s="56"/>
      <c r="DH285" s="56"/>
      <c r="DI285" s="56"/>
      <c r="DJ285" s="56"/>
      <c r="DK285" s="56"/>
      <c r="DL285" s="56"/>
      <c r="DM285" s="56"/>
      <c r="DN285" s="56"/>
      <c r="DO285" s="56"/>
      <c r="DP285" s="56"/>
      <c r="DQ285" s="56"/>
      <c r="DR285" s="56"/>
      <c r="DS285" s="56"/>
      <c r="DT285" s="56"/>
      <c r="DU285" s="56"/>
      <c r="DV285" s="55"/>
      <c r="DW285" s="55"/>
      <c r="DX285" s="55"/>
      <c r="DY285" s="55"/>
      <c r="DZ285" s="55"/>
      <c r="EA285" s="55"/>
      <c r="EB285" s="55"/>
      <c r="EC285" s="55"/>
      <c r="ED285" s="55"/>
      <c r="EE285" s="55"/>
      <c r="EF285" s="56"/>
      <c r="EG285" s="56"/>
      <c r="EH285" s="56"/>
      <c r="EI285" s="56"/>
      <c r="EJ285" s="56"/>
      <c r="EK285" s="56"/>
      <c r="EL285" s="56"/>
      <c r="EM285" s="56"/>
      <c r="EN285" s="56"/>
      <c r="EO285" s="56"/>
      <c r="EP285" s="56"/>
      <c r="EQ285" s="56"/>
      <c r="ER285" s="56"/>
      <c r="ES285" s="56"/>
      <c r="ET285" s="56"/>
      <c r="EU285" s="56"/>
      <c r="EV285" s="56"/>
      <c r="EW285" s="56"/>
      <c r="EX285" s="56"/>
      <c r="EY285" s="56"/>
      <c r="EZ285" s="56"/>
      <c r="FA285" s="56"/>
      <c r="FB285" s="56"/>
      <c r="FC285" s="56"/>
      <c r="FD285" s="56"/>
      <c r="FE285" s="56"/>
      <c r="FF285" s="56"/>
      <c r="FG285" s="56"/>
      <c r="FH285" s="56"/>
      <c r="FI285" s="56"/>
      <c r="FJ285" s="56"/>
      <c r="FK285" s="56"/>
    </row>
    <row r="286" spans="1:167" s="54" customFormat="1" ht="14.25" customHeight="1">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55"/>
      <c r="AT286" s="55"/>
      <c r="AU286" s="55"/>
      <c r="AV286" s="55"/>
      <c r="AW286" s="55"/>
      <c r="AX286" s="55"/>
      <c r="AY286" s="55"/>
      <c r="AZ286" s="55"/>
      <c r="BA286" s="55"/>
      <c r="BB286" s="55"/>
      <c r="BC286" s="55"/>
      <c r="BD286" s="55"/>
      <c r="BE286" s="55"/>
      <c r="BF286" s="55"/>
      <c r="BG286" s="55"/>
      <c r="BH286" s="55"/>
      <c r="BI286" s="55"/>
      <c r="BJ286" s="55"/>
      <c r="BK286" s="55"/>
      <c r="BL286" s="55"/>
      <c r="BM286" s="55"/>
      <c r="BN286" s="55"/>
      <c r="BO286" s="55"/>
      <c r="BP286" s="55"/>
      <c r="BQ286" s="55"/>
      <c r="BR286" s="55"/>
      <c r="BS286" s="55"/>
      <c r="BT286" s="55"/>
      <c r="BU286" s="55"/>
      <c r="BV286" s="55"/>
      <c r="BW286" s="55"/>
      <c r="BX286" s="55"/>
      <c r="BY286" s="55"/>
      <c r="BZ286" s="55"/>
      <c r="CA286" s="55"/>
      <c r="CB286" s="55"/>
      <c r="CC286" s="56"/>
      <c r="CD286" s="56"/>
      <c r="CE286" s="56"/>
      <c r="CF286" s="56"/>
      <c r="CG286" s="56"/>
      <c r="CH286" s="56"/>
      <c r="CI286" s="56"/>
      <c r="CJ286" s="56"/>
      <c r="CK286" s="56"/>
      <c r="CL286" s="56"/>
      <c r="CM286" s="56"/>
      <c r="CN286" s="56"/>
      <c r="CO286" s="56"/>
      <c r="CP286" s="56"/>
      <c r="CQ286" s="56"/>
      <c r="CR286" s="56"/>
      <c r="CS286" s="56"/>
      <c r="CT286" s="56"/>
      <c r="CU286" s="56"/>
      <c r="CV286" s="56"/>
      <c r="CW286" s="56"/>
      <c r="CX286" s="56"/>
      <c r="CY286" s="56"/>
      <c r="CZ286" s="56"/>
      <c r="DA286" s="56"/>
      <c r="DB286" s="56"/>
      <c r="DC286" s="56"/>
      <c r="DD286" s="56"/>
      <c r="DE286" s="56"/>
      <c r="DF286" s="56"/>
      <c r="DG286" s="56"/>
      <c r="DH286" s="56"/>
      <c r="DI286" s="56"/>
      <c r="DJ286" s="56"/>
      <c r="DK286" s="56"/>
      <c r="DL286" s="56"/>
      <c r="DM286" s="56"/>
      <c r="DN286" s="56"/>
      <c r="DO286" s="56"/>
      <c r="DP286" s="56"/>
      <c r="DQ286" s="56"/>
      <c r="DR286" s="56"/>
      <c r="DS286" s="56"/>
      <c r="DT286" s="56"/>
      <c r="DU286" s="56"/>
      <c r="DV286" s="55"/>
      <c r="DW286" s="55"/>
      <c r="DX286" s="55"/>
      <c r="DY286" s="55"/>
      <c r="DZ286" s="55"/>
      <c r="EA286" s="55"/>
      <c r="EB286" s="55"/>
      <c r="EC286" s="55"/>
      <c r="ED286" s="55"/>
      <c r="EE286" s="55"/>
      <c r="EF286" s="56"/>
      <c r="EG286" s="56"/>
      <c r="EH286" s="56"/>
      <c r="EI286" s="56"/>
      <c r="EJ286" s="56"/>
      <c r="EK286" s="56"/>
      <c r="EL286" s="56"/>
      <c r="EM286" s="56"/>
      <c r="EN286" s="56"/>
      <c r="EO286" s="56"/>
      <c r="EP286" s="56"/>
      <c r="EQ286" s="56"/>
      <c r="ER286" s="56"/>
      <c r="ES286" s="56"/>
      <c r="ET286" s="56"/>
      <c r="EU286" s="56"/>
      <c r="EV286" s="56"/>
      <c r="EW286" s="56"/>
      <c r="EX286" s="56"/>
      <c r="EY286" s="56"/>
      <c r="EZ286" s="56"/>
      <c r="FA286" s="56"/>
      <c r="FB286" s="56"/>
      <c r="FC286" s="56"/>
      <c r="FD286" s="56"/>
      <c r="FE286" s="56"/>
      <c r="FF286" s="56"/>
      <c r="FG286" s="56"/>
      <c r="FH286" s="56"/>
      <c r="FI286" s="56"/>
      <c r="FJ286" s="56"/>
      <c r="FK286" s="56"/>
    </row>
    <row r="287" spans="1:167" s="54" customFormat="1" ht="14.25" customHeight="1">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55"/>
      <c r="AT287" s="55"/>
      <c r="AU287" s="55"/>
      <c r="AV287" s="55"/>
      <c r="AW287" s="55"/>
      <c r="AX287" s="55"/>
      <c r="AY287" s="55"/>
      <c r="AZ287" s="55"/>
      <c r="BA287" s="55"/>
      <c r="BB287" s="55"/>
      <c r="BC287" s="55"/>
      <c r="BD287" s="55"/>
      <c r="BE287" s="55"/>
      <c r="BF287" s="55"/>
      <c r="BG287" s="55"/>
      <c r="BH287" s="55"/>
      <c r="BI287" s="55"/>
      <c r="BJ287" s="55"/>
      <c r="BK287" s="55"/>
      <c r="BL287" s="55"/>
      <c r="BM287" s="55"/>
      <c r="BN287" s="55"/>
      <c r="BO287" s="55"/>
      <c r="BP287" s="55"/>
      <c r="BQ287" s="55"/>
      <c r="BR287" s="55"/>
      <c r="BS287" s="55"/>
      <c r="BT287" s="55"/>
      <c r="BU287" s="55"/>
      <c r="BV287" s="55"/>
      <c r="BW287" s="55"/>
      <c r="BX287" s="55"/>
      <c r="BY287" s="55"/>
      <c r="BZ287" s="55"/>
      <c r="CA287" s="55"/>
      <c r="CB287" s="55"/>
      <c r="CC287" s="56"/>
      <c r="CD287" s="56"/>
      <c r="CE287" s="56"/>
      <c r="CF287" s="56"/>
      <c r="CG287" s="56"/>
      <c r="CH287" s="56"/>
      <c r="CI287" s="56"/>
      <c r="CJ287" s="56"/>
      <c r="CK287" s="56"/>
      <c r="CL287" s="56"/>
      <c r="CM287" s="56"/>
      <c r="CN287" s="56"/>
      <c r="CO287" s="56"/>
      <c r="CP287" s="56"/>
      <c r="CQ287" s="56"/>
      <c r="CR287" s="56"/>
      <c r="CS287" s="56"/>
      <c r="CT287" s="56"/>
      <c r="CU287" s="56"/>
      <c r="CV287" s="56"/>
      <c r="CW287" s="56"/>
      <c r="CX287" s="56"/>
      <c r="CY287" s="56"/>
      <c r="CZ287" s="56"/>
      <c r="DA287" s="56"/>
      <c r="DB287" s="56"/>
      <c r="DC287" s="56"/>
      <c r="DD287" s="56"/>
      <c r="DE287" s="56"/>
      <c r="DF287" s="56"/>
      <c r="DG287" s="56"/>
      <c r="DH287" s="56"/>
      <c r="DI287" s="56"/>
      <c r="DJ287" s="56"/>
      <c r="DK287" s="56"/>
      <c r="DL287" s="56"/>
      <c r="DM287" s="56"/>
      <c r="DN287" s="56"/>
      <c r="DO287" s="56"/>
      <c r="DP287" s="56"/>
      <c r="DQ287" s="56"/>
      <c r="DR287" s="56"/>
      <c r="DS287" s="56"/>
      <c r="DT287" s="56"/>
      <c r="DU287" s="56"/>
      <c r="DV287" s="55"/>
      <c r="DW287" s="55"/>
      <c r="DX287" s="55"/>
      <c r="DY287" s="55"/>
      <c r="DZ287" s="55"/>
      <c r="EA287" s="55"/>
      <c r="EB287" s="55"/>
      <c r="EC287" s="55"/>
      <c r="ED287" s="55"/>
      <c r="EE287" s="55"/>
      <c r="EF287" s="56"/>
      <c r="EG287" s="56"/>
      <c r="EH287" s="56"/>
      <c r="EI287" s="56"/>
      <c r="EJ287" s="56"/>
      <c r="EK287" s="56"/>
      <c r="EL287" s="56"/>
      <c r="EM287" s="56"/>
      <c r="EN287" s="56"/>
      <c r="EO287" s="56"/>
      <c r="EP287" s="56"/>
      <c r="EQ287" s="56"/>
      <c r="ER287" s="56"/>
      <c r="ES287" s="56"/>
      <c r="ET287" s="56"/>
      <c r="EU287" s="56"/>
      <c r="EV287" s="56"/>
      <c r="EW287" s="56"/>
      <c r="EX287" s="56"/>
      <c r="EY287" s="56"/>
      <c r="EZ287" s="56"/>
      <c r="FA287" s="56"/>
      <c r="FB287" s="56"/>
      <c r="FC287" s="56"/>
      <c r="FD287" s="56"/>
      <c r="FE287" s="56"/>
      <c r="FF287" s="56"/>
      <c r="FG287" s="56"/>
      <c r="FH287" s="56"/>
      <c r="FI287" s="56"/>
      <c r="FJ287" s="56"/>
      <c r="FK287" s="56"/>
    </row>
    <row r="288" spans="1:167" s="45" customFormat="1" ht="16.7" customHeight="1">
      <c r="V288" s="50"/>
      <c r="X288" s="49"/>
      <c r="Y288" s="49"/>
      <c r="Z288" s="49"/>
      <c r="AA288" s="49"/>
      <c r="AB288" s="49"/>
      <c r="AC288" s="49"/>
      <c r="AD288" s="49"/>
      <c r="AE288" s="49"/>
      <c r="AF288" s="49"/>
      <c r="AG288" s="49"/>
      <c r="AH288" s="49"/>
      <c r="AI288" s="49"/>
      <c r="AJ288" s="49"/>
      <c r="AK288" s="49"/>
      <c r="AL288" s="49"/>
      <c r="AM288" s="49"/>
      <c r="AN288" s="49"/>
      <c r="AO288" s="49"/>
      <c r="AP288" s="49"/>
      <c r="AQ288" s="49"/>
      <c r="AR288" s="49"/>
      <c r="AS288" s="49"/>
      <c r="AT288" s="49"/>
      <c r="AU288" s="49"/>
      <c r="AV288" s="49"/>
      <c r="AW288" s="49"/>
      <c r="AX288" s="49"/>
      <c r="AY288" s="49"/>
      <c r="AZ288" s="49"/>
      <c r="BA288" s="49"/>
      <c r="BB288" s="49"/>
      <c r="BC288" s="49"/>
      <c r="BD288" s="49"/>
      <c r="BE288" s="49"/>
      <c r="BF288" s="49"/>
      <c r="BG288" s="49"/>
      <c r="BH288" s="49"/>
      <c r="BI288" s="49"/>
      <c r="BJ288" s="49"/>
      <c r="BK288" s="49"/>
      <c r="BL288" s="49"/>
      <c r="BM288" s="49"/>
      <c r="BN288" s="49"/>
      <c r="BO288" s="49"/>
      <c r="BP288" s="49"/>
      <c r="BQ288" s="49"/>
      <c r="BR288" s="49"/>
      <c r="BS288" s="49"/>
      <c r="BT288" s="49"/>
      <c r="BU288" s="49"/>
      <c r="BV288" s="49"/>
      <c r="BW288" s="49"/>
      <c r="BX288" s="49"/>
      <c r="BY288" s="49"/>
      <c r="BZ288" s="49"/>
      <c r="CA288" s="49"/>
      <c r="CB288" s="49"/>
      <c r="CC288" s="49"/>
      <c r="CD288" s="49"/>
      <c r="CE288" s="49"/>
      <c r="CF288" s="49"/>
      <c r="CG288" s="49"/>
      <c r="CH288" s="49"/>
      <c r="CI288" s="49"/>
      <c r="CJ288" s="49"/>
      <c r="CK288" s="49"/>
      <c r="CL288" s="49"/>
      <c r="CM288" s="49"/>
      <c r="CN288" s="49"/>
      <c r="CO288" s="49"/>
      <c r="CP288" s="49"/>
      <c r="CQ288" s="49"/>
      <c r="CR288" s="49"/>
      <c r="CS288" s="49"/>
      <c r="CT288" s="49"/>
      <c r="CU288" s="49"/>
      <c r="CV288" s="49"/>
      <c r="CW288" s="49"/>
      <c r="CX288" s="49"/>
      <c r="CY288" s="49"/>
      <c r="CZ288" s="49"/>
      <c r="DA288" s="49"/>
      <c r="DB288" s="49"/>
      <c r="DC288" s="49"/>
      <c r="DD288" s="49"/>
      <c r="DE288" s="49"/>
      <c r="DF288" s="49"/>
      <c r="DG288" s="49"/>
      <c r="DH288" s="49"/>
      <c r="DI288" s="49"/>
      <c r="DJ288" s="49"/>
      <c r="DK288" s="49"/>
      <c r="DL288" s="49"/>
      <c r="DM288" s="49"/>
      <c r="DN288" s="49"/>
      <c r="DO288" s="49"/>
      <c r="DP288" s="49"/>
      <c r="DQ288" s="49"/>
      <c r="DR288" s="49"/>
      <c r="DS288" s="49"/>
      <c r="DT288" s="49"/>
      <c r="DU288" s="49"/>
      <c r="DV288" s="49"/>
      <c r="DW288" s="49"/>
      <c r="DX288" s="49"/>
      <c r="DY288" s="49"/>
      <c r="DZ288" s="49"/>
      <c r="EA288" s="49"/>
      <c r="EB288" s="49"/>
      <c r="EC288" s="49"/>
      <c r="ED288" s="49"/>
      <c r="EE288" s="49"/>
      <c r="EF288" s="49"/>
      <c r="EG288" s="49"/>
      <c r="EH288" s="49"/>
      <c r="EI288" s="49"/>
      <c r="EJ288" s="49"/>
      <c r="EK288" s="49"/>
      <c r="EL288" s="49"/>
      <c r="EM288" s="49"/>
      <c r="EN288" s="49"/>
      <c r="EO288" s="49"/>
      <c r="EP288" s="49"/>
      <c r="EQ288" s="49"/>
      <c r="ER288" s="49"/>
      <c r="ES288" s="49"/>
      <c r="ET288" s="49"/>
      <c r="EU288" s="49"/>
      <c r="EV288" s="49"/>
      <c r="EW288" s="49"/>
      <c r="EX288" s="49"/>
      <c r="EY288" s="49"/>
      <c r="EZ288" s="49"/>
      <c r="FA288" s="49"/>
      <c r="FB288" s="49"/>
      <c r="FC288" s="49"/>
      <c r="FD288" s="49"/>
      <c r="FE288" s="49"/>
      <c r="FF288" s="49"/>
      <c r="FG288" s="49"/>
      <c r="FH288" s="49"/>
      <c r="FI288" s="49"/>
      <c r="FJ288" s="49"/>
      <c r="FK288" s="49"/>
    </row>
    <row r="289" spans="1:167" s="45" customFormat="1" ht="16.7" customHeight="1">
      <c r="V289" s="50"/>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c r="AW289" s="49"/>
      <c r="AX289" s="49"/>
      <c r="AY289" s="49"/>
      <c r="AZ289" s="49"/>
      <c r="BA289" s="49"/>
      <c r="BB289" s="49"/>
      <c r="BC289" s="49"/>
      <c r="BD289" s="49"/>
      <c r="BE289" s="49"/>
      <c r="BF289" s="49"/>
      <c r="BG289" s="49"/>
      <c r="BH289" s="49"/>
      <c r="BI289" s="49"/>
      <c r="BJ289" s="49"/>
      <c r="BK289" s="49"/>
      <c r="BL289" s="49"/>
      <c r="BM289" s="49"/>
      <c r="BN289" s="49"/>
      <c r="BO289" s="49"/>
      <c r="BP289" s="49"/>
      <c r="BQ289" s="49"/>
      <c r="BR289" s="49"/>
      <c r="BS289" s="49"/>
      <c r="BT289" s="49"/>
      <c r="BU289" s="49"/>
      <c r="BV289" s="49"/>
      <c r="BW289" s="49"/>
      <c r="BX289" s="49"/>
      <c r="BY289" s="49"/>
      <c r="BZ289" s="49"/>
      <c r="CA289" s="49"/>
      <c r="CB289" s="49"/>
      <c r="CC289" s="49"/>
      <c r="CD289" s="49"/>
      <c r="CE289" s="49"/>
      <c r="CF289" s="49"/>
      <c r="CG289" s="49"/>
      <c r="CH289" s="49"/>
      <c r="CI289" s="49"/>
      <c r="CJ289" s="49"/>
      <c r="CK289" s="49"/>
      <c r="CL289" s="49"/>
      <c r="CM289" s="49"/>
      <c r="CN289" s="49"/>
      <c r="CO289" s="49"/>
      <c r="CP289" s="49"/>
      <c r="CQ289" s="49"/>
      <c r="CR289" s="49"/>
      <c r="CS289" s="49"/>
      <c r="CT289" s="49"/>
      <c r="CU289" s="49"/>
      <c r="CV289" s="49"/>
      <c r="CW289" s="49"/>
      <c r="CX289" s="49"/>
      <c r="CY289" s="49"/>
      <c r="CZ289" s="49"/>
      <c r="DA289" s="49"/>
      <c r="DB289" s="49"/>
      <c r="DC289" s="49"/>
      <c r="DD289" s="49"/>
      <c r="DE289" s="49"/>
      <c r="DF289" s="49"/>
      <c r="DG289" s="49"/>
      <c r="DH289" s="49"/>
      <c r="DI289" s="49"/>
      <c r="DJ289" s="49"/>
      <c r="DK289" s="49"/>
      <c r="DL289" s="49"/>
      <c r="DM289" s="49"/>
      <c r="DN289" s="49"/>
      <c r="DO289" s="49"/>
      <c r="DP289" s="49"/>
      <c r="DQ289" s="49"/>
      <c r="DR289" s="49"/>
      <c r="DS289" s="49"/>
      <c r="DT289" s="49"/>
      <c r="DU289" s="49"/>
      <c r="DV289" s="49"/>
      <c r="DW289" s="49"/>
      <c r="DX289" s="49"/>
      <c r="DY289" s="49"/>
      <c r="DZ289" s="49"/>
      <c r="EA289" s="49"/>
      <c r="EB289" s="49"/>
      <c r="EC289" s="49"/>
      <c r="ED289" s="49"/>
      <c r="EE289" s="49"/>
      <c r="EF289" s="49"/>
      <c r="EG289" s="49"/>
      <c r="EH289" s="49"/>
      <c r="EI289" s="49"/>
      <c r="EJ289" s="49"/>
      <c r="EK289" s="49"/>
      <c r="EL289" s="49"/>
      <c r="EM289" s="49"/>
      <c r="EN289" s="49"/>
      <c r="EO289" s="49"/>
      <c r="EP289" s="49"/>
      <c r="EQ289" s="49"/>
      <c r="ER289" s="49"/>
      <c r="ES289" s="49"/>
      <c r="ET289" s="49"/>
      <c r="EU289" s="49"/>
      <c r="EV289" s="49"/>
      <c r="EW289" s="49"/>
      <c r="EX289" s="49"/>
      <c r="EY289" s="49"/>
      <c r="EZ289" s="49"/>
      <c r="FA289" s="49"/>
      <c r="FB289" s="49"/>
      <c r="FC289" s="49"/>
      <c r="FD289" s="49"/>
      <c r="FE289" s="49"/>
      <c r="FF289" s="49"/>
      <c r="FG289" s="49"/>
      <c r="FH289" s="49"/>
      <c r="FI289" s="49"/>
      <c r="FJ289" s="49"/>
      <c r="FK289" s="49"/>
    </row>
    <row r="290" spans="1:167" s="45" customFormat="1" ht="16.7" customHeight="1">
      <c r="V290" s="50"/>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c r="AW290" s="49"/>
      <c r="AX290" s="49"/>
      <c r="AY290" s="49"/>
      <c r="AZ290" s="49"/>
      <c r="BA290" s="49"/>
      <c r="BB290" s="49"/>
      <c r="BC290" s="49"/>
      <c r="BD290" s="49"/>
      <c r="BE290" s="49"/>
      <c r="BF290" s="49"/>
      <c r="BG290" s="49"/>
      <c r="BH290" s="49"/>
      <c r="BI290" s="49"/>
      <c r="BJ290" s="49"/>
      <c r="BK290" s="49"/>
      <c r="BL290" s="49"/>
      <c r="BM290" s="49"/>
      <c r="BN290" s="49"/>
      <c r="BO290" s="49"/>
      <c r="BP290" s="49"/>
      <c r="BQ290" s="49"/>
      <c r="BR290" s="49"/>
      <c r="BS290" s="49"/>
      <c r="BT290" s="49"/>
      <c r="BU290" s="49"/>
      <c r="BV290" s="49"/>
      <c r="BW290" s="49"/>
      <c r="BX290" s="49"/>
      <c r="BY290" s="49"/>
      <c r="BZ290" s="49"/>
      <c r="CA290" s="49"/>
      <c r="CB290" s="49"/>
      <c r="CC290" s="49"/>
      <c r="CD290" s="49"/>
      <c r="CE290" s="49"/>
      <c r="CF290" s="49"/>
      <c r="CG290" s="49"/>
      <c r="CH290" s="49"/>
      <c r="CI290" s="49"/>
      <c r="CJ290" s="49"/>
      <c r="CK290" s="49"/>
      <c r="CL290" s="49"/>
      <c r="CM290" s="49"/>
      <c r="CN290" s="49"/>
      <c r="CO290" s="49"/>
      <c r="CP290" s="49"/>
      <c r="CQ290" s="49"/>
      <c r="CR290" s="49"/>
      <c r="CS290" s="49"/>
      <c r="CT290" s="49"/>
      <c r="CU290" s="49"/>
      <c r="CV290" s="49"/>
      <c r="CW290" s="49"/>
      <c r="CX290" s="49"/>
      <c r="CY290" s="49"/>
      <c r="CZ290" s="49"/>
      <c r="DA290" s="49"/>
      <c r="DB290" s="49"/>
      <c r="DC290" s="49"/>
      <c r="DD290" s="49"/>
      <c r="DE290" s="49"/>
      <c r="DF290" s="49"/>
      <c r="DG290" s="49"/>
      <c r="DH290" s="49"/>
      <c r="DI290" s="49"/>
      <c r="DJ290" s="49"/>
      <c r="DK290" s="49"/>
      <c r="DL290" s="49"/>
      <c r="DM290" s="49"/>
      <c r="DN290" s="49"/>
      <c r="DO290" s="49"/>
      <c r="DP290" s="49"/>
      <c r="DQ290" s="49"/>
      <c r="DR290" s="49"/>
      <c r="DS290" s="49"/>
      <c r="DT290" s="49"/>
      <c r="DU290" s="49"/>
      <c r="DV290" s="49"/>
      <c r="DW290" s="49"/>
      <c r="DX290" s="49"/>
      <c r="DY290" s="49"/>
      <c r="DZ290" s="49"/>
      <c r="EA290" s="49"/>
      <c r="EB290" s="49"/>
      <c r="EC290" s="49"/>
      <c r="ED290" s="49"/>
      <c r="EE290" s="49"/>
      <c r="EF290" s="49"/>
      <c r="EG290" s="49"/>
      <c r="EH290" s="49"/>
      <c r="EI290" s="49"/>
      <c r="EJ290" s="49"/>
      <c r="EK290" s="49"/>
      <c r="EL290" s="49"/>
      <c r="EM290" s="49"/>
      <c r="EN290" s="49"/>
      <c r="EO290" s="49"/>
      <c r="EP290" s="49"/>
      <c r="EQ290" s="49"/>
      <c r="ER290" s="49"/>
      <c r="ES290" s="49"/>
      <c r="ET290" s="49"/>
      <c r="EU290" s="49"/>
      <c r="EV290" s="49"/>
      <c r="EW290" s="49"/>
      <c r="EX290" s="49"/>
      <c r="EY290" s="49"/>
      <c r="EZ290" s="49"/>
      <c r="FA290" s="49"/>
      <c r="FB290" s="49"/>
      <c r="FC290" s="49"/>
      <c r="FD290" s="49"/>
      <c r="FE290" s="49"/>
      <c r="FF290" s="49"/>
      <c r="FG290" s="49"/>
      <c r="FH290" s="49"/>
      <c r="FI290" s="49"/>
      <c r="FJ290" s="49"/>
      <c r="FK290" s="49"/>
    </row>
    <row r="291" spans="1:167" s="45" customFormat="1" ht="16.7" customHeight="1">
      <c r="V291" s="50"/>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c r="AW291" s="49"/>
      <c r="AX291" s="49"/>
      <c r="AY291" s="49"/>
      <c r="AZ291" s="49"/>
      <c r="BA291" s="49"/>
      <c r="BB291" s="49"/>
      <c r="BC291" s="49"/>
      <c r="BD291" s="49"/>
      <c r="BE291" s="49"/>
      <c r="BF291" s="49"/>
      <c r="BG291" s="49"/>
      <c r="BH291" s="49"/>
      <c r="BI291" s="49"/>
      <c r="BJ291" s="49"/>
      <c r="BK291" s="49"/>
      <c r="BL291" s="49"/>
      <c r="BM291" s="49"/>
      <c r="BN291" s="49"/>
      <c r="BO291" s="49"/>
      <c r="BP291" s="49"/>
      <c r="BQ291" s="49"/>
      <c r="BR291" s="49"/>
      <c r="BS291" s="49"/>
      <c r="BT291" s="49"/>
      <c r="BU291" s="49"/>
      <c r="BV291" s="49"/>
      <c r="BW291" s="49"/>
      <c r="BX291" s="49"/>
      <c r="BY291" s="49"/>
      <c r="BZ291" s="49"/>
      <c r="CA291" s="49"/>
      <c r="CB291" s="49"/>
      <c r="CC291" s="49"/>
      <c r="CD291" s="49"/>
      <c r="CE291" s="49"/>
      <c r="CF291" s="49"/>
      <c r="CG291" s="49"/>
      <c r="CH291" s="49"/>
      <c r="CI291" s="49"/>
      <c r="CJ291" s="49"/>
      <c r="CK291" s="49"/>
      <c r="CL291" s="49"/>
      <c r="CM291" s="49"/>
      <c r="CN291" s="49"/>
      <c r="CO291" s="49"/>
      <c r="CP291" s="49"/>
      <c r="CQ291" s="49"/>
      <c r="CR291" s="49"/>
      <c r="CS291" s="49"/>
      <c r="CT291" s="49"/>
      <c r="CU291" s="49"/>
      <c r="CV291" s="49"/>
      <c r="CW291" s="49"/>
      <c r="CX291" s="49"/>
      <c r="CY291" s="49"/>
      <c r="CZ291" s="49"/>
      <c r="DA291" s="49"/>
      <c r="DB291" s="49"/>
      <c r="DC291" s="49"/>
      <c r="DD291" s="49"/>
      <c r="DE291" s="49"/>
      <c r="DF291" s="49"/>
      <c r="DG291" s="49"/>
      <c r="DH291" s="49"/>
      <c r="DI291" s="49"/>
      <c r="DJ291" s="49"/>
      <c r="DK291" s="49"/>
      <c r="DL291" s="49"/>
      <c r="DM291" s="49"/>
      <c r="DN291" s="49"/>
      <c r="DO291" s="49"/>
      <c r="DP291" s="49"/>
      <c r="DQ291" s="49"/>
      <c r="DR291" s="49"/>
      <c r="DS291" s="49"/>
      <c r="DT291" s="49"/>
      <c r="DU291" s="49"/>
      <c r="DV291" s="49"/>
      <c r="DW291" s="49"/>
      <c r="DX291" s="49"/>
      <c r="DY291" s="49"/>
      <c r="DZ291" s="49"/>
      <c r="EA291" s="49"/>
      <c r="EB291" s="49"/>
      <c r="EC291" s="49"/>
      <c r="ED291" s="49"/>
      <c r="EE291" s="49"/>
      <c r="EF291" s="49"/>
      <c r="EG291" s="49"/>
      <c r="EH291" s="49"/>
      <c r="EI291" s="49"/>
      <c r="EJ291" s="49"/>
      <c r="EK291" s="49"/>
      <c r="EL291" s="49"/>
      <c r="EM291" s="49"/>
      <c r="EN291" s="49"/>
      <c r="EO291" s="49"/>
      <c r="EP291" s="49"/>
      <c r="EQ291" s="49"/>
      <c r="ER291" s="49"/>
      <c r="ES291" s="49"/>
      <c r="ET291" s="49"/>
      <c r="EU291" s="49"/>
      <c r="EV291" s="49"/>
      <c r="EW291" s="49"/>
      <c r="EX291" s="49"/>
      <c r="EY291" s="49"/>
      <c r="EZ291" s="49"/>
      <c r="FA291" s="49"/>
      <c r="FB291" s="49"/>
      <c r="FC291" s="49"/>
      <c r="FD291" s="49"/>
      <c r="FE291" s="49"/>
      <c r="FF291" s="49"/>
      <c r="FG291" s="49"/>
      <c r="FH291" s="49"/>
      <c r="FI291" s="49"/>
      <c r="FJ291" s="49"/>
      <c r="FK291" s="49"/>
    </row>
    <row r="292" spans="1:167" s="45" customFormat="1" ht="16.7" customHeight="1">
      <c r="V292" s="50"/>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c r="AW292" s="49"/>
      <c r="AX292" s="49"/>
      <c r="AY292" s="49"/>
      <c r="AZ292" s="49"/>
      <c r="BA292" s="49"/>
      <c r="BB292" s="49"/>
      <c r="BC292" s="49"/>
      <c r="BD292" s="49"/>
      <c r="BE292" s="49"/>
      <c r="BF292" s="49"/>
      <c r="BG292" s="49"/>
      <c r="BH292" s="49"/>
      <c r="BI292" s="49"/>
      <c r="BJ292" s="49"/>
      <c r="BK292" s="49"/>
      <c r="BL292" s="49"/>
      <c r="BM292" s="49"/>
      <c r="BN292" s="49"/>
      <c r="BO292" s="49"/>
      <c r="BP292" s="49"/>
      <c r="BQ292" s="49"/>
      <c r="BR292" s="49"/>
      <c r="BS292" s="49"/>
      <c r="BT292" s="49"/>
      <c r="BU292" s="49"/>
      <c r="BV292" s="49"/>
      <c r="BW292" s="49"/>
      <c r="BX292" s="49"/>
      <c r="BY292" s="49"/>
      <c r="BZ292" s="49"/>
      <c r="CA292" s="49"/>
      <c r="CB292" s="49"/>
      <c r="CC292" s="49"/>
      <c r="CD292" s="49"/>
      <c r="CE292" s="49"/>
      <c r="CF292" s="49"/>
      <c r="CG292" s="49"/>
      <c r="CH292" s="49"/>
      <c r="CI292" s="49"/>
      <c r="CJ292" s="49"/>
      <c r="CK292" s="49"/>
      <c r="CL292" s="49"/>
      <c r="CM292" s="49"/>
      <c r="CN292" s="49"/>
      <c r="CO292" s="49"/>
      <c r="CP292" s="49"/>
      <c r="CQ292" s="49"/>
      <c r="CR292" s="49"/>
      <c r="CS292" s="49"/>
      <c r="CT292" s="49"/>
      <c r="CU292" s="49"/>
      <c r="CV292" s="49"/>
      <c r="CW292" s="49"/>
      <c r="CX292" s="49"/>
      <c r="CY292" s="49"/>
      <c r="CZ292" s="49"/>
      <c r="DA292" s="49"/>
      <c r="DB292" s="49"/>
      <c r="DC292" s="49"/>
      <c r="DD292" s="49"/>
      <c r="DE292" s="49"/>
      <c r="DF292" s="49"/>
      <c r="DG292" s="49"/>
      <c r="DH292" s="49"/>
      <c r="DI292" s="49"/>
      <c r="DJ292" s="49"/>
      <c r="DK292" s="49"/>
      <c r="DL292" s="49"/>
      <c r="DM292" s="49"/>
      <c r="DN292" s="49"/>
      <c r="DO292" s="49"/>
      <c r="DP292" s="49"/>
      <c r="DQ292" s="49"/>
      <c r="DR292" s="49"/>
      <c r="DS292" s="49"/>
      <c r="DT292" s="49"/>
      <c r="DU292" s="49"/>
      <c r="DV292" s="49"/>
      <c r="DW292" s="49"/>
      <c r="DX292" s="49"/>
      <c r="DY292" s="49"/>
      <c r="DZ292" s="49"/>
      <c r="EA292" s="49"/>
      <c r="EB292" s="49"/>
      <c r="EC292" s="49"/>
      <c r="ED292" s="49"/>
      <c r="EE292" s="49"/>
      <c r="EF292" s="49"/>
      <c r="EG292" s="49"/>
      <c r="EH292" s="49"/>
      <c r="EI292" s="49"/>
      <c r="EJ292" s="49"/>
      <c r="EK292" s="49"/>
      <c r="EL292" s="49"/>
      <c r="EM292" s="49"/>
      <c r="EN292" s="49"/>
      <c r="EO292" s="49"/>
      <c r="EP292" s="49"/>
      <c r="EQ292" s="49"/>
      <c r="ER292" s="49"/>
      <c r="ES292" s="49"/>
      <c r="ET292" s="49"/>
      <c r="EU292" s="49"/>
      <c r="EV292" s="49"/>
      <c r="EW292" s="49"/>
      <c r="EX292" s="49"/>
      <c r="EY292" s="49"/>
      <c r="EZ292" s="49"/>
      <c r="FA292" s="49"/>
      <c r="FB292" s="49"/>
      <c r="FC292" s="49"/>
      <c r="FD292" s="49"/>
      <c r="FE292" s="49"/>
      <c r="FF292" s="49"/>
      <c r="FG292" s="49"/>
      <c r="FH292" s="49"/>
      <c r="FI292" s="49"/>
      <c r="FJ292" s="49"/>
      <c r="FK292" s="49"/>
    </row>
    <row r="293" spans="1:167" s="45" customFormat="1" ht="16.7" customHeight="1">
      <c r="V293" s="50"/>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c r="AW293" s="49"/>
      <c r="AX293" s="49"/>
      <c r="AY293" s="49"/>
      <c r="AZ293" s="49"/>
      <c r="BA293" s="49"/>
      <c r="BB293" s="49"/>
      <c r="BC293" s="49"/>
      <c r="BD293" s="49"/>
      <c r="BE293" s="49"/>
      <c r="BF293" s="49"/>
      <c r="BG293" s="49"/>
      <c r="BH293" s="49"/>
      <c r="BI293" s="49"/>
      <c r="BJ293" s="49"/>
      <c r="BK293" s="49"/>
      <c r="BL293" s="49"/>
      <c r="BM293" s="49"/>
      <c r="BN293" s="49"/>
      <c r="BO293" s="49"/>
      <c r="BP293" s="49"/>
      <c r="BQ293" s="49"/>
      <c r="BR293" s="49"/>
      <c r="BS293" s="49"/>
      <c r="BT293" s="49"/>
      <c r="BU293" s="49"/>
      <c r="BV293" s="49"/>
      <c r="BW293" s="49"/>
      <c r="BX293" s="49"/>
      <c r="BY293" s="49"/>
      <c r="BZ293" s="49"/>
      <c r="CA293" s="49"/>
      <c r="CB293" s="49"/>
      <c r="CC293" s="49"/>
      <c r="CD293" s="49"/>
      <c r="CE293" s="49"/>
      <c r="CF293" s="49"/>
      <c r="CG293" s="49"/>
      <c r="CH293" s="49"/>
      <c r="CI293" s="49"/>
      <c r="CJ293" s="49"/>
      <c r="CK293" s="49"/>
      <c r="CL293" s="49"/>
      <c r="CM293" s="49"/>
      <c r="CN293" s="49"/>
      <c r="CO293" s="49"/>
      <c r="CP293" s="49"/>
      <c r="CQ293" s="49"/>
      <c r="CR293" s="49"/>
      <c r="CS293" s="49"/>
      <c r="CT293" s="49"/>
      <c r="CU293" s="49"/>
      <c r="CV293" s="49"/>
      <c r="CW293" s="49"/>
      <c r="CX293" s="49"/>
      <c r="CY293" s="49"/>
      <c r="CZ293" s="49"/>
      <c r="DA293" s="49"/>
      <c r="DB293" s="49"/>
      <c r="DC293" s="49"/>
      <c r="DD293" s="49"/>
      <c r="DE293" s="49"/>
      <c r="DF293" s="49"/>
      <c r="DG293" s="49"/>
      <c r="DH293" s="49"/>
      <c r="DI293" s="49"/>
      <c r="DJ293" s="49"/>
      <c r="DK293" s="49"/>
      <c r="DL293" s="49"/>
      <c r="DM293" s="49"/>
      <c r="DN293" s="49"/>
      <c r="DO293" s="49"/>
      <c r="DP293" s="49"/>
      <c r="DQ293" s="49"/>
      <c r="DR293" s="49"/>
      <c r="DS293" s="49"/>
      <c r="DT293" s="49"/>
      <c r="DU293" s="49"/>
      <c r="DV293" s="49"/>
      <c r="DW293" s="49"/>
      <c r="DX293" s="49"/>
      <c r="DY293" s="49"/>
      <c r="DZ293" s="49"/>
      <c r="EA293" s="49"/>
      <c r="EB293" s="49"/>
      <c r="EC293" s="49"/>
      <c r="ED293" s="49"/>
      <c r="EE293" s="49"/>
      <c r="EF293" s="49"/>
      <c r="EG293" s="49"/>
      <c r="EH293" s="49"/>
      <c r="EI293" s="49"/>
      <c r="EJ293" s="49"/>
      <c r="EK293" s="49"/>
      <c r="EL293" s="49"/>
      <c r="EM293" s="49"/>
      <c r="EN293" s="49"/>
      <c r="EO293" s="49"/>
      <c r="EP293" s="49"/>
      <c r="EQ293" s="49"/>
      <c r="ER293" s="49"/>
      <c r="ES293" s="49"/>
      <c r="ET293" s="49"/>
      <c r="EU293" s="49"/>
      <c r="EV293" s="49"/>
      <c r="EW293" s="49"/>
      <c r="EX293" s="49"/>
      <c r="EY293" s="49"/>
      <c r="EZ293" s="49"/>
      <c r="FA293" s="49"/>
      <c r="FB293" s="49"/>
      <c r="FC293" s="49"/>
      <c r="FD293" s="49"/>
      <c r="FE293" s="49"/>
      <c r="FF293" s="49"/>
      <c r="FG293" s="49"/>
      <c r="FH293" s="49"/>
      <c r="FI293" s="49"/>
      <c r="FJ293" s="49"/>
      <c r="FK293" s="49"/>
    </row>
    <row r="294" spans="1:167" s="45" customFormat="1" ht="16.7" customHeight="1">
      <c r="V294" s="50"/>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c r="AW294" s="49"/>
      <c r="AX294" s="49"/>
      <c r="AY294" s="49"/>
      <c r="AZ294" s="49"/>
      <c r="BA294" s="49"/>
      <c r="BB294" s="49"/>
      <c r="BC294" s="49"/>
      <c r="BD294" s="49"/>
      <c r="BE294" s="49"/>
      <c r="BF294" s="49"/>
      <c r="BG294" s="49"/>
      <c r="BH294" s="49"/>
      <c r="BI294" s="49"/>
      <c r="BJ294" s="49"/>
      <c r="BK294" s="49"/>
      <c r="BL294" s="49"/>
      <c r="BM294" s="49"/>
      <c r="BN294" s="49"/>
      <c r="BO294" s="49"/>
      <c r="BP294" s="49"/>
      <c r="BQ294" s="49"/>
      <c r="BR294" s="49"/>
      <c r="BS294" s="49"/>
      <c r="BT294" s="49"/>
      <c r="BU294" s="49"/>
      <c r="BV294" s="49"/>
      <c r="BW294" s="49"/>
      <c r="BX294" s="49"/>
      <c r="BY294" s="49"/>
      <c r="BZ294" s="49"/>
      <c r="CA294" s="49"/>
      <c r="CB294" s="49"/>
      <c r="CC294" s="49"/>
      <c r="CD294" s="49"/>
      <c r="CE294" s="49"/>
      <c r="CF294" s="49"/>
      <c r="CG294" s="49"/>
      <c r="CH294" s="49"/>
      <c r="CI294" s="49"/>
      <c r="CJ294" s="49"/>
      <c r="CK294" s="49"/>
      <c r="CL294" s="49"/>
      <c r="CM294" s="49"/>
      <c r="CN294" s="49"/>
      <c r="CO294" s="49"/>
      <c r="CP294" s="49"/>
      <c r="CQ294" s="49"/>
      <c r="CR294" s="49"/>
      <c r="CS294" s="49"/>
      <c r="CT294" s="49"/>
      <c r="CU294" s="49"/>
      <c r="CV294" s="49"/>
      <c r="CW294" s="49"/>
      <c r="CX294" s="49"/>
      <c r="CY294" s="49"/>
      <c r="CZ294" s="49"/>
      <c r="DA294" s="49"/>
      <c r="DB294" s="49"/>
      <c r="DC294" s="49"/>
      <c r="DD294" s="49"/>
      <c r="DE294" s="49"/>
      <c r="DF294" s="49"/>
      <c r="DG294" s="49"/>
      <c r="DH294" s="49"/>
      <c r="DI294" s="49"/>
      <c r="DJ294" s="49"/>
      <c r="DK294" s="49"/>
      <c r="DL294" s="49"/>
      <c r="DM294" s="49"/>
      <c r="DN294" s="49"/>
      <c r="DO294" s="49"/>
      <c r="DP294" s="49"/>
      <c r="DQ294" s="49"/>
      <c r="DR294" s="49"/>
      <c r="DS294" s="49"/>
      <c r="DT294" s="49"/>
      <c r="DU294" s="49"/>
      <c r="DV294" s="49"/>
      <c r="DW294" s="49"/>
      <c r="DX294" s="49"/>
      <c r="DY294" s="49"/>
      <c r="DZ294" s="49"/>
      <c r="EA294" s="49"/>
      <c r="EB294" s="49"/>
      <c r="EC294" s="49"/>
      <c r="ED294" s="49"/>
      <c r="EE294" s="49"/>
      <c r="EF294" s="49"/>
      <c r="EG294" s="49"/>
      <c r="EH294" s="49"/>
      <c r="EI294" s="49"/>
      <c r="EJ294" s="49"/>
      <c r="EK294" s="49"/>
      <c r="EL294" s="49"/>
      <c r="EM294" s="49"/>
      <c r="EN294" s="49"/>
      <c r="EO294" s="49"/>
      <c r="EP294" s="49"/>
      <c r="EQ294" s="49"/>
      <c r="ER294" s="49"/>
      <c r="ES294" s="49"/>
      <c r="ET294" s="49"/>
      <c r="EU294" s="49"/>
      <c r="EV294" s="49"/>
      <c r="EW294" s="49"/>
      <c r="EX294" s="49"/>
      <c r="EY294" s="49"/>
      <c r="EZ294" s="49"/>
      <c r="FA294" s="49"/>
      <c r="FB294" s="49"/>
      <c r="FC294" s="49"/>
      <c r="FD294" s="49"/>
      <c r="FE294" s="49"/>
      <c r="FF294" s="49"/>
      <c r="FG294" s="49"/>
      <c r="FH294" s="49"/>
      <c r="FI294" s="49"/>
      <c r="FJ294" s="49"/>
      <c r="FK294" s="49"/>
    </row>
    <row r="295" spans="1:167" s="54" customFormat="1" ht="14.25" customHeight="1">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55"/>
      <c r="AT295" s="55"/>
      <c r="AU295" s="55"/>
      <c r="AV295" s="55"/>
      <c r="AW295" s="55"/>
      <c r="AX295" s="55"/>
      <c r="AY295" s="55"/>
      <c r="AZ295" s="55"/>
      <c r="BA295" s="55"/>
      <c r="BB295" s="55"/>
      <c r="BC295" s="55"/>
      <c r="BD295" s="55"/>
      <c r="BE295" s="55"/>
      <c r="BF295" s="55"/>
      <c r="BG295" s="55"/>
      <c r="BH295" s="55"/>
      <c r="BI295" s="55"/>
      <c r="BJ295" s="55"/>
      <c r="BK295" s="55"/>
      <c r="BL295" s="55"/>
      <c r="BM295" s="55"/>
      <c r="BN295" s="55"/>
      <c r="BO295" s="55"/>
      <c r="BP295" s="55"/>
      <c r="BQ295" s="55"/>
      <c r="BR295" s="55"/>
      <c r="BS295" s="55"/>
      <c r="BT295" s="55"/>
      <c r="BU295" s="55"/>
      <c r="BV295" s="55"/>
      <c r="BW295" s="55"/>
      <c r="BX295" s="55"/>
      <c r="BY295" s="55"/>
      <c r="BZ295" s="55"/>
      <c r="CA295" s="55"/>
      <c r="CB295" s="55"/>
      <c r="CC295" s="56"/>
      <c r="CD295" s="56"/>
      <c r="CE295" s="56"/>
      <c r="CF295" s="56"/>
      <c r="CG295" s="56"/>
      <c r="CH295" s="56"/>
      <c r="CI295" s="56"/>
      <c r="CJ295" s="56"/>
      <c r="CK295" s="56"/>
      <c r="CL295" s="56"/>
      <c r="CM295" s="56"/>
      <c r="CN295" s="56"/>
      <c r="CO295" s="56"/>
      <c r="CP295" s="56"/>
      <c r="CQ295" s="56"/>
      <c r="CR295" s="56"/>
      <c r="CS295" s="56"/>
      <c r="CT295" s="56"/>
      <c r="CU295" s="56"/>
      <c r="CV295" s="56"/>
      <c r="CW295" s="56"/>
      <c r="CX295" s="56"/>
      <c r="CY295" s="56"/>
      <c r="CZ295" s="56"/>
      <c r="DA295" s="56"/>
      <c r="DB295" s="56"/>
      <c r="DC295" s="56"/>
      <c r="DD295" s="56"/>
      <c r="DE295" s="56"/>
      <c r="DF295" s="56"/>
      <c r="DG295" s="56"/>
      <c r="DH295" s="56"/>
      <c r="DI295" s="56"/>
      <c r="DJ295" s="56"/>
      <c r="DK295" s="56"/>
      <c r="DL295" s="56"/>
      <c r="DM295" s="56"/>
      <c r="DN295" s="56"/>
      <c r="DO295" s="56"/>
      <c r="DP295" s="56"/>
      <c r="DQ295" s="56"/>
      <c r="DR295" s="56"/>
      <c r="DS295" s="56"/>
      <c r="DT295" s="56"/>
      <c r="DU295" s="56"/>
      <c r="DV295" s="55"/>
      <c r="DW295" s="55"/>
      <c r="DX295" s="55"/>
      <c r="DY295" s="55"/>
      <c r="DZ295" s="55"/>
      <c r="EA295" s="55"/>
      <c r="EB295" s="55"/>
      <c r="EC295" s="55"/>
      <c r="ED295" s="55"/>
      <c r="EE295" s="55"/>
      <c r="EF295" s="56"/>
      <c r="EG295" s="56"/>
      <c r="EH295" s="56"/>
      <c r="EI295" s="56"/>
      <c r="EJ295" s="56"/>
      <c r="EK295" s="56"/>
      <c r="EL295" s="56"/>
      <c r="EM295" s="56"/>
      <c r="EN295" s="56"/>
      <c r="EO295" s="56"/>
      <c r="EP295" s="56"/>
      <c r="EQ295" s="56"/>
      <c r="ER295" s="56"/>
      <c r="ES295" s="56"/>
      <c r="ET295" s="56"/>
      <c r="EU295" s="56"/>
      <c r="EV295" s="56"/>
      <c r="EW295" s="56"/>
      <c r="EX295" s="56"/>
      <c r="EY295" s="56"/>
      <c r="EZ295" s="56"/>
      <c r="FA295" s="56"/>
      <c r="FB295" s="56"/>
      <c r="FC295" s="56"/>
      <c r="FD295" s="56"/>
      <c r="FE295" s="56"/>
      <c r="FF295" s="56"/>
      <c r="FG295" s="56"/>
      <c r="FH295" s="56"/>
      <c r="FI295" s="56"/>
      <c r="FJ295" s="56"/>
      <c r="FK295" s="56"/>
    </row>
    <row r="296" spans="1:167" s="54" customFormat="1" ht="14.25" customHeight="1">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55"/>
      <c r="AT296" s="55"/>
      <c r="AU296" s="55"/>
      <c r="AV296" s="55"/>
      <c r="AW296" s="55"/>
      <c r="AX296" s="55"/>
      <c r="AY296" s="55"/>
      <c r="AZ296" s="55"/>
      <c r="BA296" s="55"/>
      <c r="BB296" s="55"/>
      <c r="BC296" s="55"/>
      <c r="BD296" s="55"/>
      <c r="BE296" s="55"/>
      <c r="BF296" s="55"/>
      <c r="BG296" s="55"/>
      <c r="BH296" s="55"/>
      <c r="BI296" s="55"/>
      <c r="BJ296" s="55"/>
      <c r="BK296" s="55"/>
      <c r="BL296" s="55"/>
      <c r="BM296" s="55"/>
      <c r="BN296" s="55"/>
      <c r="BO296" s="55"/>
      <c r="BP296" s="55"/>
      <c r="BQ296" s="55"/>
      <c r="BR296" s="55"/>
      <c r="BS296" s="55"/>
      <c r="BT296" s="55"/>
      <c r="BU296" s="55"/>
      <c r="BV296" s="55"/>
      <c r="BW296" s="55"/>
      <c r="BX296" s="55"/>
      <c r="BY296" s="55"/>
      <c r="BZ296" s="55"/>
      <c r="CA296" s="55"/>
      <c r="CB296" s="55"/>
      <c r="CC296" s="56"/>
      <c r="CD296" s="56"/>
      <c r="CE296" s="56"/>
      <c r="CF296" s="56"/>
      <c r="CG296" s="56"/>
      <c r="CH296" s="56"/>
      <c r="CI296" s="56"/>
      <c r="CJ296" s="56"/>
      <c r="CK296" s="56"/>
      <c r="CL296" s="56"/>
      <c r="CM296" s="56"/>
      <c r="CN296" s="56"/>
      <c r="CO296" s="56"/>
      <c r="CP296" s="56"/>
      <c r="CQ296" s="56"/>
      <c r="CR296" s="56"/>
      <c r="CS296" s="56"/>
      <c r="CT296" s="56"/>
      <c r="CU296" s="56"/>
      <c r="CV296" s="56"/>
      <c r="CW296" s="56"/>
      <c r="CX296" s="56"/>
      <c r="CY296" s="56"/>
      <c r="CZ296" s="56"/>
      <c r="DA296" s="56"/>
      <c r="DB296" s="56"/>
      <c r="DC296" s="56"/>
      <c r="DD296" s="56"/>
      <c r="DE296" s="56"/>
      <c r="DF296" s="56"/>
      <c r="DG296" s="56"/>
      <c r="DH296" s="56"/>
      <c r="DI296" s="56"/>
      <c r="DJ296" s="56"/>
      <c r="DK296" s="56"/>
      <c r="DL296" s="56"/>
      <c r="DM296" s="56"/>
      <c r="DN296" s="56"/>
      <c r="DO296" s="56"/>
      <c r="DP296" s="56"/>
      <c r="DQ296" s="56"/>
      <c r="DR296" s="56"/>
      <c r="DS296" s="56"/>
      <c r="DT296" s="56"/>
      <c r="DU296" s="56"/>
      <c r="DV296" s="55"/>
      <c r="DW296" s="55"/>
      <c r="DX296" s="55"/>
      <c r="DY296" s="55"/>
      <c r="DZ296" s="55"/>
      <c r="EA296" s="55"/>
      <c r="EB296" s="55"/>
      <c r="EC296" s="55"/>
      <c r="ED296" s="55"/>
      <c r="EE296" s="55"/>
      <c r="EF296" s="56"/>
      <c r="EG296" s="56"/>
      <c r="EH296" s="56"/>
      <c r="EI296" s="56"/>
      <c r="EJ296" s="56"/>
      <c r="EK296" s="56"/>
      <c r="EL296" s="56"/>
      <c r="EM296" s="56"/>
      <c r="EN296" s="56"/>
      <c r="EO296" s="56"/>
      <c r="EP296" s="56"/>
      <c r="EQ296" s="56"/>
      <c r="ER296" s="56"/>
      <c r="ES296" s="56"/>
      <c r="ET296" s="56"/>
      <c r="EU296" s="56"/>
      <c r="EV296" s="56"/>
      <c r="EW296" s="56"/>
      <c r="EX296" s="56"/>
      <c r="EY296" s="56"/>
      <c r="EZ296" s="56"/>
      <c r="FA296" s="56"/>
      <c r="FB296" s="56"/>
      <c r="FC296" s="56"/>
      <c r="FD296" s="56"/>
      <c r="FE296" s="56"/>
      <c r="FF296" s="56"/>
      <c r="FG296" s="56"/>
      <c r="FH296" s="56"/>
      <c r="FI296" s="56"/>
      <c r="FJ296" s="56"/>
      <c r="FK296" s="56"/>
    </row>
  </sheetData>
  <mergeCells count="3353">
    <mergeCell ref="FB89:FK89"/>
    <mergeCell ref="CO89:CZ89"/>
    <mergeCell ref="DA89:DK89"/>
    <mergeCell ref="DL89:DU89"/>
    <mergeCell ref="DV89:EE89"/>
    <mergeCell ref="EF89:EQ89"/>
    <mergeCell ref="ER89:FA89"/>
    <mergeCell ref="A90:K90"/>
    <mergeCell ref="AI23:AR23"/>
    <mergeCell ref="BP33:CB33"/>
    <mergeCell ref="DV33:EE33"/>
    <mergeCell ref="BP32:CB32"/>
    <mergeCell ref="DV32:EE32"/>
    <mergeCell ref="DA33:DK33"/>
    <mergeCell ref="DL33:DU33"/>
    <mergeCell ref="A32:W32"/>
    <mergeCell ref="ER141:FA141"/>
    <mergeCell ref="FB141:FK141"/>
    <mergeCell ref="CC141:CN141"/>
    <mergeCell ref="CO141:CZ141"/>
    <mergeCell ref="DA141:DK141"/>
    <mergeCell ref="DL141:DU141"/>
    <mergeCell ref="DV141:EE141"/>
    <mergeCell ref="EF141:EQ141"/>
    <mergeCell ref="FB88:FK88"/>
    <mergeCell ref="A89:K89"/>
    <mergeCell ref="M89:W89"/>
    <mergeCell ref="X89:AH89"/>
    <mergeCell ref="AI89:AR89"/>
    <mergeCell ref="AS89:BB89"/>
    <mergeCell ref="BC89:BO89"/>
    <mergeCell ref="BP89:CB89"/>
    <mergeCell ref="CC89:CN89"/>
    <mergeCell ref="CC88:CN88"/>
    <mergeCell ref="CO88:CZ88"/>
    <mergeCell ref="DA88:DK88"/>
    <mergeCell ref="DL88:DU88"/>
    <mergeCell ref="DV88:EE88"/>
    <mergeCell ref="EF88:EQ88"/>
    <mergeCell ref="DA97:DK97"/>
    <mergeCell ref="CC91:CN91"/>
    <mergeCell ref="CO91:CZ91"/>
    <mergeCell ref="DA91:DK91"/>
    <mergeCell ref="BC141:BO141"/>
    <mergeCell ref="BP141:CB141"/>
    <mergeCell ref="FB95:FK95"/>
    <mergeCell ref="A96:W96"/>
    <mergeCell ref="X96:AH96"/>
    <mergeCell ref="AI96:AR96"/>
    <mergeCell ref="AS96:BB96"/>
    <mergeCell ref="BC96:BO96"/>
    <mergeCell ref="BP96:CB96"/>
    <mergeCell ref="CC96:CN96"/>
    <mergeCell ref="CO96:CZ96"/>
    <mergeCell ref="DA96:DK96"/>
    <mergeCell ref="DL96:DU96"/>
    <mergeCell ref="DV96:EE96"/>
    <mergeCell ref="EF96:EQ96"/>
    <mergeCell ref="ER96:FA96"/>
    <mergeCell ref="DL97:DU97"/>
    <mergeCell ref="DV97:EE97"/>
    <mergeCell ref="EF97:EQ97"/>
    <mergeCell ref="ER97:FA97"/>
    <mergeCell ref="FB97:FK97"/>
    <mergeCell ref="EF94:EQ94"/>
    <mergeCell ref="ER94:FA94"/>
    <mergeCell ref="FB94:FK94"/>
    <mergeCell ref="DA17:DK17"/>
    <mergeCell ref="BC16:BO16"/>
    <mergeCell ref="FB18:FK18"/>
    <mergeCell ref="A141:K141"/>
    <mergeCell ref="M141:W141"/>
    <mergeCell ref="X141:AH141"/>
    <mergeCell ref="AI141:AR141"/>
    <mergeCell ref="AS141:BB141"/>
    <mergeCell ref="EF92:EQ92"/>
    <mergeCell ref="ER92:FA92"/>
    <mergeCell ref="A92:K92"/>
    <mergeCell ref="M92:W92"/>
    <mergeCell ref="X92:AH92"/>
    <mergeCell ref="AI92:AR92"/>
    <mergeCell ref="AS92:BB92"/>
    <mergeCell ref="BC92:BO92"/>
    <mergeCell ref="AI18:AR18"/>
    <mergeCell ref="BP17:CB17"/>
    <mergeCell ref="EF24:EQ24"/>
    <mergeCell ref="ER24:FA24"/>
    <mergeCell ref="ER26:FA26"/>
    <mergeCell ref="CO30:CZ30"/>
    <mergeCell ref="DA30:DK30"/>
    <mergeCell ref="DL30:DU30"/>
    <mergeCell ref="EF30:EQ30"/>
    <mergeCell ref="ER30:FA30"/>
    <mergeCell ref="A91:W91"/>
    <mergeCell ref="X91:AH91"/>
    <mergeCell ref="AI91:AR91"/>
    <mergeCell ref="ER38:FA38"/>
    <mergeCell ref="FB38:FK38"/>
    <mergeCell ref="DV23:EE23"/>
    <mergeCell ref="EF23:EQ23"/>
    <mergeCell ref="EF20:EQ20"/>
    <mergeCell ref="BP15:CB15"/>
    <mergeCell ref="CC15:CN15"/>
    <mergeCell ref="CO15:CZ15"/>
    <mergeCell ref="CO38:CZ38"/>
    <mergeCell ref="DA38:DK38"/>
    <mergeCell ref="DL38:DU38"/>
    <mergeCell ref="DL15:DU15"/>
    <mergeCell ref="CC19:CN19"/>
    <mergeCell ref="CO19:CZ19"/>
    <mergeCell ref="CO17:CZ17"/>
    <mergeCell ref="EF16:EQ16"/>
    <mergeCell ref="ER16:FA16"/>
    <mergeCell ref="FB16:FK16"/>
    <mergeCell ref="DL16:DU16"/>
    <mergeCell ref="DV16:EE16"/>
    <mergeCell ref="DV17:EE17"/>
    <mergeCell ref="EF17:EQ17"/>
    <mergeCell ref="FB20:FK20"/>
    <mergeCell ref="CO16:CZ16"/>
    <mergeCell ref="DV30:EE30"/>
    <mergeCell ref="DV31:EE31"/>
    <mergeCell ref="BP31:CB31"/>
    <mergeCell ref="CC22:CN22"/>
    <mergeCell ref="CO22:CZ22"/>
    <mergeCell ref="DA22:DK22"/>
    <mergeCell ref="DL26:DU26"/>
    <mergeCell ref="DV26:EE26"/>
    <mergeCell ref="A17:W17"/>
    <mergeCell ref="X17:AH17"/>
    <mergeCell ref="AI17:AR17"/>
    <mergeCell ref="A16:W16"/>
    <mergeCell ref="CC23:CN23"/>
    <mergeCell ref="X20:AH20"/>
    <mergeCell ref="AI20:AR20"/>
    <mergeCell ref="AS23:BB23"/>
    <mergeCell ref="DL19:DU19"/>
    <mergeCell ref="BC17:BO17"/>
    <mergeCell ref="AS20:BB20"/>
    <mergeCell ref="BC20:BO20"/>
    <mergeCell ref="DL17:DU17"/>
    <mergeCell ref="DL21:DU21"/>
    <mergeCell ref="AS21:BB21"/>
    <mergeCell ref="BC21:BO21"/>
    <mergeCell ref="BP21:CB21"/>
    <mergeCell ref="CO20:CZ20"/>
    <mergeCell ref="CO21:CZ21"/>
    <mergeCell ref="CC21:CN21"/>
    <mergeCell ref="BP23:CB23"/>
    <mergeCell ref="X19:AH19"/>
    <mergeCell ref="AI19:AR19"/>
    <mergeCell ref="AS19:BB19"/>
    <mergeCell ref="DA23:DK23"/>
    <mergeCell ref="FB26:FK26"/>
    <mergeCell ref="FB30:FK30"/>
    <mergeCell ref="X16:AH16"/>
    <mergeCell ref="BP16:CB16"/>
    <mergeCell ref="CC16:CN16"/>
    <mergeCell ref="DA16:DK16"/>
    <mergeCell ref="X26:AH26"/>
    <mergeCell ref="AI26:AR26"/>
    <mergeCell ref="AS26:BB26"/>
    <mergeCell ref="BC26:BO26"/>
    <mergeCell ref="BP26:CB26"/>
    <mergeCell ref="CC26:CN26"/>
    <mergeCell ref="CO26:CZ26"/>
    <mergeCell ref="DA26:DK26"/>
    <mergeCell ref="DA21:DK21"/>
    <mergeCell ref="DV19:EE19"/>
    <mergeCell ref="EF19:EQ19"/>
    <mergeCell ref="EF26:EQ26"/>
    <mergeCell ref="ER17:FA17"/>
    <mergeCell ref="ER20:FA20"/>
    <mergeCell ref="AS29:BB29"/>
    <mergeCell ref="BP30:CB30"/>
    <mergeCell ref="EF18:EQ18"/>
    <mergeCell ref="ER18:FA18"/>
    <mergeCell ref="X30:AH30"/>
    <mergeCell ref="AI30:AR30"/>
    <mergeCell ref="CC30:CN30"/>
    <mergeCell ref="X24:AH24"/>
    <mergeCell ref="AI24:AR24"/>
    <mergeCell ref="AS24:BB24"/>
    <mergeCell ref="BC24:BO24"/>
    <mergeCell ref="BP24:CB24"/>
    <mergeCell ref="BC15:BO15"/>
    <mergeCell ref="AI15:AR15"/>
    <mergeCell ref="AS15:BB15"/>
    <mergeCell ref="AS17:BB17"/>
    <mergeCell ref="AI16:AR16"/>
    <mergeCell ref="AS16:BB16"/>
    <mergeCell ref="CO14:CZ14"/>
    <mergeCell ref="DL14:DU14"/>
    <mergeCell ref="DV14:EE14"/>
    <mergeCell ref="ER14:FA14"/>
    <mergeCell ref="FB14:FK14"/>
    <mergeCell ref="ER13:FK13"/>
    <mergeCell ref="AI14:AR14"/>
    <mergeCell ref="AS14:BB14"/>
    <mergeCell ref="EF15:EQ15"/>
    <mergeCell ref="EF13:EQ14"/>
    <mergeCell ref="AI21:AR21"/>
    <mergeCell ref="DV15:EE15"/>
    <mergeCell ref="ER15:FA15"/>
    <mergeCell ref="FB15:FK15"/>
    <mergeCell ref="DV21:EE21"/>
    <mergeCell ref="EF21:EQ21"/>
    <mergeCell ref="BC19:BO19"/>
    <mergeCell ref="A30:W30"/>
    <mergeCell ref="A18:K18"/>
    <mergeCell ref="DL22:DU22"/>
    <mergeCell ref="DV22:EE22"/>
    <mergeCell ref="EF22:EQ22"/>
    <mergeCell ref="ER22:FA22"/>
    <mergeCell ref="FB22:FK22"/>
    <mergeCell ref="FB17:FK17"/>
    <mergeCell ref="DV18:EE18"/>
    <mergeCell ref="CC17:CN17"/>
    <mergeCell ref="DL18:DU18"/>
    <mergeCell ref="A15:W15"/>
    <mergeCell ref="X15:AH15"/>
    <mergeCell ref="DA15:DK15"/>
    <mergeCell ref="DL24:DU24"/>
    <mergeCell ref="DV24:EE24"/>
    <mergeCell ref="A31:W31"/>
    <mergeCell ref="AS18:BB18"/>
    <mergeCell ref="BC18:BO18"/>
    <mergeCell ref="DA18:DK18"/>
    <mergeCell ref="CO18:CZ18"/>
    <mergeCell ref="DA19:DK19"/>
    <mergeCell ref="BP18:CB18"/>
    <mergeCell ref="CC18:CN18"/>
    <mergeCell ref="X18:AH18"/>
    <mergeCell ref="BP19:CB19"/>
    <mergeCell ref="AS31:BB31"/>
    <mergeCell ref="BC29:BO29"/>
    <mergeCell ref="BC30:BO30"/>
    <mergeCell ref="BC31:BO31"/>
    <mergeCell ref="AS30:BB30"/>
    <mergeCell ref="X21:AH21"/>
    <mergeCell ref="K2:EJ2"/>
    <mergeCell ref="FB2:FK2"/>
    <mergeCell ref="X4:EE4"/>
    <mergeCell ref="A11:W14"/>
    <mergeCell ref="X11:FK11"/>
    <mergeCell ref="X12:BB12"/>
    <mergeCell ref="BC12:CZ12"/>
    <mergeCell ref="DA12:EE12"/>
    <mergeCell ref="EF12:FK12"/>
    <mergeCell ref="X13:AH14"/>
    <mergeCell ref="AI13:BB13"/>
    <mergeCell ref="BC13:CB13"/>
    <mergeCell ref="CC13:CZ13"/>
    <mergeCell ref="DA13:DK14"/>
    <mergeCell ref="DL13:EE13"/>
    <mergeCell ref="BC14:BO14"/>
    <mergeCell ref="BP14:CB14"/>
    <mergeCell ref="CC14:CN14"/>
    <mergeCell ref="X5:EE5"/>
    <mergeCell ref="X6:EE6"/>
    <mergeCell ref="X7:EE7"/>
    <mergeCell ref="DL25:DU25"/>
    <mergeCell ref="DV25:EE25"/>
    <mergeCell ref="EF25:EQ25"/>
    <mergeCell ref="ER25:FA25"/>
    <mergeCell ref="FB25:FK25"/>
    <mergeCell ref="DA24:DK24"/>
    <mergeCell ref="M18:W18"/>
    <mergeCell ref="A20:W20"/>
    <mergeCell ref="A21:W21"/>
    <mergeCell ref="A22:W22"/>
    <mergeCell ref="X22:AH22"/>
    <mergeCell ref="ER23:FA23"/>
    <mergeCell ref="FB23:FK23"/>
    <mergeCell ref="ER21:FA21"/>
    <mergeCell ref="FB21:FK21"/>
    <mergeCell ref="DL23:DU23"/>
    <mergeCell ref="DA20:DK20"/>
    <mergeCell ref="DL20:DU20"/>
    <mergeCell ref="DV20:EE20"/>
    <mergeCell ref="BP20:CB20"/>
    <mergeCell ref="CC20:CN20"/>
    <mergeCell ref="CO23:CZ23"/>
    <mergeCell ref="ER19:FA19"/>
    <mergeCell ref="FB19:FK19"/>
    <mergeCell ref="AS22:BB22"/>
    <mergeCell ref="BC22:BO22"/>
    <mergeCell ref="BP22:CB22"/>
    <mergeCell ref="FB24:FK24"/>
    <mergeCell ref="A24:W24"/>
    <mergeCell ref="CC24:CN24"/>
    <mergeCell ref="CO24:CZ24"/>
    <mergeCell ref="BC23:BO23"/>
    <mergeCell ref="A25:W25"/>
    <mergeCell ref="X23:AH23"/>
    <mergeCell ref="A23:K23"/>
    <mergeCell ref="M23:W23"/>
    <mergeCell ref="AI22:AR22"/>
    <mergeCell ref="A19:W19"/>
    <mergeCell ref="A27:W27"/>
    <mergeCell ref="X27:AH27"/>
    <mergeCell ref="AI27:AR27"/>
    <mergeCell ref="AS27:BB27"/>
    <mergeCell ref="BC27:BO27"/>
    <mergeCell ref="BP27:CB27"/>
    <mergeCell ref="CC27:CN27"/>
    <mergeCell ref="CO27:CZ27"/>
    <mergeCell ref="DA27:DK27"/>
    <mergeCell ref="X25:AH25"/>
    <mergeCell ref="AI25:AR25"/>
    <mergeCell ref="AS25:BB25"/>
    <mergeCell ref="BC25:BO25"/>
    <mergeCell ref="BP25:CB25"/>
    <mergeCell ref="CC25:CN25"/>
    <mergeCell ref="CO25:CZ25"/>
    <mergeCell ref="DA25:DK25"/>
    <mergeCell ref="DL27:DU27"/>
    <mergeCell ref="DV27:EE27"/>
    <mergeCell ref="EF27:EQ27"/>
    <mergeCell ref="ER27:FA27"/>
    <mergeCell ref="FB27:FK27"/>
    <mergeCell ref="A26:W26"/>
    <mergeCell ref="CC29:CN29"/>
    <mergeCell ref="CO29:CZ29"/>
    <mergeCell ref="DA29:DK29"/>
    <mergeCell ref="EF29:EQ29"/>
    <mergeCell ref="ER29:FA29"/>
    <mergeCell ref="FB29:FK29"/>
    <mergeCell ref="A29:W29"/>
    <mergeCell ref="X29:AH29"/>
    <mergeCell ref="AI29:AR29"/>
    <mergeCell ref="DL29:DU29"/>
    <mergeCell ref="BP29:CB29"/>
    <mergeCell ref="DV29:EE29"/>
    <mergeCell ref="A28:W28"/>
    <mergeCell ref="X28:AH28"/>
    <mergeCell ref="AI28:AR28"/>
    <mergeCell ref="AS28:BB28"/>
    <mergeCell ref="BC28:BO28"/>
    <mergeCell ref="BP28:CB28"/>
    <mergeCell ref="CC28:CN28"/>
    <mergeCell ref="CO28:CZ28"/>
    <mergeCell ref="DA28:DK28"/>
    <mergeCell ref="DL28:DU28"/>
    <mergeCell ref="DV28:EE28"/>
    <mergeCell ref="EF28:EQ28"/>
    <mergeCell ref="ER28:FA28"/>
    <mergeCell ref="FB28:FK28"/>
    <mergeCell ref="X31:AH31"/>
    <mergeCell ref="AI31:AR31"/>
    <mergeCell ref="CC31:CN31"/>
    <mergeCell ref="CO31:CZ31"/>
    <mergeCell ref="DA31:DK31"/>
    <mergeCell ref="DL31:DU31"/>
    <mergeCell ref="EF31:EQ31"/>
    <mergeCell ref="ER31:FA31"/>
    <mergeCell ref="FB31:FK31"/>
    <mergeCell ref="X32:AH32"/>
    <mergeCell ref="AI32:AR32"/>
    <mergeCell ref="CC32:CN32"/>
    <mergeCell ref="CO32:CZ32"/>
    <mergeCell ref="DA32:DK32"/>
    <mergeCell ref="DL32:DU32"/>
    <mergeCell ref="EF32:EQ32"/>
    <mergeCell ref="ER32:FA32"/>
    <mergeCell ref="FB32:FK32"/>
    <mergeCell ref="AS32:BB32"/>
    <mergeCell ref="BC32:BO32"/>
    <mergeCell ref="A33:K33"/>
    <mergeCell ref="M33:W33"/>
    <mergeCell ref="X33:AH33"/>
    <mergeCell ref="AI33:AR33"/>
    <mergeCell ref="CC33:CN33"/>
    <mergeCell ref="CO33:CZ33"/>
    <mergeCell ref="ER33:FA33"/>
    <mergeCell ref="FB33:FK33"/>
    <mergeCell ref="A34:W34"/>
    <mergeCell ref="X34:AH34"/>
    <mergeCell ref="AI34:AR34"/>
    <mergeCell ref="AS34:BB34"/>
    <mergeCell ref="BC34:BO34"/>
    <mergeCell ref="BP34:CB34"/>
    <mergeCell ref="CC34:CN34"/>
    <mergeCell ref="CO34:CZ34"/>
    <mergeCell ref="DA34:DK34"/>
    <mergeCell ref="DL34:DU34"/>
    <mergeCell ref="DV34:EE34"/>
    <mergeCell ref="EF34:EQ34"/>
    <mergeCell ref="ER34:FA34"/>
    <mergeCell ref="FB34:FK34"/>
    <mergeCell ref="EF33:EQ33"/>
    <mergeCell ref="AS33:BB33"/>
    <mergeCell ref="BC33:BO33"/>
    <mergeCell ref="A35:W35"/>
    <mergeCell ref="X35:AH35"/>
    <mergeCell ref="AI35:AR35"/>
    <mergeCell ref="AS35:BB35"/>
    <mergeCell ref="BC35:BO35"/>
    <mergeCell ref="BP35:CB35"/>
    <mergeCell ref="CC35:CN35"/>
    <mergeCell ref="CO35:CZ35"/>
    <mergeCell ref="DA35:DK35"/>
    <mergeCell ref="DL35:DU35"/>
    <mergeCell ref="DV35:EE35"/>
    <mergeCell ref="EF35:EQ35"/>
    <mergeCell ref="ER35:FA35"/>
    <mergeCell ref="FB35:FK35"/>
    <mergeCell ref="A36:W36"/>
    <mergeCell ref="X36:AH36"/>
    <mergeCell ref="AI36:AR36"/>
    <mergeCell ref="AS36:BB36"/>
    <mergeCell ref="BC36:BO36"/>
    <mergeCell ref="BP36:CB36"/>
    <mergeCell ref="CC36:CN36"/>
    <mergeCell ref="CO36:CZ36"/>
    <mergeCell ref="DA36:DK36"/>
    <mergeCell ref="DL36:DU36"/>
    <mergeCell ref="DV36:EE36"/>
    <mergeCell ref="EF36:EQ36"/>
    <mergeCell ref="ER36:FA36"/>
    <mergeCell ref="FB36:FK36"/>
    <mergeCell ref="A37:K37"/>
    <mergeCell ref="M37:W37"/>
    <mergeCell ref="X37:AH37"/>
    <mergeCell ref="AI37:AR37"/>
    <mergeCell ref="AS37:BB37"/>
    <mergeCell ref="BC37:BO37"/>
    <mergeCell ref="BP37:CB37"/>
    <mergeCell ref="CC37:CN37"/>
    <mergeCell ref="CO37:CZ37"/>
    <mergeCell ref="DA37:DK37"/>
    <mergeCell ref="DL37:DU37"/>
    <mergeCell ref="DV37:EE37"/>
    <mergeCell ref="EF37:EQ37"/>
    <mergeCell ref="ER37:FA37"/>
    <mergeCell ref="FB37:FK37"/>
    <mergeCell ref="A39:W39"/>
    <mergeCell ref="X39:AH39"/>
    <mergeCell ref="AI39:AR39"/>
    <mergeCell ref="AS39:BB39"/>
    <mergeCell ref="BC39:BO39"/>
    <mergeCell ref="BP39:CB39"/>
    <mergeCell ref="CC39:CN39"/>
    <mergeCell ref="CO39:CZ39"/>
    <mergeCell ref="DA39:DK39"/>
    <mergeCell ref="DL39:DU39"/>
    <mergeCell ref="DV39:EE39"/>
    <mergeCell ref="EF39:EQ39"/>
    <mergeCell ref="ER39:FA39"/>
    <mergeCell ref="FB39:FK39"/>
    <mergeCell ref="CC38:CN38"/>
    <mergeCell ref="DV38:EE38"/>
    <mergeCell ref="EF38:EQ38"/>
    <mergeCell ref="A40:W40"/>
    <mergeCell ref="X40:AH40"/>
    <mergeCell ref="AI40:AR40"/>
    <mergeCell ref="AS40:BB40"/>
    <mergeCell ref="BC40:BO40"/>
    <mergeCell ref="BP40:CB40"/>
    <mergeCell ref="CC40:CN40"/>
    <mergeCell ref="CO40:CZ40"/>
    <mergeCell ref="DA40:DK40"/>
    <mergeCell ref="DL40:DU40"/>
    <mergeCell ref="DV40:EE40"/>
    <mergeCell ref="EF40:EQ40"/>
    <mergeCell ref="ER40:FA40"/>
    <mergeCell ref="FB40:FK40"/>
    <mergeCell ref="A41:K41"/>
    <mergeCell ref="M41:W41"/>
    <mergeCell ref="X41:AH41"/>
    <mergeCell ref="AI41:AR41"/>
    <mergeCell ref="AS41:BB41"/>
    <mergeCell ref="BC41:BO41"/>
    <mergeCell ref="BP41:CB41"/>
    <mergeCell ref="CC41:CN41"/>
    <mergeCell ref="CO41:CZ41"/>
    <mergeCell ref="DA41:DK41"/>
    <mergeCell ref="DL41:DU41"/>
    <mergeCell ref="DV41:EE41"/>
    <mergeCell ref="EF41:EQ41"/>
    <mergeCell ref="ER41:FA41"/>
    <mergeCell ref="FB41:FK41"/>
    <mergeCell ref="A42:W42"/>
    <mergeCell ref="X42:AH42"/>
    <mergeCell ref="AI42:AR42"/>
    <mergeCell ref="AS42:BB42"/>
    <mergeCell ref="BC42:BO42"/>
    <mergeCell ref="BP42:CB42"/>
    <mergeCell ref="CC42:CN42"/>
    <mergeCell ref="CO42:CZ42"/>
    <mergeCell ref="DA42:DK42"/>
    <mergeCell ref="DL42:DU42"/>
    <mergeCell ref="DV42:EE42"/>
    <mergeCell ref="EF42:EQ42"/>
    <mergeCell ref="ER42:FA42"/>
    <mergeCell ref="FB42:FK42"/>
    <mergeCell ref="A43:W43"/>
    <mergeCell ref="X43:AH43"/>
    <mergeCell ref="AI43:AR43"/>
    <mergeCell ref="AS43:BB43"/>
    <mergeCell ref="BC43:BO43"/>
    <mergeCell ref="BP43:CB43"/>
    <mergeCell ref="CC43:CN43"/>
    <mergeCell ref="CO43:CZ43"/>
    <mergeCell ref="DA43:DK43"/>
    <mergeCell ref="DL43:DU43"/>
    <mergeCell ref="DV43:EE43"/>
    <mergeCell ref="EF43:EQ43"/>
    <mergeCell ref="ER43:FA43"/>
    <mergeCell ref="FB43:FK43"/>
    <mergeCell ref="A44:K44"/>
    <mergeCell ref="M44:W44"/>
    <mergeCell ref="X44:AH44"/>
    <mergeCell ref="AI44:AR44"/>
    <mergeCell ref="AS44:BB44"/>
    <mergeCell ref="BC44:BO44"/>
    <mergeCell ref="BP44:CB44"/>
    <mergeCell ref="CC44:CN44"/>
    <mergeCell ref="CO44:CZ44"/>
    <mergeCell ref="DA44:DK44"/>
    <mergeCell ref="DL44:DU44"/>
    <mergeCell ref="DV44:EE44"/>
    <mergeCell ref="EF44:EQ44"/>
    <mergeCell ref="ER44:FA44"/>
    <mergeCell ref="FB44:FK44"/>
    <mergeCell ref="A45:W45"/>
    <mergeCell ref="X45:AH45"/>
    <mergeCell ref="AI45:AR45"/>
    <mergeCell ref="AS45:BB45"/>
    <mergeCell ref="BC45:BO45"/>
    <mergeCell ref="BP45:CB45"/>
    <mergeCell ref="CC45:CN45"/>
    <mergeCell ref="CO45:CZ45"/>
    <mergeCell ref="DA45:DK45"/>
    <mergeCell ref="DL45:DU45"/>
    <mergeCell ref="DV45:EE45"/>
    <mergeCell ref="EF45:EQ45"/>
    <mergeCell ref="ER45:FA45"/>
    <mergeCell ref="FB45:FK45"/>
    <mergeCell ref="A46:W46"/>
    <mergeCell ref="X46:AH46"/>
    <mergeCell ref="AI46:AR46"/>
    <mergeCell ref="AS46:BB46"/>
    <mergeCell ref="BC46:BO46"/>
    <mergeCell ref="BP46:CB46"/>
    <mergeCell ref="CC46:CN46"/>
    <mergeCell ref="CO46:CZ46"/>
    <mergeCell ref="DA46:DK46"/>
    <mergeCell ref="DL46:DU46"/>
    <mergeCell ref="DV46:EE46"/>
    <mergeCell ref="EF46:EQ46"/>
    <mergeCell ref="ER46:FA46"/>
    <mergeCell ref="FB46:FK46"/>
    <mergeCell ref="A47:K47"/>
    <mergeCell ref="M47:W47"/>
    <mergeCell ref="X47:AH47"/>
    <mergeCell ref="AI47:AR47"/>
    <mergeCell ref="AS47:BB47"/>
    <mergeCell ref="BC47:BO47"/>
    <mergeCell ref="BP47:CB47"/>
    <mergeCell ref="CC47:CN47"/>
    <mergeCell ref="CO47:CZ47"/>
    <mergeCell ref="DA47:DK47"/>
    <mergeCell ref="DL47:DU47"/>
    <mergeCell ref="DV47:EE47"/>
    <mergeCell ref="EF47:EQ47"/>
    <mergeCell ref="ER47:FA47"/>
    <mergeCell ref="FB47:FK47"/>
    <mergeCell ref="A48:W48"/>
    <mergeCell ref="X48:AH48"/>
    <mergeCell ref="AI48:AR48"/>
    <mergeCell ref="AS48:BB48"/>
    <mergeCell ref="BC48:BO48"/>
    <mergeCell ref="BP48:CB48"/>
    <mergeCell ref="CC48:CN48"/>
    <mergeCell ref="CO48:CZ48"/>
    <mergeCell ref="DA48:DK48"/>
    <mergeCell ref="DL48:DU48"/>
    <mergeCell ref="DV48:EE48"/>
    <mergeCell ref="EF48:EQ48"/>
    <mergeCell ref="ER48:FA48"/>
    <mergeCell ref="FB48:FK48"/>
    <mergeCell ref="A49:K49"/>
    <mergeCell ref="M49:W49"/>
    <mergeCell ref="X49:AH49"/>
    <mergeCell ref="AI49:AR49"/>
    <mergeCell ref="AS49:BB49"/>
    <mergeCell ref="BC49:BO49"/>
    <mergeCell ref="BP49:CB49"/>
    <mergeCell ref="CC49:CN49"/>
    <mergeCell ref="CO49:CZ49"/>
    <mergeCell ref="DA49:DK49"/>
    <mergeCell ref="DL49:DU49"/>
    <mergeCell ref="DV49:EE49"/>
    <mergeCell ref="EF49:EQ49"/>
    <mergeCell ref="ER49:FA49"/>
    <mergeCell ref="FB49:FK49"/>
    <mergeCell ref="A50:W50"/>
    <mergeCell ref="X50:AH50"/>
    <mergeCell ref="AI50:AR50"/>
    <mergeCell ref="AS50:BB50"/>
    <mergeCell ref="BC50:BO50"/>
    <mergeCell ref="BP50:CB50"/>
    <mergeCell ref="CC50:CN50"/>
    <mergeCell ref="CO50:CZ50"/>
    <mergeCell ref="DA50:DK50"/>
    <mergeCell ref="DL50:DU50"/>
    <mergeCell ref="DV50:EE50"/>
    <mergeCell ref="EF50:EQ50"/>
    <mergeCell ref="ER50:FA50"/>
    <mergeCell ref="FB50:FK50"/>
    <mergeCell ref="A51:W51"/>
    <mergeCell ref="X51:AH51"/>
    <mergeCell ref="AI51:AR51"/>
    <mergeCell ref="AS51:BB51"/>
    <mergeCell ref="BC51:BO51"/>
    <mergeCell ref="BP51:CB51"/>
    <mergeCell ref="CC51:CN51"/>
    <mergeCell ref="CO51:CZ51"/>
    <mergeCell ref="DA51:DK51"/>
    <mergeCell ref="DL51:DU51"/>
    <mergeCell ref="DV51:EE51"/>
    <mergeCell ref="EF51:EQ51"/>
    <mergeCell ref="ER51:FA51"/>
    <mergeCell ref="FB51:FK51"/>
    <mergeCell ref="A52:K52"/>
    <mergeCell ref="M52:W52"/>
    <mergeCell ref="X52:AH52"/>
    <mergeCell ref="AI52:AR52"/>
    <mergeCell ref="AS52:BB52"/>
    <mergeCell ref="BC52:BO52"/>
    <mergeCell ref="BP52:CB52"/>
    <mergeCell ref="CC52:CN52"/>
    <mergeCell ref="CO52:CZ52"/>
    <mergeCell ref="DA52:DK52"/>
    <mergeCell ref="DL52:DU52"/>
    <mergeCell ref="DV52:EE52"/>
    <mergeCell ref="EF52:EQ52"/>
    <mergeCell ref="ER52:FA52"/>
    <mergeCell ref="FB52:FK52"/>
    <mergeCell ref="A53:W53"/>
    <mergeCell ref="X53:AH53"/>
    <mergeCell ref="AI53:AR53"/>
    <mergeCell ref="AS53:BB53"/>
    <mergeCell ref="BC53:BO53"/>
    <mergeCell ref="BP53:CB53"/>
    <mergeCell ref="CC53:CN53"/>
    <mergeCell ref="CO53:CZ53"/>
    <mergeCell ref="DA53:DK53"/>
    <mergeCell ref="DL53:DU53"/>
    <mergeCell ref="DV53:EE53"/>
    <mergeCell ref="EF53:EQ53"/>
    <mergeCell ref="ER53:FA53"/>
    <mergeCell ref="FB53:FK53"/>
    <mergeCell ref="A54:K54"/>
    <mergeCell ref="M54:W54"/>
    <mergeCell ref="X54:AH54"/>
    <mergeCell ref="AI54:AR54"/>
    <mergeCell ref="AS54:BB54"/>
    <mergeCell ref="BC54:BO54"/>
    <mergeCell ref="BP54:CB54"/>
    <mergeCell ref="CC54:CN54"/>
    <mergeCell ref="CO54:CZ54"/>
    <mergeCell ref="DA54:DK54"/>
    <mergeCell ref="DL54:DU54"/>
    <mergeCell ref="DV54:EE54"/>
    <mergeCell ref="EF54:EQ54"/>
    <mergeCell ref="ER54:FA54"/>
    <mergeCell ref="FB54:FK54"/>
    <mergeCell ref="A55:W55"/>
    <mergeCell ref="X55:AH55"/>
    <mergeCell ref="AI55:AR55"/>
    <mergeCell ref="AS55:BB55"/>
    <mergeCell ref="BC55:BO55"/>
    <mergeCell ref="BP55:CB55"/>
    <mergeCell ref="CC55:CN55"/>
    <mergeCell ref="CO55:CZ55"/>
    <mergeCell ref="DA55:DK55"/>
    <mergeCell ref="DL55:DU55"/>
    <mergeCell ref="DV55:EE55"/>
    <mergeCell ref="EF55:EQ55"/>
    <mergeCell ref="ER55:FA55"/>
    <mergeCell ref="FB55:FK55"/>
    <mergeCell ref="A56:W56"/>
    <mergeCell ref="X56:AH56"/>
    <mergeCell ref="AI56:AR56"/>
    <mergeCell ref="AS56:BB56"/>
    <mergeCell ref="BC56:BO56"/>
    <mergeCell ref="BP56:CB56"/>
    <mergeCell ref="CC56:CN56"/>
    <mergeCell ref="CO56:CZ56"/>
    <mergeCell ref="DA56:DK56"/>
    <mergeCell ref="DL56:DU56"/>
    <mergeCell ref="DV56:EE56"/>
    <mergeCell ref="EF56:EQ56"/>
    <mergeCell ref="ER56:FA56"/>
    <mergeCell ref="FB56:FK56"/>
    <mergeCell ref="A57:W57"/>
    <mergeCell ref="X57:AH57"/>
    <mergeCell ref="AI57:AR57"/>
    <mergeCell ref="AS57:BB57"/>
    <mergeCell ref="BC57:BO57"/>
    <mergeCell ref="BP57:CB57"/>
    <mergeCell ref="CC57:CN57"/>
    <mergeCell ref="CO57:CZ57"/>
    <mergeCell ref="DA57:DK57"/>
    <mergeCell ref="DL57:DU57"/>
    <mergeCell ref="DV57:EE57"/>
    <mergeCell ref="EF57:EQ57"/>
    <mergeCell ref="ER57:FA57"/>
    <mergeCell ref="FB57:FK57"/>
    <mergeCell ref="A58:W58"/>
    <mergeCell ref="X58:AH58"/>
    <mergeCell ref="AI58:AR58"/>
    <mergeCell ref="AS58:BB58"/>
    <mergeCell ref="BC58:BO58"/>
    <mergeCell ref="BP58:CB58"/>
    <mergeCell ref="CC58:CN58"/>
    <mergeCell ref="CO58:CZ58"/>
    <mergeCell ref="DA58:DK58"/>
    <mergeCell ref="DL58:DU58"/>
    <mergeCell ref="DV58:EE58"/>
    <mergeCell ref="EF58:EQ58"/>
    <mergeCell ref="ER58:FA58"/>
    <mergeCell ref="FB58:FK58"/>
    <mergeCell ref="A59:K59"/>
    <mergeCell ref="M59:W59"/>
    <mergeCell ref="X59:AH59"/>
    <mergeCell ref="AI59:AR59"/>
    <mergeCell ref="AS59:BB59"/>
    <mergeCell ref="BC59:BO59"/>
    <mergeCell ref="BP59:CB59"/>
    <mergeCell ref="CC59:CN59"/>
    <mergeCell ref="CO59:CZ59"/>
    <mergeCell ref="DA59:DK59"/>
    <mergeCell ref="DL59:DU59"/>
    <mergeCell ref="DV59:EE59"/>
    <mergeCell ref="EF59:EQ59"/>
    <mergeCell ref="ER59:FA59"/>
    <mergeCell ref="FB59:FK59"/>
    <mergeCell ref="A60:W60"/>
    <mergeCell ref="X60:AH60"/>
    <mergeCell ref="AI60:AR60"/>
    <mergeCell ref="AS60:BB60"/>
    <mergeCell ref="BC60:BO60"/>
    <mergeCell ref="BP60:CB60"/>
    <mergeCell ref="CC60:CN60"/>
    <mergeCell ref="CO60:CZ60"/>
    <mergeCell ref="DA60:DK60"/>
    <mergeCell ref="DL60:DU60"/>
    <mergeCell ref="DV60:EE60"/>
    <mergeCell ref="EF60:EQ60"/>
    <mergeCell ref="ER60:FA60"/>
    <mergeCell ref="FB60:FK60"/>
    <mergeCell ref="A61:W61"/>
    <mergeCell ref="X61:AH61"/>
    <mergeCell ref="AI61:AR61"/>
    <mergeCell ref="AS61:BB61"/>
    <mergeCell ref="BC61:BO61"/>
    <mergeCell ref="BP61:CB61"/>
    <mergeCell ref="CC61:CN61"/>
    <mergeCell ref="CO61:CZ61"/>
    <mergeCell ref="DA61:DK61"/>
    <mergeCell ref="DL61:DU61"/>
    <mergeCell ref="DV61:EE61"/>
    <mergeCell ref="EF61:EQ61"/>
    <mergeCell ref="ER61:FA61"/>
    <mergeCell ref="FB61:FK61"/>
    <mergeCell ref="A62:W62"/>
    <mergeCell ref="X62:AH62"/>
    <mergeCell ref="AI62:AR62"/>
    <mergeCell ref="AS62:BB62"/>
    <mergeCell ref="BC62:BO62"/>
    <mergeCell ref="BP62:CB62"/>
    <mergeCell ref="CC62:CN62"/>
    <mergeCell ref="CO62:CZ62"/>
    <mergeCell ref="DA62:DK62"/>
    <mergeCell ref="DL62:DU62"/>
    <mergeCell ref="DV62:EE62"/>
    <mergeCell ref="EF62:EQ62"/>
    <mergeCell ref="ER62:FA62"/>
    <mergeCell ref="FB62:FK62"/>
    <mergeCell ref="A63:W63"/>
    <mergeCell ref="X63:AH63"/>
    <mergeCell ref="AI63:AR63"/>
    <mergeCell ref="AS63:BB63"/>
    <mergeCell ref="BC63:BO63"/>
    <mergeCell ref="BP63:CB63"/>
    <mergeCell ref="CC63:CN63"/>
    <mergeCell ref="CO63:CZ63"/>
    <mergeCell ref="DA63:DK63"/>
    <mergeCell ref="DL63:DU63"/>
    <mergeCell ref="DV63:EE63"/>
    <mergeCell ref="EF63:EQ63"/>
    <mergeCell ref="ER63:FA63"/>
    <mergeCell ref="FB63:FK63"/>
    <mergeCell ref="A65:W65"/>
    <mergeCell ref="X65:AH65"/>
    <mergeCell ref="AI65:AR65"/>
    <mergeCell ref="AS65:BB65"/>
    <mergeCell ref="BC65:BO65"/>
    <mergeCell ref="BP65:CB65"/>
    <mergeCell ref="CC65:CN65"/>
    <mergeCell ref="CO65:CZ65"/>
    <mergeCell ref="DA65:DK65"/>
    <mergeCell ref="DL65:DU65"/>
    <mergeCell ref="DV65:EE65"/>
    <mergeCell ref="EF65:EQ65"/>
    <mergeCell ref="ER65:FA65"/>
    <mergeCell ref="FB65:FK65"/>
    <mergeCell ref="A66:W66"/>
    <mergeCell ref="X66:AH66"/>
    <mergeCell ref="AI66:AR66"/>
    <mergeCell ref="AS66:BB66"/>
    <mergeCell ref="BC66:BO66"/>
    <mergeCell ref="BP66:CB66"/>
    <mergeCell ref="CC66:CN66"/>
    <mergeCell ref="CO66:CZ66"/>
    <mergeCell ref="DA66:DK66"/>
    <mergeCell ref="DL66:DU66"/>
    <mergeCell ref="DV66:EE66"/>
    <mergeCell ref="EF66:EQ66"/>
    <mergeCell ref="ER66:FA66"/>
    <mergeCell ref="FB66:FK66"/>
    <mergeCell ref="BC67:BO67"/>
    <mergeCell ref="BP67:CB67"/>
    <mergeCell ref="CC67:CN67"/>
    <mergeCell ref="CO67:CZ67"/>
    <mergeCell ref="DA67:DK67"/>
    <mergeCell ref="DL67:DU67"/>
    <mergeCell ref="DV67:EE67"/>
    <mergeCell ref="EF67:EQ67"/>
    <mergeCell ref="ER67:FA67"/>
    <mergeCell ref="FB67:FK67"/>
    <mergeCell ref="A68:W68"/>
    <mergeCell ref="X68:AH68"/>
    <mergeCell ref="AI68:AR68"/>
    <mergeCell ref="AS68:BB68"/>
    <mergeCell ref="BC68:BO68"/>
    <mergeCell ref="BP68:CB68"/>
    <mergeCell ref="CC68:CN68"/>
    <mergeCell ref="CO68:CZ68"/>
    <mergeCell ref="DA68:DK68"/>
    <mergeCell ref="DL68:DU68"/>
    <mergeCell ref="DV68:EE68"/>
    <mergeCell ref="EF68:EQ68"/>
    <mergeCell ref="ER68:FA68"/>
    <mergeCell ref="FB68:FK68"/>
    <mergeCell ref="A70:W70"/>
    <mergeCell ref="X70:AH70"/>
    <mergeCell ref="AI70:AR70"/>
    <mergeCell ref="AS70:BB70"/>
    <mergeCell ref="BC70:BO70"/>
    <mergeCell ref="BP70:CB70"/>
    <mergeCell ref="CC70:CN70"/>
    <mergeCell ref="CO70:CZ70"/>
    <mergeCell ref="DA70:DK70"/>
    <mergeCell ref="DL70:DU70"/>
    <mergeCell ref="DV70:EE70"/>
    <mergeCell ref="EF70:EQ70"/>
    <mergeCell ref="ER70:FA70"/>
    <mergeCell ref="FB70:FK70"/>
    <mergeCell ref="A71:W71"/>
    <mergeCell ref="X71:AH71"/>
    <mergeCell ref="AI71:AR71"/>
    <mergeCell ref="AS71:BB71"/>
    <mergeCell ref="BC71:BO71"/>
    <mergeCell ref="BP71:CB71"/>
    <mergeCell ref="CC71:CN71"/>
    <mergeCell ref="CO71:CZ71"/>
    <mergeCell ref="DA71:DK71"/>
    <mergeCell ref="DL71:DU71"/>
    <mergeCell ref="DV71:EE71"/>
    <mergeCell ref="EF71:EQ71"/>
    <mergeCell ref="ER71:FA71"/>
    <mergeCell ref="FB71:FK71"/>
    <mergeCell ref="A74:W74"/>
    <mergeCell ref="X74:AH74"/>
    <mergeCell ref="AI74:AR74"/>
    <mergeCell ref="AS74:BB74"/>
    <mergeCell ref="BC74:BO74"/>
    <mergeCell ref="BP74:CB74"/>
    <mergeCell ref="CC74:CN74"/>
    <mergeCell ref="CO74:CZ74"/>
    <mergeCell ref="DA74:DK74"/>
    <mergeCell ref="DL74:DU74"/>
    <mergeCell ref="DV74:EE74"/>
    <mergeCell ref="EF74:EQ74"/>
    <mergeCell ref="ER74:FA74"/>
    <mergeCell ref="FB74:FK74"/>
    <mergeCell ref="A75:W75"/>
    <mergeCell ref="X75:AH75"/>
    <mergeCell ref="AI75:AR75"/>
    <mergeCell ref="AS75:BB75"/>
    <mergeCell ref="BC75:BO75"/>
    <mergeCell ref="BP75:CB75"/>
    <mergeCell ref="CC75:CN75"/>
    <mergeCell ref="CO75:CZ75"/>
    <mergeCell ref="DA75:DK75"/>
    <mergeCell ref="DL75:DU75"/>
    <mergeCell ref="DV75:EE75"/>
    <mergeCell ref="EF75:EQ75"/>
    <mergeCell ref="ER75:FA75"/>
    <mergeCell ref="FB75:FK75"/>
    <mergeCell ref="A76:K76"/>
    <mergeCell ref="M76:W76"/>
    <mergeCell ref="X76:AH76"/>
    <mergeCell ref="AI76:AR76"/>
    <mergeCell ref="AS76:BB76"/>
    <mergeCell ref="BC76:BO76"/>
    <mergeCell ref="BP76:CB76"/>
    <mergeCell ref="CC76:CN76"/>
    <mergeCell ref="CO76:CZ76"/>
    <mergeCell ref="DA76:DK76"/>
    <mergeCell ref="DL76:DU76"/>
    <mergeCell ref="DV76:EE76"/>
    <mergeCell ref="EF76:EQ76"/>
    <mergeCell ref="ER76:FA76"/>
    <mergeCell ref="FB76:FK76"/>
    <mergeCell ref="A78:W78"/>
    <mergeCell ref="X78:AH78"/>
    <mergeCell ref="AI78:AR78"/>
    <mergeCell ref="AS78:BB78"/>
    <mergeCell ref="BC78:BO78"/>
    <mergeCell ref="BP78:CB78"/>
    <mergeCell ref="CC78:CN78"/>
    <mergeCell ref="CO78:CZ78"/>
    <mergeCell ref="DA78:DK78"/>
    <mergeCell ref="DL78:DU78"/>
    <mergeCell ref="DV78:EE78"/>
    <mergeCell ref="EF78:EQ78"/>
    <mergeCell ref="ER78:FA78"/>
    <mergeCell ref="FB78:FK78"/>
    <mergeCell ref="FB77:FK77"/>
    <mergeCell ref="A79:K79"/>
    <mergeCell ref="M79:W79"/>
    <mergeCell ref="X79:AH79"/>
    <mergeCell ref="AI79:AR79"/>
    <mergeCell ref="AS79:BB79"/>
    <mergeCell ref="BC79:BO79"/>
    <mergeCell ref="BP79:CB79"/>
    <mergeCell ref="CC79:CN79"/>
    <mergeCell ref="CO79:CZ79"/>
    <mergeCell ref="DA79:DK79"/>
    <mergeCell ref="DL79:DU79"/>
    <mergeCell ref="DV79:EE79"/>
    <mergeCell ref="EF79:EQ79"/>
    <mergeCell ref="ER79:FA79"/>
    <mergeCell ref="FB79:FK79"/>
    <mergeCell ref="A80:W80"/>
    <mergeCell ref="X80:AH80"/>
    <mergeCell ref="AI80:AR80"/>
    <mergeCell ref="AS80:BB80"/>
    <mergeCell ref="BC80:BO80"/>
    <mergeCell ref="BP80:CB80"/>
    <mergeCell ref="CC80:CN80"/>
    <mergeCell ref="CO80:CZ80"/>
    <mergeCell ref="DA80:DK80"/>
    <mergeCell ref="DL80:DU80"/>
    <mergeCell ref="DV80:EE80"/>
    <mergeCell ref="EF80:EQ80"/>
    <mergeCell ref="ER80:FA80"/>
    <mergeCell ref="FB80:FK80"/>
    <mergeCell ref="A81:K81"/>
    <mergeCell ref="M81:W81"/>
    <mergeCell ref="X81:AH81"/>
    <mergeCell ref="AI81:AR81"/>
    <mergeCell ref="AS81:BB81"/>
    <mergeCell ref="BC81:BO81"/>
    <mergeCell ref="BP81:CB81"/>
    <mergeCell ref="CC81:CN81"/>
    <mergeCell ref="CO81:CZ81"/>
    <mergeCell ref="DA81:DK81"/>
    <mergeCell ref="DL81:DU81"/>
    <mergeCell ref="DV81:EE81"/>
    <mergeCell ref="EF81:EQ81"/>
    <mergeCell ref="ER81:FA81"/>
    <mergeCell ref="FB81:FK81"/>
    <mergeCell ref="A82:W82"/>
    <mergeCell ref="X82:AH82"/>
    <mergeCell ref="AI82:AR82"/>
    <mergeCell ref="AS82:BB82"/>
    <mergeCell ref="BC82:BO82"/>
    <mergeCell ref="BP82:CB82"/>
    <mergeCell ref="CC82:CN82"/>
    <mergeCell ref="CO82:CZ82"/>
    <mergeCell ref="DA82:DK82"/>
    <mergeCell ref="DL82:DU82"/>
    <mergeCell ref="DV82:EE82"/>
    <mergeCell ref="EF82:EQ82"/>
    <mergeCell ref="ER82:FA82"/>
    <mergeCell ref="FB82:FK82"/>
    <mergeCell ref="A83:K83"/>
    <mergeCell ref="M83:W83"/>
    <mergeCell ref="X83:AH83"/>
    <mergeCell ref="AI83:AR83"/>
    <mergeCell ref="AS83:BB83"/>
    <mergeCell ref="BC83:BO83"/>
    <mergeCell ref="BP83:CB83"/>
    <mergeCell ref="CC83:CN83"/>
    <mergeCell ref="CO83:CZ83"/>
    <mergeCell ref="DA83:DK83"/>
    <mergeCell ref="DL83:DU83"/>
    <mergeCell ref="DV83:EE83"/>
    <mergeCell ref="EF83:EQ83"/>
    <mergeCell ref="ER83:FA83"/>
    <mergeCell ref="FB83:FK83"/>
    <mergeCell ref="A84:W84"/>
    <mergeCell ref="X84:AH84"/>
    <mergeCell ref="AI84:AR84"/>
    <mergeCell ref="AS84:BB84"/>
    <mergeCell ref="BC84:BO84"/>
    <mergeCell ref="BP84:CB84"/>
    <mergeCell ref="CC84:CN84"/>
    <mergeCell ref="CO84:CZ84"/>
    <mergeCell ref="DA84:DK84"/>
    <mergeCell ref="ER84:FA84"/>
    <mergeCell ref="FB84:FK84"/>
    <mergeCell ref="A85:K85"/>
    <mergeCell ref="M85:W85"/>
    <mergeCell ref="X85:AH85"/>
    <mergeCell ref="AI85:AR85"/>
    <mergeCell ref="AS85:BB85"/>
    <mergeCell ref="CO85:CZ85"/>
    <mergeCell ref="DA85:DK85"/>
    <mergeCell ref="DL85:DU85"/>
    <mergeCell ref="DL84:DU84"/>
    <mergeCell ref="DV84:EE84"/>
    <mergeCell ref="EF84:EQ84"/>
    <mergeCell ref="FB85:FK85"/>
    <mergeCell ref="BC85:BO85"/>
    <mergeCell ref="BP85:CB85"/>
    <mergeCell ref="CC85:CN85"/>
    <mergeCell ref="DL86:DU86"/>
    <mergeCell ref="DV86:EE86"/>
    <mergeCell ref="EF86:EQ86"/>
    <mergeCell ref="DV85:EE85"/>
    <mergeCell ref="EF85:EQ85"/>
    <mergeCell ref="ER85:FA85"/>
    <mergeCell ref="FB86:FK86"/>
    <mergeCell ref="CC87:CN87"/>
    <mergeCell ref="CC86:CN86"/>
    <mergeCell ref="CO86:CZ86"/>
    <mergeCell ref="DA86:DK86"/>
    <mergeCell ref="DV87:EE87"/>
    <mergeCell ref="EF87:EQ87"/>
    <mergeCell ref="ER87:FA87"/>
    <mergeCell ref="ER86:FA86"/>
    <mergeCell ref="DA95:DK95"/>
    <mergeCell ref="DL95:DU95"/>
    <mergeCell ref="DV95:EE95"/>
    <mergeCell ref="EF95:EQ95"/>
    <mergeCell ref="ER95:FA95"/>
    <mergeCell ref="DL91:DU91"/>
    <mergeCell ref="DV91:EE91"/>
    <mergeCell ref="EF91:EQ91"/>
    <mergeCell ref="ER91:FA91"/>
    <mergeCell ref="CO92:CZ92"/>
    <mergeCell ref="DA92:DK92"/>
    <mergeCell ref="DL92:DU92"/>
    <mergeCell ref="DV92:EE92"/>
    <mergeCell ref="CC94:CN94"/>
    <mergeCell ref="CO94:CZ94"/>
    <mergeCell ref="DA94:DK94"/>
    <mergeCell ref="DL94:DU94"/>
    <mergeCell ref="DV94:EE94"/>
    <mergeCell ref="CC90:CN90"/>
    <mergeCell ref="CO90:CZ90"/>
    <mergeCell ref="DA90:DK90"/>
    <mergeCell ref="DL90:DU90"/>
    <mergeCell ref="CC92:CN92"/>
    <mergeCell ref="ER88:FA88"/>
    <mergeCell ref="M90:W90"/>
    <mergeCell ref="X90:AH90"/>
    <mergeCell ref="AI90:AR90"/>
    <mergeCell ref="A86:W86"/>
    <mergeCell ref="X86:AH86"/>
    <mergeCell ref="AI86:AR86"/>
    <mergeCell ref="AS86:BB86"/>
    <mergeCell ref="BC86:BO86"/>
    <mergeCell ref="BP86:CB86"/>
    <mergeCell ref="A95:K95"/>
    <mergeCell ref="M95:W95"/>
    <mergeCell ref="X95:AH95"/>
    <mergeCell ref="AI95:AR95"/>
    <mergeCell ref="AS95:BB95"/>
    <mergeCell ref="BC95:BO95"/>
    <mergeCell ref="A93:W93"/>
    <mergeCell ref="X93:AH93"/>
    <mergeCell ref="AI93:AR93"/>
    <mergeCell ref="BC94:BO94"/>
    <mergeCell ref="BP94:CB94"/>
    <mergeCell ref="A87:K87"/>
    <mergeCell ref="M87:W87"/>
    <mergeCell ref="X87:AH87"/>
    <mergeCell ref="AI87:AR87"/>
    <mergeCell ref="AS87:BB87"/>
    <mergeCell ref="BC87:BO87"/>
    <mergeCell ref="BP87:CB87"/>
    <mergeCell ref="BP92:CB92"/>
    <mergeCell ref="AS91:BB91"/>
    <mergeCell ref="BC91:BO91"/>
    <mergeCell ref="BP91:CB91"/>
    <mergeCell ref="FB87:FK87"/>
    <mergeCell ref="A88:W88"/>
    <mergeCell ref="X88:AH88"/>
    <mergeCell ref="AI88:AR88"/>
    <mergeCell ref="AS88:BB88"/>
    <mergeCell ref="BC88:BO88"/>
    <mergeCell ref="BP88:CB88"/>
    <mergeCell ref="CO87:CZ87"/>
    <mergeCell ref="DA87:DK87"/>
    <mergeCell ref="DL87:DU87"/>
    <mergeCell ref="BP95:CB95"/>
    <mergeCell ref="CC95:CN95"/>
    <mergeCell ref="CO95:CZ95"/>
    <mergeCell ref="ER98:FA98"/>
    <mergeCell ref="FB98:FK98"/>
    <mergeCell ref="A99:W99"/>
    <mergeCell ref="X99:AH99"/>
    <mergeCell ref="AI99:AR99"/>
    <mergeCell ref="AS99:BB99"/>
    <mergeCell ref="BC99:BO99"/>
    <mergeCell ref="BP99:CB99"/>
    <mergeCell ref="CC99:CN99"/>
    <mergeCell ref="CO99:CZ99"/>
    <mergeCell ref="DA99:DK99"/>
    <mergeCell ref="DL99:DU99"/>
    <mergeCell ref="DV99:EE99"/>
    <mergeCell ref="EF99:EQ99"/>
    <mergeCell ref="ER99:FA99"/>
    <mergeCell ref="FB99:FK99"/>
    <mergeCell ref="AS90:BB90"/>
    <mergeCell ref="BC90:BO90"/>
    <mergeCell ref="BP90:CB90"/>
    <mergeCell ref="FB96:FK96"/>
    <mergeCell ref="A97:W97"/>
    <mergeCell ref="X97:AH97"/>
    <mergeCell ref="AI97:AR97"/>
    <mergeCell ref="AS97:BB97"/>
    <mergeCell ref="BC97:BO97"/>
    <mergeCell ref="BP97:CB97"/>
    <mergeCell ref="CC97:CN97"/>
    <mergeCell ref="CO97:CZ97"/>
    <mergeCell ref="EF100:EQ100"/>
    <mergeCell ref="ER100:FA100"/>
    <mergeCell ref="FB100:FK100"/>
    <mergeCell ref="FB91:FK91"/>
    <mergeCell ref="AS93:BB93"/>
    <mergeCell ref="BC93:BO93"/>
    <mergeCell ref="BP93:CB93"/>
    <mergeCell ref="CC93:CN93"/>
    <mergeCell ref="CO93:CZ93"/>
    <mergeCell ref="DA93:DK93"/>
    <mergeCell ref="DL93:DU93"/>
    <mergeCell ref="DV93:EE93"/>
    <mergeCell ref="EF93:EQ93"/>
    <mergeCell ref="ER93:FA93"/>
    <mergeCell ref="FB93:FK93"/>
    <mergeCell ref="A94:K94"/>
    <mergeCell ref="M94:W94"/>
    <mergeCell ref="X94:AH94"/>
    <mergeCell ref="AI94:AR94"/>
    <mergeCell ref="AS94:BB94"/>
    <mergeCell ref="A98:W98"/>
    <mergeCell ref="X98:AH98"/>
    <mergeCell ref="AI98:AR98"/>
    <mergeCell ref="BP98:CB98"/>
    <mergeCell ref="CC98:CN98"/>
    <mergeCell ref="CO98:CZ98"/>
    <mergeCell ref="DA98:DK98"/>
    <mergeCell ref="DL98:DU98"/>
    <mergeCell ref="DV98:EE98"/>
    <mergeCell ref="EF98:EQ98"/>
    <mergeCell ref="X103:AH103"/>
    <mergeCell ref="AI103:AR103"/>
    <mergeCell ref="AS103:BB103"/>
    <mergeCell ref="BC103:BO103"/>
    <mergeCell ref="BP103:CB103"/>
    <mergeCell ref="CC103:CN103"/>
    <mergeCell ref="CO103:CZ103"/>
    <mergeCell ref="DA103:DK103"/>
    <mergeCell ref="DL103:DU103"/>
    <mergeCell ref="DV103:EE103"/>
    <mergeCell ref="EF103:EQ103"/>
    <mergeCell ref="ER103:FA103"/>
    <mergeCell ref="FB103:FK103"/>
    <mergeCell ref="A107:W108"/>
    <mergeCell ref="X107:AR108"/>
    <mergeCell ref="AS107:BO107"/>
    <mergeCell ref="BP107:DU107"/>
    <mergeCell ref="DV107:FK107"/>
    <mergeCell ref="AS108:BB108"/>
    <mergeCell ref="BC108:BO108"/>
    <mergeCell ref="BP108:CB108"/>
    <mergeCell ref="CC108:DU108"/>
    <mergeCell ref="DV108:EE108"/>
    <mergeCell ref="EF108:FK108"/>
    <mergeCell ref="A109:W109"/>
    <mergeCell ref="X109:AR109"/>
    <mergeCell ref="AS109:BB109"/>
    <mergeCell ref="BC109:BO109"/>
    <mergeCell ref="BP109:CB109"/>
    <mergeCell ref="CC109:DU109"/>
    <mergeCell ref="DV109:EE109"/>
    <mergeCell ref="EF109:FK109"/>
    <mergeCell ref="A110:W110"/>
    <mergeCell ref="X110:AR110"/>
    <mergeCell ref="AS110:BB110"/>
    <mergeCell ref="BC110:BO110"/>
    <mergeCell ref="BP110:CB110"/>
    <mergeCell ref="CC110:DU110"/>
    <mergeCell ref="DV110:EE110"/>
    <mergeCell ref="EF110:FK110"/>
    <mergeCell ref="A111:W111"/>
    <mergeCell ref="X111:AR111"/>
    <mergeCell ref="AS111:BB111"/>
    <mergeCell ref="BC111:BO111"/>
    <mergeCell ref="BP111:CB111"/>
    <mergeCell ref="CC111:DU111"/>
    <mergeCell ref="DV111:EE111"/>
    <mergeCell ref="EF111:FK111"/>
    <mergeCell ref="A112:W112"/>
    <mergeCell ref="X112:AR112"/>
    <mergeCell ref="AS112:BB112"/>
    <mergeCell ref="BC112:BO112"/>
    <mergeCell ref="BP112:CB112"/>
    <mergeCell ref="CC112:DU112"/>
    <mergeCell ref="DV112:EE112"/>
    <mergeCell ref="EF112:FK112"/>
    <mergeCell ref="A113:W113"/>
    <mergeCell ref="X113:AR113"/>
    <mergeCell ref="AS113:BB113"/>
    <mergeCell ref="BC113:BO113"/>
    <mergeCell ref="BP113:CB113"/>
    <mergeCell ref="CC113:DU113"/>
    <mergeCell ref="DV113:EE113"/>
    <mergeCell ref="EF113:FK113"/>
    <mergeCell ref="X116:EE116"/>
    <mergeCell ref="X117:EE117"/>
    <mergeCell ref="A121:W124"/>
    <mergeCell ref="X121:FK121"/>
    <mergeCell ref="X122:BB122"/>
    <mergeCell ref="BC122:CZ122"/>
    <mergeCell ref="DA122:EE122"/>
    <mergeCell ref="EF122:FK122"/>
    <mergeCell ref="X123:AH124"/>
    <mergeCell ref="AI123:BB123"/>
    <mergeCell ref="BC123:CB123"/>
    <mergeCell ref="CC123:CZ123"/>
    <mergeCell ref="DA123:DK124"/>
    <mergeCell ref="DL123:EE123"/>
    <mergeCell ref="EF123:EQ124"/>
    <mergeCell ref="ER123:FK123"/>
    <mergeCell ref="DL124:DU124"/>
    <mergeCell ref="DV124:EE124"/>
    <mergeCell ref="ER124:FA124"/>
    <mergeCell ref="FB124:FK124"/>
    <mergeCell ref="AI124:AR124"/>
    <mergeCell ref="AS124:BB124"/>
    <mergeCell ref="BC124:BO124"/>
    <mergeCell ref="BP124:CB124"/>
    <mergeCell ref="CC124:CN124"/>
    <mergeCell ref="CO124:CZ124"/>
    <mergeCell ref="A125:W125"/>
    <mergeCell ref="X125:AH125"/>
    <mergeCell ref="AI125:AR125"/>
    <mergeCell ref="AS125:BB125"/>
    <mergeCell ref="BC125:BO125"/>
    <mergeCell ref="BP125:CB125"/>
    <mergeCell ref="CC125:CN125"/>
    <mergeCell ref="CO125:CZ125"/>
    <mergeCell ref="DA125:DK125"/>
    <mergeCell ref="DL125:DU125"/>
    <mergeCell ref="DV125:EE125"/>
    <mergeCell ref="EF125:EQ125"/>
    <mergeCell ref="ER125:FA125"/>
    <mergeCell ref="FB125:FK125"/>
    <mergeCell ref="A126:W126"/>
    <mergeCell ref="X126:AH126"/>
    <mergeCell ref="AI126:AR126"/>
    <mergeCell ref="AS126:BB126"/>
    <mergeCell ref="BC126:BO126"/>
    <mergeCell ref="BP126:CB126"/>
    <mergeCell ref="CC126:CN126"/>
    <mergeCell ref="CO126:CZ126"/>
    <mergeCell ref="DA126:DK126"/>
    <mergeCell ref="DL126:DU126"/>
    <mergeCell ref="DV126:EE126"/>
    <mergeCell ref="EF126:EQ126"/>
    <mergeCell ref="ER126:FA126"/>
    <mergeCell ref="FB126:FK126"/>
    <mergeCell ref="A127:K127"/>
    <mergeCell ref="M127:W127"/>
    <mergeCell ref="X127:AH127"/>
    <mergeCell ref="AI127:AR127"/>
    <mergeCell ref="AS127:BB127"/>
    <mergeCell ref="BC127:BO127"/>
    <mergeCell ref="BP127:CB127"/>
    <mergeCell ref="CC127:CN127"/>
    <mergeCell ref="CO127:CZ127"/>
    <mergeCell ref="DA127:DK127"/>
    <mergeCell ref="DL127:DU127"/>
    <mergeCell ref="DV127:EE127"/>
    <mergeCell ref="EF127:EQ127"/>
    <mergeCell ref="ER127:FA127"/>
    <mergeCell ref="FB127:FK127"/>
    <mergeCell ref="A128:W128"/>
    <mergeCell ref="X128:AH128"/>
    <mergeCell ref="AI128:AR128"/>
    <mergeCell ref="AS128:BB128"/>
    <mergeCell ref="BC128:BO128"/>
    <mergeCell ref="BP128:CB128"/>
    <mergeCell ref="CC128:CN128"/>
    <mergeCell ref="CO128:CZ128"/>
    <mergeCell ref="DA128:DK128"/>
    <mergeCell ref="DL128:DU128"/>
    <mergeCell ref="DV128:EE128"/>
    <mergeCell ref="EF128:EQ128"/>
    <mergeCell ref="ER128:FA128"/>
    <mergeCell ref="FB128:FK128"/>
    <mergeCell ref="A129:W129"/>
    <mergeCell ref="X129:AH129"/>
    <mergeCell ref="AI129:AR129"/>
    <mergeCell ref="AS129:BB129"/>
    <mergeCell ref="BC129:BO129"/>
    <mergeCell ref="BP129:CB129"/>
    <mergeCell ref="CC129:CN129"/>
    <mergeCell ref="CO129:CZ129"/>
    <mergeCell ref="DA129:DK129"/>
    <mergeCell ref="DL129:DU129"/>
    <mergeCell ref="DV129:EE129"/>
    <mergeCell ref="EF129:EQ129"/>
    <mergeCell ref="ER129:FA129"/>
    <mergeCell ref="FB129:FK129"/>
    <mergeCell ref="A130:W130"/>
    <mergeCell ref="X130:AH130"/>
    <mergeCell ref="AI130:AR130"/>
    <mergeCell ref="AS130:BB130"/>
    <mergeCell ref="BC130:BO130"/>
    <mergeCell ref="BP130:CB130"/>
    <mergeCell ref="CC130:CN130"/>
    <mergeCell ref="CO130:CZ130"/>
    <mergeCell ref="DA130:DK130"/>
    <mergeCell ref="DL130:DU130"/>
    <mergeCell ref="DV130:EE130"/>
    <mergeCell ref="EF130:EQ130"/>
    <mergeCell ref="ER130:FA130"/>
    <mergeCell ref="FB130:FK130"/>
    <mergeCell ref="A131:W131"/>
    <mergeCell ref="X131:AH131"/>
    <mergeCell ref="AI131:AR131"/>
    <mergeCell ref="AS131:BB131"/>
    <mergeCell ref="BC131:BO131"/>
    <mergeCell ref="BP131:CB131"/>
    <mergeCell ref="CC131:CN131"/>
    <mergeCell ref="CO131:CZ131"/>
    <mergeCell ref="DA131:DK131"/>
    <mergeCell ref="DL131:DU131"/>
    <mergeCell ref="DV131:EE131"/>
    <mergeCell ref="EF131:EQ131"/>
    <mergeCell ref="ER131:FA131"/>
    <mergeCell ref="FB131:FK131"/>
    <mergeCell ref="A132:W132"/>
    <mergeCell ref="X132:AH132"/>
    <mergeCell ref="AI132:AR132"/>
    <mergeCell ref="AS132:BB132"/>
    <mergeCell ref="BC132:BO132"/>
    <mergeCell ref="BP132:CB132"/>
    <mergeCell ref="CC132:CN132"/>
    <mergeCell ref="CO132:CZ132"/>
    <mergeCell ref="DA132:DK132"/>
    <mergeCell ref="DL132:DU132"/>
    <mergeCell ref="DV132:EE132"/>
    <mergeCell ref="EF132:EQ132"/>
    <mergeCell ref="ER132:FA132"/>
    <mergeCell ref="FB132:FK132"/>
    <mergeCell ref="A133:W133"/>
    <mergeCell ref="X133:AH133"/>
    <mergeCell ref="AI133:AR133"/>
    <mergeCell ref="AS133:BB133"/>
    <mergeCell ref="BC133:BO133"/>
    <mergeCell ref="BP133:CB133"/>
    <mergeCell ref="CC133:CN133"/>
    <mergeCell ref="CO133:CZ133"/>
    <mergeCell ref="DA133:DK133"/>
    <mergeCell ref="DL133:DU133"/>
    <mergeCell ref="DV133:EE133"/>
    <mergeCell ref="EF133:EQ133"/>
    <mergeCell ref="ER133:FA133"/>
    <mergeCell ref="FB133:FK133"/>
    <mergeCell ref="A134:W134"/>
    <mergeCell ref="X134:AH134"/>
    <mergeCell ref="AI134:AR134"/>
    <mergeCell ref="AS134:BB134"/>
    <mergeCell ref="BC134:BO134"/>
    <mergeCell ref="BP134:CB134"/>
    <mergeCell ref="CC134:CN134"/>
    <mergeCell ref="CO134:CZ134"/>
    <mergeCell ref="DA134:DK134"/>
    <mergeCell ref="DL134:DU134"/>
    <mergeCell ref="DV134:EE134"/>
    <mergeCell ref="EF134:EQ134"/>
    <mergeCell ref="ER134:FA134"/>
    <mergeCell ref="FB134:FK134"/>
    <mergeCell ref="A135:W135"/>
    <mergeCell ref="X135:AH135"/>
    <mergeCell ref="AI135:AR135"/>
    <mergeCell ref="AS135:BB135"/>
    <mergeCell ref="BC135:BO135"/>
    <mergeCell ref="BP135:CB135"/>
    <mergeCell ref="CC135:CN135"/>
    <mergeCell ref="CO135:CZ135"/>
    <mergeCell ref="DA135:DK135"/>
    <mergeCell ref="DL135:DU135"/>
    <mergeCell ref="DV135:EE135"/>
    <mergeCell ref="EF135:EQ135"/>
    <mergeCell ref="ER135:FA135"/>
    <mergeCell ref="FB135:FK135"/>
    <mergeCell ref="A136:K136"/>
    <mergeCell ref="M136:W136"/>
    <mergeCell ref="X136:AH136"/>
    <mergeCell ref="AI136:AR136"/>
    <mergeCell ref="AS136:BB136"/>
    <mergeCell ref="BC136:BO136"/>
    <mergeCell ref="BP136:CB136"/>
    <mergeCell ref="CC136:CN136"/>
    <mergeCell ref="CO136:CZ136"/>
    <mergeCell ref="DA136:DK136"/>
    <mergeCell ref="DL136:DU136"/>
    <mergeCell ref="DV136:EE136"/>
    <mergeCell ref="EF136:EQ136"/>
    <mergeCell ref="ER136:FA136"/>
    <mergeCell ref="FB136:FK136"/>
    <mergeCell ref="A137:W137"/>
    <mergeCell ref="X137:AH137"/>
    <mergeCell ref="AI137:AR137"/>
    <mergeCell ref="AS137:BB137"/>
    <mergeCell ref="BC137:BO137"/>
    <mergeCell ref="BP137:CB137"/>
    <mergeCell ref="CC137:CN137"/>
    <mergeCell ref="CO137:CZ137"/>
    <mergeCell ref="DA137:DK137"/>
    <mergeCell ref="DL137:DU137"/>
    <mergeCell ref="DV137:EE137"/>
    <mergeCell ref="EF137:EQ137"/>
    <mergeCell ref="ER137:FA137"/>
    <mergeCell ref="FB137:FK137"/>
    <mergeCell ref="A138:K138"/>
    <mergeCell ref="M138:W138"/>
    <mergeCell ref="X138:AH138"/>
    <mergeCell ref="AI138:AR138"/>
    <mergeCell ref="AS138:BB138"/>
    <mergeCell ref="BC138:BO138"/>
    <mergeCell ref="BP138:CB138"/>
    <mergeCell ref="CC138:CN138"/>
    <mergeCell ref="CO138:CZ138"/>
    <mergeCell ref="DA138:DK138"/>
    <mergeCell ref="DL138:DU138"/>
    <mergeCell ref="DV138:EE138"/>
    <mergeCell ref="EF138:EQ138"/>
    <mergeCell ref="ER138:FA138"/>
    <mergeCell ref="FB138:FK138"/>
    <mergeCell ref="A139:W139"/>
    <mergeCell ref="X139:AH139"/>
    <mergeCell ref="AI139:AR139"/>
    <mergeCell ref="AS139:BB139"/>
    <mergeCell ref="BC139:BO139"/>
    <mergeCell ref="BP139:CB139"/>
    <mergeCell ref="CC139:CN139"/>
    <mergeCell ref="CO139:CZ139"/>
    <mergeCell ref="DA139:DK139"/>
    <mergeCell ref="DL139:DU139"/>
    <mergeCell ref="DV139:EE139"/>
    <mergeCell ref="EF139:EQ139"/>
    <mergeCell ref="ER139:FA139"/>
    <mergeCell ref="FB139:FK139"/>
    <mergeCell ref="A140:K140"/>
    <mergeCell ref="M140:W140"/>
    <mergeCell ref="X140:AH140"/>
    <mergeCell ref="AI140:AR140"/>
    <mergeCell ref="AS140:BB140"/>
    <mergeCell ref="BC140:BO140"/>
    <mergeCell ref="BP140:CB140"/>
    <mergeCell ref="CC140:CN140"/>
    <mergeCell ref="CO140:CZ140"/>
    <mergeCell ref="DA140:DK140"/>
    <mergeCell ref="DL140:DU140"/>
    <mergeCell ref="DV140:EE140"/>
    <mergeCell ref="EF140:EQ140"/>
    <mergeCell ref="ER140:FA140"/>
    <mergeCell ref="FB140:FK140"/>
    <mergeCell ref="A142:W142"/>
    <mergeCell ref="X142:AH142"/>
    <mergeCell ref="AI142:AR142"/>
    <mergeCell ref="AS142:BB142"/>
    <mergeCell ref="BC142:BO142"/>
    <mergeCell ref="BP142:CB142"/>
    <mergeCell ref="CC142:CN142"/>
    <mergeCell ref="CO142:CZ142"/>
    <mergeCell ref="DA142:DK142"/>
    <mergeCell ref="DL142:DU142"/>
    <mergeCell ref="DV142:EE142"/>
    <mergeCell ref="EF142:EQ142"/>
    <mergeCell ref="ER142:FA142"/>
    <mergeCell ref="FB142:FK142"/>
    <mergeCell ref="A143:W143"/>
    <mergeCell ref="X143:AH143"/>
    <mergeCell ref="AI143:AR143"/>
    <mergeCell ref="AS143:BB143"/>
    <mergeCell ref="BC143:BO143"/>
    <mergeCell ref="BP143:CB143"/>
    <mergeCell ref="CC143:CN143"/>
    <mergeCell ref="CO143:CZ143"/>
    <mergeCell ref="DA143:DK143"/>
    <mergeCell ref="DL143:DU143"/>
    <mergeCell ref="DV143:EE143"/>
    <mergeCell ref="EF143:EQ143"/>
    <mergeCell ref="ER143:FA143"/>
    <mergeCell ref="FB143:FK143"/>
    <mergeCell ref="A144:K144"/>
    <mergeCell ref="M144:W144"/>
    <mergeCell ref="X144:AH144"/>
    <mergeCell ref="AI144:AR144"/>
    <mergeCell ref="AS144:BB144"/>
    <mergeCell ref="BC144:BO144"/>
    <mergeCell ref="BP144:CB144"/>
    <mergeCell ref="CC144:CN144"/>
    <mergeCell ref="CO144:CZ144"/>
    <mergeCell ref="DA144:DK144"/>
    <mergeCell ref="DL144:DU144"/>
    <mergeCell ref="DV144:EE144"/>
    <mergeCell ref="EF144:EQ144"/>
    <mergeCell ref="ER144:FA144"/>
    <mergeCell ref="FB144:FK144"/>
    <mergeCell ref="A145:W145"/>
    <mergeCell ref="X145:AH145"/>
    <mergeCell ref="AI145:AR145"/>
    <mergeCell ref="AS145:BB145"/>
    <mergeCell ref="BC145:BO145"/>
    <mergeCell ref="BP145:CB145"/>
    <mergeCell ref="CC145:CN145"/>
    <mergeCell ref="CO145:CZ145"/>
    <mergeCell ref="DA145:DK145"/>
    <mergeCell ref="DL145:DU145"/>
    <mergeCell ref="DV145:EE145"/>
    <mergeCell ref="EF145:EQ145"/>
    <mergeCell ref="ER145:FA145"/>
    <mergeCell ref="FB145:FK145"/>
    <mergeCell ref="A146:W146"/>
    <mergeCell ref="X146:AH146"/>
    <mergeCell ref="AI146:AR146"/>
    <mergeCell ref="AS146:BB146"/>
    <mergeCell ref="BC146:BO146"/>
    <mergeCell ref="BP146:CB146"/>
    <mergeCell ref="CC146:CN146"/>
    <mergeCell ref="CO146:CZ146"/>
    <mergeCell ref="DA146:DK146"/>
    <mergeCell ref="DL146:DU146"/>
    <mergeCell ref="DV146:EE146"/>
    <mergeCell ref="EF146:EQ146"/>
    <mergeCell ref="ER146:FA146"/>
    <mergeCell ref="FB146:FK146"/>
    <mergeCell ref="A147:K147"/>
    <mergeCell ref="M147:W147"/>
    <mergeCell ref="X147:AH147"/>
    <mergeCell ref="AI147:AR147"/>
    <mergeCell ref="AS147:BB147"/>
    <mergeCell ref="BC147:BO147"/>
    <mergeCell ref="BP147:CB147"/>
    <mergeCell ref="CC147:CN147"/>
    <mergeCell ref="CO147:CZ147"/>
    <mergeCell ref="DA147:DK147"/>
    <mergeCell ref="DL147:DU147"/>
    <mergeCell ref="DV147:EE147"/>
    <mergeCell ref="EF147:EQ147"/>
    <mergeCell ref="ER147:FA147"/>
    <mergeCell ref="FB147:FK147"/>
    <mergeCell ref="A148:W148"/>
    <mergeCell ref="X148:AH148"/>
    <mergeCell ref="AI148:AR148"/>
    <mergeCell ref="AS148:BB148"/>
    <mergeCell ref="BC148:BO148"/>
    <mergeCell ref="BP148:CB148"/>
    <mergeCell ref="CC148:CN148"/>
    <mergeCell ref="CO148:CZ148"/>
    <mergeCell ref="DA148:DK148"/>
    <mergeCell ref="DL148:DU148"/>
    <mergeCell ref="DV148:EE148"/>
    <mergeCell ref="EF148:EQ148"/>
    <mergeCell ref="ER148:FA148"/>
    <mergeCell ref="FB148:FK148"/>
    <mergeCell ref="A149:W149"/>
    <mergeCell ref="X149:AH149"/>
    <mergeCell ref="AI149:AR149"/>
    <mergeCell ref="AS149:BB149"/>
    <mergeCell ref="BC149:BO149"/>
    <mergeCell ref="BP149:CB149"/>
    <mergeCell ref="CC149:CN149"/>
    <mergeCell ref="CO149:CZ149"/>
    <mergeCell ref="DA149:DK149"/>
    <mergeCell ref="DL149:DU149"/>
    <mergeCell ref="DV149:EE149"/>
    <mergeCell ref="EF149:EQ149"/>
    <mergeCell ref="ER149:FA149"/>
    <mergeCell ref="FB149:FK149"/>
    <mergeCell ref="A150:K150"/>
    <mergeCell ref="M150:W150"/>
    <mergeCell ref="X150:AH150"/>
    <mergeCell ref="AI150:AR150"/>
    <mergeCell ref="AS150:BB150"/>
    <mergeCell ref="BC150:BO150"/>
    <mergeCell ref="BP150:CB150"/>
    <mergeCell ref="CC150:CN150"/>
    <mergeCell ref="CO150:CZ150"/>
    <mergeCell ref="DA150:DK150"/>
    <mergeCell ref="DL150:DU150"/>
    <mergeCell ref="DV150:EE150"/>
    <mergeCell ref="EF150:EQ150"/>
    <mergeCell ref="ER150:FA150"/>
    <mergeCell ref="FB150:FK150"/>
    <mergeCell ref="A151:W151"/>
    <mergeCell ref="X151:AH151"/>
    <mergeCell ref="AI151:AR151"/>
    <mergeCell ref="AS151:BB151"/>
    <mergeCell ref="BC151:BO151"/>
    <mergeCell ref="BP151:CB151"/>
    <mergeCell ref="CC151:CN151"/>
    <mergeCell ref="CO151:CZ151"/>
    <mergeCell ref="DA151:DK151"/>
    <mergeCell ref="DL151:DU151"/>
    <mergeCell ref="DV151:EE151"/>
    <mergeCell ref="EF151:EQ151"/>
    <mergeCell ref="ER151:FA151"/>
    <mergeCell ref="FB151:FK151"/>
    <mergeCell ref="A152:K152"/>
    <mergeCell ref="M152:W152"/>
    <mergeCell ref="X152:AH152"/>
    <mergeCell ref="AI152:AR152"/>
    <mergeCell ref="AS152:BB152"/>
    <mergeCell ref="BC152:BO152"/>
    <mergeCell ref="BP152:CB152"/>
    <mergeCell ref="CC152:CN152"/>
    <mergeCell ref="CO152:CZ152"/>
    <mergeCell ref="DA152:DK152"/>
    <mergeCell ref="DL152:DU152"/>
    <mergeCell ref="DV152:EE152"/>
    <mergeCell ref="EF152:EQ152"/>
    <mergeCell ref="ER152:FA152"/>
    <mergeCell ref="FB152:FK152"/>
    <mergeCell ref="A153:W153"/>
    <mergeCell ref="X153:AH153"/>
    <mergeCell ref="AI153:AR153"/>
    <mergeCell ref="AS153:BB153"/>
    <mergeCell ref="BC153:BO153"/>
    <mergeCell ref="BP153:CB153"/>
    <mergeCell ref="CC153:CN153"/>
    <mergeCell ref="CO153:CZ153"/>
    <mergeCell ref="DA153:DK153"/>
    <mergeCell ref="DL153:DU153"/>
    <mergeCell ref="DV153:EE153"/>
    <mergeCell ref="EF153:EQ153"/>
    <mergeCell ref="ER153:FA153"/>
    <mergeCell ref="FB153:FK153"/>
    <mergeCell ref="A154:K154"/>
    <mergeCell ref="M154:W154"/>
    <mergeCell ref="X154:AH154"/>
    <mergeCell ref="AI154:AR154"/>
    <mergeCell ref="AS154:BB154"/>
    <mergeCell ref="BC154:BO154"/>
    <mergeCell ref="BP154:CB154"/>
    <mergeCell ref="CC154:CN154"/>
    <mergeCell ref="CO154:CZ154"/>
    <mergeCell ref="DA154:DK154"/>
    <mergeCell ref="DL154:DU154"/>
    <mergeCell ref="DV154:EE154"/>
    <mergeCell ref="EF154:EQ154"/>
    <mergeCell ref="ER154:FA154"/>
    <mergeCell ref="FB154:FK154"/>
    <mergeCell ref="A155:W155"/>
    <mergeCell ref="X155:AH155"/>
    <mergeCell ref="AI155:AR155"/>
    <mergeCell ref="AS155:BB155"/>
    <mergeCell ref="BC155:BO155"/>
    <mergeCell ref="BP155:CB155"/>
    <mergeCell ref="CC155:CN155"/>
    <mergeCell ref="CO155:CZ155"/>
    <mergeCell ref="DA155:DK155"/>
    <mergeCell ref="DL155:DU155"/>
    <mergeCell ref="DV155:EE155"/>
    <mergeCell ref="EF155:EQ155"/>
    <mergeCell ref="ER155:FA155"/>
    <mergeCell ref="FB155:FK155"/>
    <mergeCell ref="A156:W156"/>
    <mergeCell ref="X156:AH156"/>
    <mergeCell ref="AI156:AR156"/>
    <mergeCell ref="AS156:BB156"/>
    <mergeCell ref="BC156:BO156"/>
    <mergeCell ref="BP156:CB156"/>
    <mergeCell ref="CC156:CN156"/>
    <mergeCell ref="CO156:CZ156"/>
    <mergeCell ref="DA156:DK156"/>
    <mergeCell ref="DL156:DU156"/>
    <mergeCell ref="DV156:EE156"/>
    <mergeCell ref="EF156:EQ156"/>
    <mergeCell ref="ER156:FA156"/>
    <mergeCell ref="FB156:FK156"/>
    <mergeCell ref="A157:K157"/>
    <mergeCell ref="M157:W157"/>
    <mergeCell ref="X157:AH157"/>
    <mergeCell ref="AI157:AR157"/>
    <mergeCell ref="AS157:BB157"/>
    <mergeCell ref="BC157:BO157"/>
    <mergeCell ref="BP157:CB157"/>
    <mergeCell ref="CC157:CN157"/>
    <mergeCell ref="CO157:CZ157"/>
    <mergeCell ref="DA157:DK157"/>
    <mergeCell ref="DL157:DU157"/>
    <mergeCell ref="DV157:EE157"/>
    <mergeCell ref="EF157:EQ157"/>
    <mergeCell ref="ER157:FA157"/>
    <mergeCell ref="FB157:FK157"/>
    <mergeCell ref="A158:W158"/>
    <mergeCell ref="X158:AH158"/>
    <mergeCell ref="AI158:AR158"/>
    <mergeCell ref="AS158:BB158"/>
    <mergeCell ref="BC158:BO158"/>
    <mergeCell ref="BP158:CB158"/>
    <mergeCell ref="CC158:CN158"/>
    <mergeCell ref="CO158:CZ158"/>
    <mergeCell ref="DA158:DK158"/>
    <mergeCell ref="DL158:DU158"/>
    <mergeCell ref="DV158:EE158"/>
    <mergeCell ref="EF158:EQ158"/>
    <mergeCell ref="ER158:FA158"/>
    <mergeCell ref="FB158:FK158"/>
    <mergeCell ref="A159:W159"/>
    <mergeCell ref="X159:AH159"/>
    <mergeCell ref="AI159:AR159"/>
    <mergeCell ref="AS159:BB159"/>
    <mergeCell ref="BC159:BO159"/>
    <mergeCell ref="BP159:CB159"/>
    <mergeCell ref="CC159:CN159"/>
    <mergeCell ref="CO159:CZ159"/>
    <mergeCell ref="DA159:DK159"/>
    <mergeCell ref="DL159:DU159"/>
    <mergeCell ref="DV159:EE159"/>
    <mergeCell ref="EF159:EQ159"/>
    <mergeCell ref="ER159:FA159"/>
    <mergeCell ref="FB159:FK159"/>
    <mergeCell ref="A160:K160"/>
    <mergeCell ref="M160:W160"/>
    <mergeCell ref="X160:AH160"/>
    <mergeCell ref="AI160:AR160"/>
    <mergeCell ref="AS160:BB160"/>
    <mergeCell ref="BC160:BO160"/>
    <mergeCell ref="BP160:CB160"/>
    <mergeCell ref="CC160:CN160"/>
    <mergeCell ref="CO160:CZ160"/>
    <mergeCell ref="DA160:DK160"/>
    <mergeCell ref="DL160:DU160"/>
    <mergeCell ref="DV160:EE160"/>
    <mergeCell ref="EF160:EQ160"/>
    <mergeCell ref="ER160:FA160"/>
    <mergeCell ref="FB160:FK160"/>
    <mergeCell ref="A161:W161"/>
    <mergeCell ref="X161:AH161"/>
    <mergeCell ref="AI161:AR161"/>
    <mergeCell ref="AS161:BB161"/>
    <mergeCell ref="BC161:BO161"/>
    <mergeCell ref="BP161:CB161"/>
    <mergeCell ref="CC161:CN161"/>
    <mergeCell ref="CO161:CZ161"/>
    <mergeCell ref="DA161:DK161"/>
    <mergeCell ref="DL161:DU161"/>
    <mergeCell ref="DV161:EE161"/>
    <mergeCell ref="EF161:EQ161"/>
    <mergeCell ref="ER161:FA161"/>
    <mergeCell ref="FB161:FK161"/>
    <mergeCell ref="A162:K162"/>
    <mergeCell ref="M162:W162"/>
    <mergeCell ref="X162:AH162"/>
    <mergeCell ref="AI162:AR162"/>
    <mergeCell ref="AS162:BB162"/>
    <mergeCell ref="BC162:BO162"/>
    <mergeCell ref="BP162:CB162"/>
    <mergeCell ref="CC162:CN162"/>
    <mergeCell ref="CO162:CZ162"/>
    <mergeCell ref="DA162:DK162"/>
    <mergeCell ref="DL162:DU162"/>
    <mergeCell ref="DV162:EE162"/>
    <mergeCell ref="EF162:EQ162"/>
    <mergeCell ref="ER162:FA162"/>
    <mergeCell ref="FB162:FK162"/>
    <mergeCell ref="A163:W163"/>
    <mergeCell ref="X163:AH163"/>
    <mergeCell ref="AI163:AR163"/>
    <mergeCell ref="AS163:BB163"/>
    <mergeCell ref="BC163:BO163"/>
    <mergeCell ref="BP163:CB163"/>
    <mergeCell ref="CC163:CN163"/>
    <mergeCell ref="CO163:CZ163"/>
    <mergeCell ref="DA163:DK163"/>
    <mergeCell ref="DL163:DU163"/>
    <mergeCell ref="DV163:EE163"/>
    <mergeCell ref="EF163:EQ163"/>
    <mergeCell ref="ER163:FA163"/>
    <mergeCell ref="FB163:FK163"/>
    <mergeCell ref="A165:K165"/>
    <mergeCell ref="M165:W165"/>
    <mergeCell ref="X165:AH165"/>
    <mergeCell ref="AI165:AR165"/>
    <mergeCell ref="AS165:BB165"/>
    <mergeCell ref="BC165:BO165"/>
    <mergeCell ref="BP165:CB165"/>
    <mergeCell ref="CC165:CN165"/>
    <mergeCell ref="CO165:CZ165"/>
    <mergeCell ref="DA165:DK165"/>
    <mergeCell ref="DL165:DU165"/>
    <mergeCell ref="DV165:EE165"/>
    <mergeCell ref="EF165:EQ165"/>
    <mergeCell ref="ER165:FA165"/>
    <mergeCell ref="FB165:FK165"/>
    <mergeCell ref="A166:W166"/>
    <mergeCell ref="X166:AH166"/>
    <mergeCell ref="AI166:AR166"/>
    <mergeCell ref="AS166:BB166"/>
    <mergeCell ref="BC166:BO166"/>
    <mergeCell ref="BP166:CB166"/>
    <mergeCell ref="CC166:CN166"/>
    <mergeCell ref="CO166:CZ166"/>
    <mergeCell ref="DA166:DK166"/>
    <mergeCell ref="DL166:DU166"/>
    <mergeCell ref="DV166:EE166"/>
    <mergeCell ref="EF166:EQ166"/>
    <mergeCell ref="ER166:FA166"/>
    <mergeCell ref="FB166:FK166"/>
    <mergeCell ref="A167:W167"/>
    <mergeCell ref="X167:AH167"/>
    <mergeCell ref="AI167:AR167"/>
    <mergeCell ref="AS167:BB167"/>
    <mergeCell ref="BC167:BO167"/>
    <mergeCell ref="BP167:CB167"/>
    <mergeCell ref="CC167:CN167"/>
    <mergeCell ref="CO167:CZ167"/>
    <mergeCell ref="DA167:DK167"/>
    <mergeCell ref="DL167:DU167"/>
    <mergeCell ref="DV167:EE167"/>
    <mergeCell ref="EF167:EQ167"/>
    <mergeCell ref="ER167:FA167"/>
    <mergeCell ref="FB167:FK167"/>
    <mergeCell ref="A168:K168"/>
    <mergeCell ref="M168:W168"/>
    <mergeCell ref="X168:AH168"/>
    <mergeCell ref="AI168:AR168"/>
    <mergeCell ref="AS168:BB168"/>
    <mergeCell ref="BC168:BO168"/>
    <mergeCell ref="BP168:CB168"/>
    <mergeCell ref="CC168:CN168"/>
    <mergeCell ref="CO168:CZ168"/>
    <mergeCell ref="DA168:DK168"/>
    <mergeCell ref="DL168:DU168"/>
    <mergeCell ref="DV168:EE168"/>
    <mergeCell ref="EF168:EQ168"/>
    <mergeCell ref="ER168:FA168"/>
    <mergeCell ref="FB168:FK168"/>
    <mergeCell ref="A169:W169"/>
    <mergeCell ref="X169:AH169"/>
    <mergeCell ref="AI169:AR169"/>
    <mergeCell ref="AS169:BB169"/>
    <mergeCell ref="BC169:BO169"/>
    <mergeCell ref="BP169:CB169"/>
    <mergeCell ref="CC169:CN169"/>
    <mergeCell ref="CO169:CZ169"/>
    <mergeCell ref="DA169:DK169"/>
    <mergeCell ref="DL169:DU169"/>
    <mergeCell ref="DV169:EE169"/>
    <mergeCell ref="EF169:EQ169"/>
    <mergeCell ref="ER169:FA169"/>
    <mergeCell ref="FB169:FK169"/>
    <mergeCell ref="A170:W170"/>
    <mergeCell ref="X170:AH170"/>
    <mergeCell ref="AI170:AR170"/>
    <mergeCell ref="AS170:BB170"/>
    <mergeCell ref="BC170:BO170"/>
    <mergeCell ref="BP170:CB170"/>
    <mergeCell ref="CC170:CN170"/>
    <mergeCell ref="CO170:CZ170"/>
    <mergeCell ref="DA170:DK170"/>
    <mergeCell ref="DL170:DU170"/>
    <mergeCell ref="DV170:EE170"/>
    <mergeCell ref="EF170:EQ170"/>
    <mergeCell ref="ER170:FA170"/>
    <mergeCell ref="FB170:FK170"/>
    <mergeCell ref="A171:K171"/>
    <mergeCell ref="M171:W171"/>
    <mergeCell ref="X171:AH171"/>
    <mergeCell ref="AI171:AR171"/>
    <mergeCell ref="AS171:BB171"/>
    <mergeCell ref="BC171:BO171"/>
    <mergeCell ref="BP171:CB171"/>
    <mergeCell ref="CC171:CN171"/>
    <mergeCell ref="CO171:CZ171"/>
    <mergeCell ref="DA171:DK171"/>
    <mergeCell ref="DL171:DU171"/>
    <mergeCell ref="DV171:EE171"/>
    <mergeCell ref="EF171:EQ171"/>
    <mergeCell ref="ER171:FA171"/>
    <mergeCell ref="FB171:FK171"/>
    <mergeCell ref="A172:W172"/>
    <mergeCell ref="X172:AH172"/>
    <mergeCell ref="AI172:AR172"/>
    <mergeCell ref="AS172:BB172"/>
    <mergeCell ref="BC172:BO172"/>
    <mergeCell ref="BP172:CB172"/>
    <mergeCell ref="CC172:CN172"/>
    <mergeCell ref="CO172:CZ172"/>
    <mergeCell ref="DA172:DK172"/>
    <mergeCell ref="DL172:DU172"/>
    <mergeCell ref="DV172:EE172"/>
    <mergeCell ref="EF172:EQ172"/>
    <mergeCell ref="ER172:FA172"/>
    <mergeCell ref="FB172:FK172"/>
    <mergeCell ref="A173:K173"/>
    <mergeCell ref="M173:W173"/>
    <mergeCell ref="X173:AH173"/>
    <mergeCell ref="AI173:AR173"/>
    <mergeCell ref="AS173:BB173"/>
    <mergeCell ref="BC173:BO173"/>
    <mergeCell ref="BP173:CB173"/>
    <mergeCell ref="CC173:CN173"/>
    <mergeCell ref="CO173:CZ173"/>
    <mergeCell ref="DA173:DK173"/>
    <mergeCell ref="DL173:DU173"/>
    <mergeCell ref="DV173:EE173"/>
    <mergeCell ref="EF173:EQ173"/>
    <mergeCell ref="ER173:FA173"/>
    <mergeCell ref="FB173:FK173"/>
    <mergeCell ref="A174:W174"/>
    <mergeCell ref="X174:AH174"/>
    <mergeCell ref="AI174:AR174"/>
    <mergeCell ref="AS174:BB174"/>
    <mergeCell ref="BC174:BO174"/>
    <mergeCell ref="BP174:CB174"/>
    <mergeCell ref="CC174:CN174"/>
    <mergeCell ref="CO174:CZ174"/>
    <mergeCell ref="DA174:DK174"/>
    <mergeCell ref="DL174:DU174"/>
    <mergeCell ref="DV174:EE174"/>
    <mergeCell ref="EF174:EQ174"/>
    <mergeCell ref="ER174:FA174"/>
    <mergeCell ref="FB174:FK174"/>
    <mergeCell ref="A175:W175"/>
    <mergeCell ref="X175:AH175"/>
    <mergeCell ref="AI175:AR175"/>
    <mergeCell ref="AS175:BB175"/>
    <mergeCell ref="BC175:BO175"/>
    <mergeCell ref="BP175:CB175"/>
    <mergeCell ref="CC175:CN175"/>
    <mergeCell ref="CO175:CZ175"/>
    <mergeCell ref="DA175:DK175"/>
    <mergeCell ref="DL175:DU175"/>
    <mergeCell ref="DV175:EE175"/>
    <mergeCell ref="EF175:EQ175"/>
    <mergeCell ref="ER175:FA175"/>
    <mergeCell ref="FB175:FK175"/>
    <mergeCell ref="A176:W176"/>
    <mergeCell ref="X176:AH176"/>
    <mergeCell ref="AI176:AR176"/>
    <mergeCell ref="AS176:BB176"/>
    <mergeCell ref="BC176:BO176"/>
    <mergeCell ref="BP176:CB176"/>
    <mergeCell ref="CC176:CN176"/>
    <mergeCell ref="CO176:CZ176"/>
    <mergeCell ref="DA176:DK176"/>
    <mergeCell ref="DL176:DU176"/>
    <mergeCell ref="DV176:EE176"/>
    <mergeCell ref="EF176:EQ176"/>
    <mergeCell ref="ER176:FA176"/>
    <mergeCell ref="FB176:FK176"/>
    <mergeCell ref="A177:W177"/>
    <mergeCell ref="X177:AH177"/>
    <mergeCell ref="AI177:AR177"/>
    <mergeCell ref="AS177:BB177"/>
    <mergeCell ref="BC177:BO177"/>
    <mergeCell ref="BP177:CB177"/>
    <mergeCell ref="CC177:CN177"/>
    <mergeCell ref="CO177:CZ177"/>
    <mergeCell ref="DA177:DK177"/>
    <mergeCell ref="DL177:DU177"/>
    <mergeCell ref="DV177:EE177"/>
    <mergeCell ref="EF177:EQ177"/>
    <mergeCell ref="ER177:FA177"/>
    <mergeCell ref="FB177:FK177"/>
    <mergeCell ref="A178:W178"/>
    <mergeCell ref="X178:AH178"/>
    <mergeCell ref="AI178:AR178"/>
    <mergeCell ref="AS178:BB178"/>
    <mergeCell ref="BC178:BO178"/>
    <mergeCell ref="BP178:CB178"/>
    <mergeCell ref="CC178:CN178"/>
    <mergeCell ref="CO178:CZ178"/>
    <mergeCell ref="DA178:DK178"/>
    <mergeCell ref="DL178:DU178"/>
    <mergeCell ref="DV178:EE178"/>
    <mergeCell ref="EF178:EQ178"/>
    <mergeCell ref="ER178:FA178"/>
    <mergeCell ref="FB178:FK178"/>
    <mergeCell ref="A179:W179"/>
    <mergeCell ref="X179:AH179"/>
    <mergeCell ref="AI179:AR179"/>
    <mergeCell ref="AS179:BB179"/>
    <mergeCell ref="BC179:BO179"/>
    <mergeCell ref="BP179:CB179"/>
    <mergeCell ref="CC179:CN179"/>
    <mergeCell ref="CO179:CZ179"/>
    <mergeCell ref="DA179:DK179"/>
    <mergeCell ref="DL179:DU179"/>
    <mergeCell ref="DV179:EE179"/>
    <mergeCell ref="EF179:EQ179"/>
    <mergeCell ref="ER179:FA179"/>
    <mergeCell ref="FB179:FK179"/>
    <mergeCell ref="A180:W180"/>
    <mergeCell ref="X180:AH180"/>
    <mergeCell ref="AI180:AR180"/>
    <mergeCell ref="AS180:BB180"/>
    <mergeCell ref="BC180:BO180"/>
    <mergeCell ref="BP180:CB180"/>
    <mergeCell ref="CC180:CN180"/>
    <mergeCell ref="CO180:CZ180"/>
    <mergeCell ref="DA180:DK180"/>
    <mergeCell ref="DL180:DU180"/>
    <mergeCell ref="DV180:EE180"/>
    <mergeCell ref="EF180:EQ180"/>
    <mergeCell ref="ER180:FA180"/>
    <mergeCell ref="FB180:FK180"/>
    <mergeCell ref="A181:K181"/>
    <mergeCell ref="M181:W181"/>
    <mergeCell ref="X181:AH181"/>
    <mergeCell ref="AI181:AR181"/>
    <mergeCell ref="AS181:BB181"/>
    <mergeCell ref="BC181:BO181"/>
    <mergeCell ref="BP181:CB181"/>
    <mergeCell ref="CC181:CN181"/>
    <mergeCell ref="CO181:CZ181"/>
    <mergeCell ref="DA181:DK181"/>
    <mergeCell ref="DL181:DU181"/>
    <mergeCell ref="DV181:EE181"/>
    <mergeCell ref="EF181:EQ181"/>
    <mergeCell ref="ER181:FA181"/>
    <mergeCell ref="FB181:FK181"/>
    <mergeCell ref="A182:W182"/>
    <mergeCell ref="X182:AH182"/>
    <mergeCell ref="AI182:AR182"/>
    <mergeCell ref="AS182:BB182"/>
    <mergeCell ref="BC182:BO182"/>
    <mergeCell ref="BP182:CB182"/>
    <mergeCell ref="CC182:CN182"/>
    <mergeCell ref="CO182:CZ182"/>
    <mergeCell ref="DA182:DK182"/>
    <mergeCell ref="DL182:DU182"/>
    <mergeCell ref="DV182:EE182"/>
    <mergeCell ref="EF182:EQ182"/>
    <mergeCell ref="ER182:FA182"/>
    <mergeCell ref="FB182:FK182"/>
    <mergeCell ref="A183:W183"/>
    <mergeCell ref="X183:AH183"/>
    <mergeCell ref="AI183:AR183"/>
    <mergeCell ref="AS183:BB183"/>
    <mergeCell ref="BC183:BO183"/>
    <mergeCell ref="BP183:CB183"/>
    <mergeCell ref="CC183:CN183"/>
    <mergeCell ref="CO183:CZ183"/>
    <mergeCell ref="DA183:DK183"/>
    <mergeCell ref="DL183:DU183"/>
    <mergeCell ref="DV183:EE183"/>
    <mergeCell ref="EF183:EQ183"/>
    <mergeCell ref="ER183:FA183"/>
    <mergeCell ref="FB183:FK183"/>
    <mergeCell ref="A184:W184"/>
    <mergeCell ref="X184:AH184"/>
    <mergeCell ref="AI184:AR184"/>
    <mergeCell ref="AS184:BB184"/>
    <mergeCell ref="BC184:BO184"/>
    <mergeCell ref="BP184:CB184"/>
    <mergeCell ref="CC184:CN184"/>
    <mergeCell ref="CO184:CZ184"/>
    <mergeCell ref="DA184:DK184"/>
    <mergeCell ref="DL184:DU184"/>
    <mergeCell ref="DV184:EE184"/>
    <mergeCell ref="EF184:EQ184"/>
    <mergeCell ref="ER184:FA184"/>
    <mergeCell ref="FB184:FK184"/>
    <mergeCell ref="A185:W185"/>
    <mergeCell ref="X185:AH185"/>
    <mergeCell ref="AI185:AR185"/>
    <mergeCell ref="AS185:BB185"/>
    <mergeCell ref="BC185:BO185"/>
    <mergeCell ref="BP185:CB185"/>
    <mergeCell ref="CC185:CN185"/>
    <mergeCell ref="CO185:CZ185"/>
    <mergeCell ref="DA185:DK185"/>
    <mergeCell ref="DL185:DU185"/>
    <mergeCell ref="DV185:EE185"/>
    <mergeCell ref="EF185:EQ185"/>
    <mergeCell ref="ER185:FA185"/>
    <mergeCell ref="FB185:FK185"/>
    <mergeCell ref="A186:W186"/>
    <mergeCell ref="X186:AH186"/>
    <mergeCell ref="AI186:AR186"/>
    <mergeCell ref="AS186:BB186"/>
    <mergeCell ref="BC186:BO186"/>
    <mergeCell ref="BP186:CB186"/>
    <mergeCell ref="CC186:CN186"/>
    <mergeCell ref="CO186:CZ186"/>
    <mergeCell ref="DA186:DK186"/>
    <mergeCell ref="DL186:DU186"/>
    <mergeCell ref="DV186:EE186"/>
    <mergeCell ref="EF186:EQ186"/>
    <mergeCell ref="ER186:FA186"/>
    <mergeCell ref="FB186:FK186"/>
    <mergeCell ref="A187:W187"/>
    <mergeCell ref="X187:AH187"/>
    <mergeCell ref="AI187:AR187"/>
    <mergeCell ref="AS187:BB187"/>
    <mergeCell ref="BC187:BO187"/>
    <mergeCell ref="BP187:CB187"/>
    <mergeCell ref="CC187:CN187"/>
    <mergeCell ref="CO187:CZ187"/>
    <mergeCell ref="DA187:DK187"/>
    <mergeCell ref="DL187:DU187"/>
    <mergeCell ref="DV187:EE187"/>
    <mergeCell ref="EF187:EQ187"/>
    <mergeCell ref="ER187:FA187"/>
    <mergeCell ref="FB187:FK187"/>
    <mergeCell ref="A188:W188"/>
    <mergeCell ref="X188:AH188"/>
    <mergeCell ref="AI188:AR188"/>
    <mergeCell ref="AS188:BB188"/>
    <mergeCell ref="BC188:BO188"/>
    <mergeCell ref="BP188:CB188"/>
    <mergeCell ref="CC188:CN188"/>
    <mergeCell ref="CO188:CZ188"/>
    <mergeCell ref="DA188:DK188"/>
    <mergeCell ref="DL188:DU188"/>
    <mergeCell ref="DV188:EE188"/>
    <mergeCell ref="EF188:EQ188"/>
    <mergeCell ref="ER188:FA188"/>
    <mergeCell ref="FB188:FK188"/>
    <mergeCell ref="A190:W190"/>
    <mergeCell ref="X190:AH190"/>
    <mergeCell ref="AI190:AR190"/>
    <mergeCell ref="AS190:BB190"/>
    <mergeCell ref="BC190:BO190"/>
    <mergeCell ref="BP190:CB190"/>
    <mergeCell ref="CC190:CN190"/>
    <mergeCell ref="CO190:CZ190"/>
    <mergeCell ref="DA190:DK190"/>
    <mergeCell ref="DL190:DU190"/>
    <mergeCell ref="DV190:EE190"/>
    <mergeCell ref="EF190:EQ190"/>
    <mergeCell ref="ER190:FA190"/>
    <mergeCell ref="FB190:FK190"/>
    <mergeCell ref="A191:W191"/>
    <mergeCell ref="X191:AH191"/>
    <mergeCell ref="AI191:AR191"/>
    <mergeCell ref="AS191:BB191"/>
    <mergeCell ref="BC191:BO191"/>
    <mergeCell ref="BP191:CB191"/>
    <mergeCell ref="CC191:CN191"/>
    <mergeCell ref="CO191:CZ191"/>
    <mergeCell ref="DA191:DK191"/>
    <mergeCell ref="DL191:DU191"/>
    <mergeCell ref="DV191:EE191"/>
    <mergeCell ref="EF191:EQ191"/>
    <mergeCell ref="ER191:FA191"/>
    <mergeCell ref="FB191:FK191"/>
    <mergeCell ref="A192:W192"/>
    <mergeCell ref="X192:AH192"/>
    <mergeCell ref="AI192:AR192"/>
    <mergeCell ref="AS192:BB192"/>
    <mergeCell ref="BC192:BO192"/>
    <mergeCell ref="BP192:CB192"/>
    <mergeCell ref="CC192:CN192"/>
    <mergeCell ref="CO192:CZ192"/>
    <mergeCell ref="DA192:DK192"/>
    <mergeCell ref="DL192:DU192"/>
    <mergeCell ref="DV192:EE192"/>
    <mergeCell ref="EF192:EQ192"/>
    <mergeCell ref="ER192:FA192"/>
    <mergeCell ref="FB192:FK192"/>
    <mergeCell ref="A193:W193"/>
    <mergeCell ref="X193:AH193"/>
    <mergeCell ref="AI193:AR193"/>
    <mergeCell ref="AS193:BB193"/>
    <mergeCell ref="BC193:BO193"/>
    <mergeCell ref="BP193:CB193"/>
    <mergeCell ref="CC193:CN193"/>
    <mergeCell ref="CO193:CZ193"/>
    <mergeCell ref="DA193:DK193"/>
    <mergeCell ref="DL193:DU193"/>
    <mergeCell ref="DV193:EE193"/>
    <mergeCell ref="EF193:EQ193"/>
    <mergeCell ref="ER193:FA193"/>
    <mergeCell ref="FB193:FK193"/>
    <mergeCell ref="A194:W194"/>
    <mergeCell ref="X194:AH194"/>
    <mergeCell ref="AI194:AR194"/>
    <mergeCell ref="AS194:BB194"/>
    <mergeCell ref="BC194:BO194"/>
    <mergeCell ref="BP194:CB194"/>
    <mergeCell ref="CC194:CN194"/>
    <mergeCell ref="CO194:CZ194"/>
    <mergeCell ref="DA194:DK194"/>
    <mergeCell ref="DL194:DU194"/>
    <mergeCell ref="DV194:EE194"/>
    <mergeCell ref="EF194:EQ194"/>
    <mergeCell ref="ER194:FA194"/>
    <mergeCell ref="FB194:FK194"/>
    <mergeCell ref="A195:W195"/>
    <mergeCell ref="X195:AH195"/>
    <mergeCell ref="AI195:AR195"/>
    <mergeCell ref="AS195:BB195"/>
    <mergeCell ref="BC195:BO195"/>
    <mergeCell ref="BP195:CB195"/>
    <mergeCell ref="CC195:CN195"/>
    <mergeCell ref="CO195:CZ195"/>
    <mergeCell ref="DA195:DK195"/>
    <mergeCell ref="DL195:DU195"/>
    <mergeCell ref="DV195:EE195"/>
    <mergeCell ref="EF195:EQ195"/>
    <mergeCell ref="ER195:FA195"/>
    <mergeCell ref="FB195:FK195"/>
    <mergeCell ref="A196:W196"/>
    <mergeCell ref="X196:AH196"/>
    <mergeCell ref="AI196:AR196"/>
    <mergeCell ref="AS196:BB196"/>
    <mergeCell ref="BC196:BO196"/>
    <mergeCell ref="BP196:CB196"/>
    <mergeCell ref="CC196:CN196"/>
    <mergeCell ref="CO196:CZ196"/>
    <mergeCell ref="DA196:DK196"/>
    <mergeCell ref="DL196:DU196"/>
    <mergeCell ref="DV196:EE196"/>
    <mergeCell ref="EF196:EQ196"/>
    <mergeCell ref="ER196:FA196"/>
    <mergeCell ref="FB196:FK196"/>
    <mergeCell ref="A198:W198"/>
    <mergeCell ref="X198:AH198"/>
    <mergeCell ref="AI198:AR198"/>
    <mergeCell ref="AS198:BB198"/>
    <mergeCell ref="BC198:BO198"/>
    <mergeCell ref="BP198:CB198"/>
    <mergeCell ref="CC198:CN198"/>
    <mergeCell ref="CO198:CZ198"/>
    <mergeCell ref="DA198:DK198"/>
    <mergeCell ref="DL198:DU198"/>
    <mergeCell ref="DV198:EE198"/>
    <mergeCell ref="EF198:EQ198"/>
    <mergeCell ref="ER198:FA198"/>
    <mergeCell ref="FB198:FK198"/>
    <mergeCell ref="ER197:FA197"/>
    <mergeCell ref="FB197:FK197"/>
    <mergeCell ref="DV197:EE197"/>
    <mergeCell ref="EF197:EQ197"/>
    <mergeCell ref="A200:W200"/>
    <mergeCell ref="X200:AH200"/>
    <mergeCell ref="AI200:AR200"/>
    <mergeCell ref="AS200:BB200"/>
    <mergeCell ref="BC200:BO200"/>
    <mergeCell ref="BP200:CB200"/>
    <mergeCell ref="CC200:CN200"/>
    <mergeCell ref="CO200:CZ200"/>
    <mergeCell ref="DA200:DK200"/>
    <mergeCell ref="DL200:DU200"/>
    <mergeCell ref="DV200:EE200"/>
    <mergeCell ref="EF200:EQ200"/>
    <mergeCell ref="ER200:FA200"/>
    <mergeCell ref="FB200:FK200"/>
    <mergeCell ref="A201:W201"/>
    <mergeCell ref="X201:AH201"/>
    <mergeCell ref="AI201:AR201"/>
    <mergeCell ref="AS201:BB201"/>
    <mergeCell ref="BC201:BO201"/>
    <mergeCell ref="BP201:CB201"/>
    <mergeCell ref="CC201:CN201"/>
    <mergeCell ref="CO201:CZ201"/>
    <mergeCell ref="DA201:DK201"/>
    <mergeCell ref="DL201:DU201"/>
    <mergeCell ref="DV201:EE201"/>
    <mergeCell ref="EF201:EQ201"/>
    <mergeCell ref="ER201:FA201"/>
    <mergeCell ref="FB201:FK201"/>
    <mergeCell ref="A202:W202"/>
    <mergeCell ref="X202:AH202"/>
    <mergeCell ref="AI202:AR202"/>
    <mergeCell ref="AS202:BB202"/>
    <mergeCell ref="BC202:BO202"/>
    <mergeCell ref="BP202:CB202"/>
    <mergeCell ref="CC202:CN202"/>
    <mergeCell ref="CO202:CZ202"/>
    <mergeCell ref="DA202:DK202"/>
    <mergeCell ref="DL202:DU202"/>
    <mergeCell ref="DV202:EE202"/>
    <mergeCell ref="EF202:EQ202"/>
    <mergeCell ref="ER202:FA202"/>
    <mergeCell ref="FB202:FK202"/>
    <mergeCell ref="A204:W204"/>
    <mergeCell ref="X204:AH204"/>
    <mergeCell ref="AI204:AR204"/>
    <mergeCell ref="AS204:BB204"/>
    <mergeCell ref="BC204:BO204"/>
    <mergeCell ref="BP204:CB204"/>
    <mergeCell ref="CC204:CN204"/>
    <mergeCell ref="CO204:CZ204"/>
    <mergeCell ref="DA204:DK204"/>
    <mergeCell ref="DL204:DU204"/>
    <mergeCell ref="DV204:EE204"/>
    <mergeCell ref="EF204:EQ204"/>
    <mergeCell ref="ER204:FA204"/>
    <mergeCell ref="FB204:FK204"/>
    <mergeCell ref="A205:W205"/>
    <mergeCell ref="X205:AH205"/>
    <mergeCell ref="AI205:AR205"/>
    <mergeCell ref="AS205:BB205"/>
    <mergeCell ref="BC205:BO205"/>
    <mergeCell ref="BP205:CB205"/>
    <mergeCell ref="CC205:CN205"/>
    <mergeCell ref="CO205:CZ205"/>
    <mergeCell ref="DA205:DK205"/>
    <mergeCell ref="DL205:DU205"/>
    <mergeCell ref="DV205:EE205"/>
    <mergeCell ref="EF205:EQ205"/>
    <mergeCell ref="ER205:FA205"/>
    <mergeCell ref="FB205:FK205"/>
    <mergeCell ref="A207:W207"/>
    <mergeCell ref="X207:AH207"/>
    <mergeCell ref="AI207:AR207"/>
    <mergeCell ref="AS207:BB207"/>
    <mergeCell ref="BC207:BO207"/>
    <mergeCell ref="BP207:CB207"/>
    <mergeCell ref="CC207:CN207"/>
    <mergeCell ref="CO207:CZ207"/>
    <mergeCell ref="DA207:DK207"/>
    <mergeCell ref="DL207:DU207"/>
    <mergeCell ref="DV207:EE207"/>
    <mergeCell ref="EF207:EQ207"/>
    <mergeCell ref="ER207:FA207"/>
    <mergeCell ref="FB207:FK207"/>
    <mergeCell ref="A206:W206"/>
    <mergeCell ref="X206:AH206"/>
    <mergeCell ref="AI206:AR206"/>
    <mergeCell ref="AS206:BB206"/>
    <mergeCell ref="A208:K208"/>
    <mergeCell ref="M208:W208"/>
    <mergeCell ref="X208:AH208"/>
    <mergeCell ref="AI208:AR208"/>
    <mergeCell ref="AS208:BB208"/>
    <mergeCell ref="BC208:BO208"/>
    <mergeCell ref="BP208:CB208"/>
    <mergeCell ref="CC208:CN208"/>
    <mergeCell ref="CO208:CZ208"/>
    <mergeCell ref="DA208:DK208"/>
    <mergeCell ref="DL208:DU208"/>
    <mergeCell ref="DV208:EE208"/>
    <mergeCell ref="EF208:EQ208"/>
    <mergeCell ref="ER208:FA208"/>
    <mergeCell ref="FB208:FK208"/>
    <mergeCell ref="A209:W209"/>
    <mergeCell ref="X209:AH209"/>
    <mergeCell ref="AI209:AR209"/>
    <mergeCell ref="AS209:BB209"/>
    <mergeCell ref="BC209:BO209"/>
    <mergeCell ref="BP209:CB209"/>
    <mergeCell ref="CC209:CN209"/>
    <mergeCell ref="CO209:CZ209"/>
    <mergeCell ref="DA209:DK209"/>
    <mergeCell ref="DL209:DU209"/>
    <mergeCell ref="DV209:EE209"/>
    <mergeCell ref="EF209:EQ209"/>
    <mergeCell ref="ER209:FA209"/>
    <mergeCell ref="FB209:FK209"/>
    <mergeCell ref="A210:W210"/>
    <mergeCell ref="X210:AH210"/>
    <mergeCell ref="AI210:AR210"/>
    <mergeCell ref="AS210:BB210"/>
    <mergeCell ref="BC210:BO210"/>
    <mergeCell ref="BP210:CB210"/>
    <mergeCell ref="CC210:CN210"/>
    <mergeCell ref="CO210:CZ210"/>
    <mergeCell ref="DA210:DK210"/>
    <mergeCell ref="DL210:DU210"/>
    <mergeCell ref="DV210:EE210"/>
    <mergeCell ref="EF210:EQ210"/>
    <mergeCell ref="ER210:FA210"/>
    <mergeCell ref="FB210:FK210"/>
    <mergeCell ref="A211:K211"/>
    <mergeCell ref="M211:W211"/>
    <mergeCell ref="X211:AH211"/>
    <mergeCell ref="AI211:AR211"/>
    <mergeCell ref="AS211:BB211"/>
    <mergeCell ref="BC211:BO211"/>
    <mergeCell ref="BP211:CB211"/>
    <mergeCell ref="CC211:CN211"/>
    <mergeCell ref="CO211:CZ211"/>
    <mergeCell ref="DA211:DK211"/>
    <mergeCell ref="DL211:DU211"/>
    <mergeCell ref="DV211:EE211"/>
    <mergeCell ref="EF211:EQ211"/>
    <mergeCell ref="ER211:FA211"/>
    <mergeCell ref="FB211:FK211"/>
    <mergeCell ref="A212:W212"/>
    <mergeCell ref="X212:AH212"/>
    <mergeCell ref="AI212:AR212"/>
    <mergeCell ref="AS212:BB212"/>
    <mergeCell ref="BC212:BO212"/>
    <mergeCell ref="BP212:CB212"/>
    <mergeCell ref="CC212:CN212"/>
    <mergeCell ref="CO212:CZ212"/>
    <mergeCell ref="DA212:DK212"/>
    <mergeCell ref="DL212:DU212"/>
    <mergeCell ref="DV212:EE212"/>
    <mergeCell ref="EF212:EQ212"/>
    <mergeCell ref="ER212:FA212"/>
    <mergeCell ref="FB212:FK212"/>
    <mergeCell ref="A213:K213"/>
    <mergeCell ref="M213:W213"/>
    <mergeCell ref="X213:AH213"/>
    <mergeCell ref="AI213:AR213"/>
    <mergeCell ref="AS213:BB213"/>
    <mergeCell ref="BC213:BO213"/>
    <mergeCell ref="BP213:CB213"/>
    <mergeCell ref="CC213:CN213"/>
    <mergeCell ref="CO213:CZ213"/>
    <mergeCell ref="DA213:DK213"/>
    <mergeCell ref="DL213:DU213"/>
    <mergeCell ref="DV213:EE213"/>
    <mergeCell ref="EF213:EQ213"/>
    <mergeCell ref="ER213:FA213"/>
    <mergeCell ref="FB213:FK213"/>
    <mergeCell ref="A218:W218"/>
    <mergeCell ref="X218:AH218"/>
    <mergeCell ref="AI218:AR218"/>
    <mergeCell ref="AS218:BB218"/>
    <mergeCell ref="BC218:BO218"/>
    <mergeCell ref="BP218:CB218"/>
    <mergeCell ref="CC218:CN218"/>
    <mergeCell ref="CO218:CZ218"/>
    <mergeCell ref="DA218:DK218"/>
    <mergeCell ref="DL218:DU218"/>
    <mergeCell ref="DV218:EE218"/>
    <mergeCell ref="EF218:EQ218"/>
    <mergeCell ref="ER218:FA218"/>
    <mergeCell ref="FB218:FK218"/>
    <mergeCell ref="A219:W219"/>
    <mergeCell ref="X219:AH219"/>
    <mergeCell ref="AI219:AR219"/>
    <mergeCell ref="AS219:BB219"/>
    <mergeCell ref="BC219:BO219"/>
    <mergeCell ref="BP219:CB219"/>
    <mergeCell ref="CC219:CN219"/>
    <mergeCell ref="CO219:CZ219"/>
    <mergeCell ref="DA219:DK219"/>
    <mergeCell ref="DL219:DU219"/>
    <mergeCell ref="DV219:EE219"/>
    <mergeCell ref="EF219:EQ219"/>
    <mergeCell ref="ER219:FA219"/>
    <mergeCell ref="FB219:FK219"/>
    <mergeCell ref="A220:W220"/>
    <mergeCell ref="X220:AH220"/>
    <mergeCell ref="AI220:AR220"/>
    <mergeCell ref="AS220:BB220"/>
    <mergeCell ref="BC220:BO220"/>
    <mergeCell ref="BP220:CB220"/>
    <mergeCell ref="CC220:CN220"/>
    <mergeCell ref="CO220:CZ220"/>
    <mergeCell ref="DA220:DK220"/>
    <mergeCell ref="DL220:DU220"/>
    <mergeCell ref="DV220:EE220"/>
    <mergeCell ref="EF220:EQ220"/>
    <mergeCell ref="ER220:FA220"/>
    <mergeCell ref="FB220:FK220"/>
    <mergeCell ref="A222:W222"/>
    <mergeCell ref="X222:AH222"/>
    <mergeCell ref="AI222:AR222"/>
    <mergeCell ref="AS222:BB222"/>
    <mergeCell ref="BC222:BO222"/>
    <mergeCell ref="BP222:CB222"/>
    <mergeCell ref="CC222:CN222"/>
    <mergeCell ref="CO222:CZ222"/>
    <mergeCell ref="DA222:DK222"/>
    <mergeCell ref="DL222:DU222"/>
    <mergeCell ref="DV222:EE222"/>
    <mergeCell ref="EF222:EQ222"/>
    <mergeCell ref="ER222:FA222"/>
    <mergeCell ref="FB222:FK222"/>
    <mergeCell ref="BC221:BO221"/>
    <mergeCell ref="A223:W223"/>
    <mergeCell ref="X223:AH223"/>
    <mergeCell ref="AI223:AR223"/>
    <mergeCell ref="AS223:BB223"/>
    <mergeCell ref="BC223:BO223"/>
    <mergeCell ref="BP223:CB223"/>
    <mergeCell ref="CC223:CN223"/>
    <mergeCell ref="CO223:CZ223"/>
    <mergeCell ref="DA223:DK223"/>
    <mergeCell ref="DL223:DU223"/>
    <mergeCell ref="DV223:EE223"/>
    <mergeCell ref="EF223:EQ223"/>
    <mergeCell ref="ER223:FA223"/>
    <mergeCell ref="FB223:FK223"/>
    <mergeCell ref="A224:W224"/>
    <mergeCell ref="X224:AH224"/>
    <mergeCell ref="AI224:AR224"/>
    <mergeCell ref="AS224:BB224"/>
    <mergeCell ref="BC224:BO224"/>
    <mergeCell ref="BP224:CB224"/>
    <mergeCell ref="CC224:CN224"/>
    <mergeCell ref="CO224:CZ224"/>
    <mergeCell ref="DA224:DK224"/>
    <mergeCell ref="DL224:DU224"/>
    <mergeCell ref="DV224:EE224"/>
    <mergeCell ref="EF224:EQ224"/>
    <mergeCell ref="ER224:FA224"/>
    <mergeCell ref="FB224:FK224"/>
    <mergeCell ref="A225:W225"/>
    <mergeCell ref="X225:AH225"/>
    <mergeCell ref="AI225:AR225"/>
    <mergeCell ref="AS225:BB225"/>
    <mergeCell ref="BC225:BO225"/>
    <mergeCell ref="BP225:CB225"/>
    <mergeCell ref="CC225:CN225"/>
    <mergeCell ref="CO225:CZ225"/>
    <mergeCell ref="DA225:DK225"/>
    <mergeCell ref="DL225:DU225"/>
    <mergeCell ref="DV225:EE225"/>
    <mergeCell ref="EF225:EQ225"/>
    <mergeCell ref="ER225:FA225"/>
    <mergeCell ref="FB225:FK225"/>
    <mergeCell ref="A226:K226"/>
    <mergeCell ref="M226:W226"/>
    <mergeCell ref="X226:AH226"/>
    <mergeCell ref="AI226:AR226"/>
    <mergeCell ref="AS226:BB226"/>
    <mergeCell ref="BC226:BO226"/>
    <mergeCell ref="BP226:CB226"/>
    <mergeCell ref="CC226:CN226"/>
    <mergeCell ref="CO226:CZ226"/>
    <mergeCell ref="DA226:DK226"/>
    <mergeCell ref="DL226:DU226"/>
    <mergeCell ref="DV226:EE226"/>
    <mergeCell ref="EF226:EQ226"/>
    <mergeCell ref="ER226:FA226"/>
    <mergeCell ref="FB226:FK226"/>
    <mergeCell ref="A227:W227"/>
    <mergeCell ref="X227:AH227"/>
    <mergeCell ref="AI227:AR227"/>
    <mergeCell ref="AS227:BB227"/>
    <mergeCell ref="BC227:BO227"/>
    <mergeCell ref="BP227:CB227"/>
    <mergeCell ref="CC227:CN227"/>
    <mergeCell ref="CO227:CZ227"/>
    <mergeCell ref="DA227:DK227"/>
    <mergeCell ref="DL227:DU227"/>
    <mergeCell ref="DV227:EE227"/>
    <mergeCell ref="EF227:EQ227"/>
    <mergeCell ref="ER227:FA227"/>
    <mergeCell ref="FB227:FK227"/>
    <mergeCell ref="A228:W228"/>
    <mergeCell ref="X228:AH228"/>
    <mergeCell ref="AI228:AR228"/>
    <mergeCell ref="AS228:BB228"/>
    <mergeCell ref="BC228:BO228"/>
    <mergeCell ref="BP228:CB228"/>
    <mergeCell ref="CC228:CN228"/>
    <mergeCell ref="CO228:CZ228"/>
    <mergeCell ref="DA228:DK228"/>
    <mergeCell ref="DL228:DU228"/>
    <mergeCell ref="DV228:EE228"/>
    <mergeCell ref="EF228:EQ228"/>
    <mergeCell ref="ER228:FA228"/>
    <mergeCell ref="FB228:FK228"/>
    <mergeCell ref="A229:K229"/>
    <mergeCell ref="M229:W229"/>
    <mergeCell ref="X229:AH229"/>
    <mergeCell ref="AI229:AR229"/>
    <mergeCell ref="AS229:BB229"/>
    <mergeCell ref="BC229:BO229"/>
    <mergeCell ref="BP229:CB229"/>
    <mergeCell ref="CC229:CN229"/>
    <mergeCell ref="CO229:CZ229"/>
    <mergeCell ref="DA229:DK229"/>
    <mergeCell ref="DL229:DU229"/>
    <mergeCell ref="DV229:EE229"/>
    <mergeCell ref="EF229:EQ229"/>
    <mergeCell ref="ER229:FA229"/>
    <mergeCell ref="FB229:FK229"/>
    <mergeCell ref="A230:W230"/>
    <mergeCell ref="X230:AH230"/>
    <mergeCell ref="AI230:AR230"/>
    <mergeCell ref="AS230:BB230"/>
    <mergeCell ref="BC230:BO230"/>
    <mergeCell ref="BP230:CB230"/>
    <mergeCell ref="CC230:CN230"/>
    <mergeCell ref="CO230:CZ230"/>
    <mergeCell ref="DA230:DK230"/>
    <mergeCell ref="DL230:DU230"/>
    <mergeCell ref="DV230:EE230"/>
    <mergeCell ref="EF230:EQ230"/>
    <mergeCell ref="ER230:FA230"/>
    <mergeCell ref="FB230:FK230"/>
    <mergeCell ref="A231:W231"/>
    <mergeCell ref="X231:AH231"/>
    <mergeCell ref="AI231:AR231"/>
    <mergeCell ref="AS231:BB231"/>
    <mergeCell ref="BC231:BO231"/>
    <mergeCell ref="BP231:CB231"/>
    <mergeCell ref="CC231:CN231"/>
    <mergeCell ref="CO231:CZ231"/>
    <mergeCell ref="DA231:DK231"/>
    <mergeCell ref="DL231:DU231"/>
    <mergeCell ref="DV231:EE231"/>
    <mergeCell ref="EF231:EQ231"/>
    <mergeCell ref="ER231:FA231"/>
    <mergeCell ref="FB231:FK231"/>
    <mergeCell ref="A232:K232"/>
    <mergeCell ref="M232:W232"/>
    <mergeCell ref="X232:AH232"/>
    <mergeCell ref="AI232:AR232"/>
    <mergeCell ref="AS232:BB232"/>
    <mergeCell ref="BC232:BO232"/>
    <mergeCell ref="BP232:CB232"/>
    <mergeCell ref="CC232:CN232"/>
    <mergeCell ref="CO232:CZ232"/>
    <mergeCell ref="DA232:DK232"/>
    <mergeCell ref="DL232:DU232"/>
    <mergeCell ref="DV232:EE232"/>
    <mergeCell ref="EF232:EQ232"/>
    <mergeCell ref="ER232:FA232"/>
    <mergeCell ref="FB232:FK232"/>
    <mergeCell ref="A233:W233"/>
    <mergeCell ref="X233:AH233"/>
    <mergeCell ref="AI233:AR233"/>
    <mergeCell ref="AS233:BB233"/>
    <mergeCell ref="BC233:BO233"/>
    <mergeCell ref="BP233:CB233"/>
    <mergeCell ref="CC233:CN233"/>
    <mergeCell ref="CO233:CZ233"/>
    <mergeCell ref="DA233:DK233"/>
    <mergeCell ref="DL233:DU233"/>
    <mergeCell ref="DV233:EE233"/>
    <mergeCell ref="EF233:EQ233"/>
    <mergeCell ref="ER233:FA233"/>
    <mergeCell ref="FB233:FK233"/>
    <mergeCell ref="A234:W234"/>
    <mergeCell ref="X234:AH234"/>
    <mergeCell ref="AI234:AR234"/>
    <mergeCell ref="AS234:BB234"/>
    <mergeCell ref="BC234:BO234"/>
    <mergeCell ref="BP234:CB234"/>
    <mergeCell ref="CC234:CN234"/>
    <mergeCell ref="CO234:CZ234"/>
    <mergeCell ref="DA234:DK234"/>
    <mergeCell ref="DL234:DU234"/>
    <mergeCell ref="DV234:EE234"/>
    <mergeCell ref="EF234:EQ234"/>
    <mergeCell ref="ER234:FA234"/>
    <mergeCell ref="FB234:FK234"/>
    <mergeCell ref="A235:W235"/>
    <mergeCell ref="X235:AH235"/>
    <mergeCell ref="AI235:AR235"/>
    <mergeCell ref="AS235:BB235"/>
    <mergeCell ref="BC235:BO235"/>
    <mergeCell ref="BP235:CB235"/>
    <mergeCell ref="CC235:CN235"/>
    <mergeCell ref="CO235:CZ235"/>
    <mergeCell ref="DA235:DK235"/>
    <mergeCell ref="DL235:DU235"/>
    <mergeCell ref="DV235:EE235"/>
    <mergeCell ref="EF235:EQ235"/>
    <mergeCell ref="ER235:FA235"/>
    <mergeCell ref="FB235:FK235"/>
    <mergeCell ref="A236:K236"/>
    <mergeCell ref="M236:W236"/>
    <mergeCell ref="X236:AH236"/>
    <mergeCell ref="AI236:AR236"/>
    <mergeCell ref="AS236:BB236"/>
    <mergeCell ref="BC236:BO236"/>
    <mergeCell ref="BP236:CB236"/>
    <mergeCell ref="CC236:CN236"/>
    <mergeCell ref="CO236:CZ236"/>
    <mergeCell ref="DA236:DK236"/>
    <mergeCell ref="DL236:DU236"/>
    <mergeCell ref="DV236:EE236"/>
    <mergeCell ref="EF236:EQ236"/>
    <mergeCell ref="ER236:FA236"/>
    <mergeCell ref="FB236:FK236"/>
    <mergeCell ref="A237:W237"/>
    <mergeCell ref="X237:AH237"/>
    <mergeCell ref="AI237:AR237"/>
    <mergeCell ref="AS237:BB237"/>
    <mergeCell ref="BC237:BO237"/>
    <mergeCell ref="BP237:CB237"/>
    <mergeCell ref="CC237:CN237"/>
    <mergeCell ref="CO237:CZ237"/>
    <mergeCell ref="DA237:DK237"/>
    <mergeCell ref="DL237:DU237"/>
    <mergeCell ref="DV237:EE237"/>
    <mergeCell ref="EF237:EQ237"/>
    <mergeCell ref="ER237:FA237"/>
    <mergeCell ref="FB237:FK237"/>
    <mergeCell ref="A238:W238"/>
    <mergeCell ref="X238:AH238"/>
    <mergeCell ref="AI238:AR238"/>
    <mergeCell ref="AS238:BB238"/>
    <mergeCell ref="BC238:BO238"/>
    <mergeCell ref="BP238:CB238"/>
    <mergeCell ref="CC238:CN238"/>
    <mergeCell ref="CO238:CZ238"/>
    <mergeCell ref="DA238:DK238"/>
    <mergeCell ref="DL238:DU238"/>
    <mergeCell ref="DV238:EE238"/>
    <mergeCell ref="EF238:EQ238"/>
    <mergeCell ref="ER238:FA238"/>
    <mergeCell ref="FB238:FK238"/>
    <mergeCell ref="A239:K239"/>
    <mergeCell ref="M239:W239"/>
    <mergeCell ref="X239:AH239"/>
    <mergeCell ref="AI239:AR239"/>
    <mergeCell ref="AS239:BB239"/>
    <mergeCell ref="BC239:BO239"/>
    <mergeCell ref="BP239:CB239"/>
    <mergeCell ref="CC239:CN239"/>
    <mergeCell ref="CO239:CZ239"/>
    <mergeCell ref="DA239:DK239"/>
    <mergeCell ref="DL239:DU239"/>
    <mergeCell ref="DV239:EE239"/>
    <mergeCell ref="EF239:EQ239"/>
    <mergeCell ref="ER239:FA239"/>
    <mergeCell ref="FB239:FK239"/>
    <mergeCell ref="A240:W240"/>
    <mergeCell ref="X240:AH240"/>
    <mergeCell ref="AI240:AR240"/>
    <mergeCell ref="AS240:BB240"/>
    <mergeCell ref="BC240:BO240"/>
    <mergeCell ref="BP240:CB240"/>
    <mergeCell ref="CC240:CN240"/>
    <mergeCell ref="CO240:CZ240"/>
    <mergeCell ref="DA240:DK240"/>
    <mergeCell ref="DL240:DU240"/>
    <mergeCell ref="DV240:EE240"/>
    <mergeCell ref="EF240:EQ240"/>
    <mergeCell ref="ER240:FA240"/>
    <mergeCell ref="FB240:FK240"/>
    <mergeCell ref="BP241:CB241"/>
    <mergeCell ref="CC241:CN241"/>
    <mergeCell ref="CO241:CZ241"/>
    <mergeCell ref="DA241:DK241"/>
    <mergeCell ref="DL241:DU241"/>
    <mergeCell ref="DV241:EE241"/>
    <mergeCell ref="EF241:EQ241"/>
    <mergeCell ref="ER241:FA241"/>
    <mergeCell ref="FB241:FK241"/>
    <mergeCell ref="A242:K242"/>
    <mergeCell ref="M242:W242"/>
    <mergeCell ref="X242:AH242"/>
    <mergeCell ref="AI242:AR242"/>
    <mergeCell ref="AS242:BB242"/>
    <mergeCell ref="BC242:BO242"/>
    <mergeCell ref="BP242:CB242"/>
    <mergeCell ref="CC242:CN242"/>
    <mergeCell ref="CO242:CZ242"/>
    <mergeCell ref="DA242:DK242"/>
    <mergeCell ref="DL242:DU242"/>
    <mergeCell ref="DV242:EE242"/>
    <mergeCell ref="EF242:EQ242"/>
    <mergeCell ref="ER242:FA242"/>
    <mergeCell ref="FB242:FK242"/>
    <mergeCell ref="A243:W243"/>
    <mergeCell ref="X243:AH243"/>
    <mergeCell ref="AI243:AR243"/>
    <mergeCell ref="AS243:BB243"/>
    <mergeCell ref="BC243:BO243"/>
    <mergeCell ref="BP243:CB243"/>
    <mergeCell ref="CC245:CN245"/>
    <mergeCell ref="CO245:CZ245"/>
    <mergeCell ref="CC243:CN243"/>
    <mergeCell ref="CO243:CZ243"/>
    <mergeCell ref="DA243:DK243"/>
    <mergeCell ref="DL243:DU243"/>
    <mergeCell ref="A245:W245"/>
    <mergeCell ref="X245:AH245"/>
    <mergeCell ref="AI245:AR245"/>
    <mergeCell ref="AS245:BB245"/>
    <mergeCell ref="BC245:BO245"/>
    <mergeCell ref="BP245:CB245"/>
    <mergeCell ref="ER248:FA248"/>
    <mergeCell ref="FB248:FK248"/>
    <mergeCell ref="DV245:EE245"/>
    <mergeCell ref="EF245:EQ245"/>
    <mergeCell ref="ER245:FA245"/>
    <mergeCell ref="FB245:FK245"/>
    <mergeCell ref="DA245:DK245"/>
    <mergeCell ref="DL245:DU245"/>
    <mergeCell ref="A246:W246"/>
    <mergeCell ref="X246:AH246"/>
    <mergeCell ref="AI246:AR246"/>
    <mergeCell ref="AS246:BB246"/>
    <mergeCell ref="BC246:BO246"/>
    <mergeCell ref="BP246:CB246"/>
    <mergeCell ref="CC246:CN246"/>
    <mergeCell ref="CO246:CZ246"/>
    <mergeCell ref="DA246:DK246"/>
    <mergeCell ref="DL246:DU246"/>
    <mergeCell ref="DV246:EE246"/>
    <mergeCell ref="EF246:EQ246"/>
    <mergeCell ref="ER246:FA246"/>
    <mergeCell ref="FB246:FK246"/>
    <mergeCell ref="ER250:FA250"/>
    <mergeCell ref="FB250:FK250"/>
    <mergeCell ref="A251:W251"/>
    <mergeCell ref="X251:AH251"/>
    <mergeCell ref="AI251:AR251"/>
    <mergeCell ref="AS251:BB251"/>
    <mergeCell ref="BC251:BO251"/>
    <mergeCell ref="BP251:CB251"/>
    <mergeCell ref="CC251:CN251"/>
    <mergeCell ref="CO251:CZ251"/>
    <mergeCell ref="DA251:DK251"/>
    <mergeCell ref="DL251:DU251"/>
    <mergeCell ref="DV251:EE251"/>
    <mergeCell ref="EF251:EQ251"/>
    <mergeCell ref="ER251:FA251"/>
    <mergeCell ref="FB251:FK251"/>
    <mergeCell ref="A247:K247"/>
    <mergeCell ref="M247:W247"/>
    <mergeCell ref="X247:AH247"/>
    <mergeCell ref="AI247:AR247"/>
    <mergeCell ref="AS247:BB247"/>
    <mergeCell ref="BC247:BO247"/>
    <mergeCell ref="BP247:CB247"/>
    <mergeCell ref="CC247:CN247"/>
    <mergeCell ref="CO247:CZ247"/>
    <mergeCell ref="DA247:DK247"/>
    <mergeCell ref="DL247:DU247"/>
    <mergeCell ref="DV247:EE247"/>
    <mergeCell ref="EF247:EQ247"/>
    <mergeCell ref="ER247:FA247"/>
    <mergeCell ref="FB247:FK247"/>
    <mergeCell ref="A248:W248"/>
    <mergeCell ref="BP253:CB253"/>
    <mergeCell ref="CC253:CN253"/>
    <mergeCell ref="CO253:CZ253"/>
    <mergeCell ref="DA253:DK253"/>
    <mergeCell ref="DL253:DU253"/>
    <mergeCell ref="DV253:EE253"/>
    <mergeCell ref="EF253:EQ253"/>
    <mergeCell ref="A250:W250"/>
    <mergeCell ref="X250:AH250"/>
    <mergeCell ref="AI250:AR250"/>
    <mergeCell ref="AS250:BB250"/>
    <mergeCell ref="BC250:BO250"/>
    <mergeCell ref="BP250:CB250"/>
    <mergeCell ref="CC250:CN250"/>
    <mergeCell ref="CO250:CZ250"/>
    <mergeCell ref="DA250:DK250"/>
    <mergeCell ref="DL250:DU250"/>
    <mergeCell ref="DV250:EE250"/>
    <mergeCell ref="EF250:EQ250"/>
    <mergeCell ref="ER253:FA253"/>
    <mergeCell ref="FB253:FK253"/>
    <mergeCell ref="FB254:FK254"/>
    <mergeCell ref="A256:W256"/>
    <mergeCell ref="X256:AH256"/>
    <mergeCell ref="AI256:AR256"/>
    <mergeCell ref="AS256:BB256"/>
    <mergeCell ref="BC256:BO256"/>
    <mergeCell ref="BP256:CB256"/>
    <mergeCell ref="CC256:CN256"/>
    <mergeCell ref="CO256:CZ256"/>
    <mergeCell ref="DA256:DK256"/>
    <mergeCell ref="FB256:FK256"/>
    <mergeCell ref="EF255:EQ255"/>
    <mergeCell ref="A252:K252"/>
    <mergeCell ref="M252:W252"/>
    <mergeCell ref="X252:AH252"/>
    <mergeCell ref="AI252:AR252"/>
    <mergeCell ref="AS252:BB252"/>
    <mergeCell ref="BC252:BO252"/>
    <mergeCell ref="BP252:CB252"/>
    <mergeCell ref="CC252:CN252"/>
    <mergeCell ref="CO252:CZ252"/>
    <mergeCell ref="DA252:DK252"/>
    <mergeCell ref="DL252:DU252"/>
    <mergeCell ref="DV252:EE252"/>
    <mergeCell ref="EF252:EQ252"/>
    <mergeCell ref="ER252:FA252"/>
    <mergeCell ref="FB252:FK252"/>
    <mergeCell ref="A253:W253"/>
    <mergeCell ref="X253:AH253"/>
    <mergeCell ref="AI253:AR253"/>
    <mergeCell ref="DV256:EE256"/>
    <mergeCell ref="EF256:EQ256"/>
    <mergeCell ref="ER256:FA256"/>
    <mergeCell ref="BC258:BO258"/>
    <mergeCell ref="BP258:CB258"/>
    <mergeCell ref="BP257:CB257"/>
    <mergeCell ref="CC257:CN257"/>
    <mergeCell ref="CO257:CZ257"/>
    <mergeCell ref="DA257:DK257"/>
    <mergeCell ref="DV258:EE258"/>
    <mergeCell ref="EF258:EQ258"/>
    <mergeCell ref="EF257:EQ257"/>
    <mergeCell ref="ER257:FA257"/>
    <mergeCell ref="A254:K254"/>
    <mergeCell ref="M254:W254"/>
    <mergeCell ref="X254:AH254"/>
    <mergeCell ref="AI254:AR254"/>
    <mergeCell ref="AS254:BB254"/>
    <mergeCell ref="BC254:BO254"/>
    <mergeCell ref="DL254:DU254"/>
    <mergeCell ref="DV254:EE254"/>
    <mergeCell ref="EF254:EQ254"/>
    <mergeCell ref="ER254:FA254"/>
    <mergeCell ref="A255:K255"/>
    <mergeCell ref="M255:W255"/>
    <mergeCell ref="X255:AH255"/>
    <mergeCell ref="AI255:AR255"/>
    <mergeCell ref="AS255:BB255"/>
    <mergeCell ref="CC255:CN255"/>
    <mergeCell ref="CO255:CZ255"/>
    <mergeCell ref="DA255:DK255"/>
    <mergeCell ref="DL255:DU255"/>
    <mergeCell ref="FB257:FK257"/>
    <mergeCell ref="A258:K258"/>
    <mergeCell ref="M258:W258"/>
    <mergeCell ref="X258:AH258"/>
    <mergeCell ref="AI258:AR258"/>
    <mergeCell ref="AS258:BB258"/>
    <mergeCell ref="ER258:FA258"/>
    <mergeCell ref="FB258:FK258"/>
    <mergeCell ref="X261:AH261"/>
    <mergeCell ref="AI261:AR261"/>
    <mergeCell ref="AS261:BB261"/>
    <mergeCell ref="BC261:BO261"/>
    <mergeCell ref="BP261:CB261"/>
    <mergeCell ref="CC261:CN261"/>
    <mergeCell ref="CO261:CZ261"/>
    <mergeCell ref="DA261:DK261"/>
    <mergeCell ref="DL261:DU261"/>
    <mergeCell ref="DV261:EE261"/>
    <mergeCell ref="EF261:EQ261"/>
    <mergeCell ref="ER261:FA261"/>
    <mergeCell ref="FB261:FK261"/>
    <mergeCell ref="A257:W257"/>
    <mergeCell ref="X257:AH257"/>
    <mergeCell ref="AI257:AR257"/>
    <mergeCell ref="AS257:BB257"/>
    <mergeCell ref="BC257:BO257"/>
    <mergeCell ref="DL257:DU257"/>
    <mergeCell ref="DV257:EE257"/>
    <mergeCell ref="BP259:CB259"/>
    <mergeCell ref="CC259:CN259"/>
    <mergeCell ref="CC258:CN258"/>
    <mergeCell ref="CO258:CZ258"/>
    <mergeCell ref="A265:W266"/>
    <mergeCell ref="X265:AR266"/>
    <mergeCell ref="AS265:BO265"/>
    <mergeCell ref="BP265:DU265"/>
    <mergeCell ref="DV265:FK265"/>
    <mergeCell ref="AS266:BB266"/>
    <mergeCell ref="BC266:BO266"/>
    <mergeCell ref="BP266:CB266"/>
    <mergeCell ref="CC266:DU266"/>
    <mergeCell ref="DV266:EE266"/>
    <mergeCell ref="EF266:FK266"/>
    <mergeCell ref="CC268:DU268"/>
    <mergeCell ref="DV268:EE268"/>
    <mergeCell ref="EF268:FK268"/>
    <mergeCell ref="A267:W267"/>
    <mergeCell ref="X267:AR267"/>
    <mergeCell ref="AS267:BB267"/>
    <mergeCell ref="BC267:BO267"/>
    <mergeCell ref="BP267:CB267"/>
    <mergeCell ref="CC267:DU267"/>
    <mergeCell ref="BC269:BO269"/>
    <mergeCell ref="BP269:CB269"/>
    <mergeCell ref="CC269:DU269"/>
    <mergeCell ref="DV267:EE267"/>
    <mergeCell ref="EF267:FK267"/>
    <mergeCell ref="A268:W268"/>
    <mergeCell ref="X268:AR268"/>
    <mergeCell ref="AS268:BB268"/>
    <mergeCell ref="BC268:BO268"/>
    <mergeCell ref="BP268:CB268"/>
    <mergeCell ref="DV269:EE269"/>
    <mergeCell ref="EF269:FK269"/>
    <mergeCell ref="A270:W270"/>
    <mergeCell ref="X270:AR270"/>
    <mergeCell ref="AS270:BB270"/>
    <mergeCell ref="BC270:BO270"/>
    <mergeCell ref="BP270:CB270"/>
    <mergeCell ref="CC270:DU270"/>
    <mergeCell ref="DV270:EE270"/>
    <mergeCell ref="EF270:FK270"/>
    <mergeCell ref="A271:W271"/>
    <mergeCell ref="X271:AR271"/>
    <mergeCell ref="AS271:BB271"/>
    <mergeCell ref="BC271:BO271"/>
    <mergeCell ref="BP271:CB271"/>
    <mergeCell ref="CC271:DU271"/>
    <mergeCell ref="A269:W269"/>
    <mergeCell ref="X269:AR269"/>
    <mergeCell ref="AS269:BB269"/>
    <mergeCell ref="BP77:CB77"/>
    <mergeCell ref="DV271:EE271"/>
    <mergeCell ref="EF271:FK271"/>
    <mergeCell ref="A38:K38"/>
    <mergeCell ref="M38:W38"/>
    <mergeCell ref="X38:AH38"/>
    <mergeCell ref="AI38:AR38"/>
    <mergeCell ref="AS38:BB38"/>
    <mergeCell ref="BC38:BO38"/>
    <mergeCell ref="BP38:CB38"/>
    <mergeCell ref="A77:K77"/>
    <mergeCell ref="M77:W77"/>
    <mergeCell ref="X77:AH77"/>
    <mergeCell ref="AI77:AR77"/>
    <mergeCell ref="AS77:BB77"/>
    <mergeCell ref="BC77:BO77"/>
    <mergeCell ref="CC77:CN77"/>
    <mergeCell ref="CO77:CZ77"/>
    <mergeCell ref="DA77:DK77"/>
    <mergeCell ref="DL77:DU77"/>
    <mergeCell ref="DV77:EE77"/>
    <mergeCell ref="EF77:EQ77"/>
    <mergeCell ref="ER77:FA77"/>
    <mergeCell ref="ER90:FA90"/>
    <mergeCell ref="FB90:FK90"/>
    <mergeCell ref="A101:K101"/>
    <mergeCell ref="M101:W101"/>
    <mergeCell ref="X101:AH101"/>
    <mergeCell ref="AI101:AR101"/>
    <mergeCell ref="AS101:BB101"/>
    <mergeCell ref="BC101:BO101"/>
    <mergeCell ref="BP101:CB101"/>
    <mergeCell ref="CC101:CN101"/>
    <mergeCell ref="CO101:CZ101"/>
    <mergeCell ref="DA101:DK101"/>
    <mergeCell ref="DL101:DU101"/>
    <mergeCell ref="DV101:EE101"/>
    <mergeCell ref="EF101:EQ101"/>
    <mergeCell ref="ER101:FA101"/>
    <mergeCell ref="FB101:FK101"/>
    <mergeCell ref="FB92:FK92"/>
    <mergeCell ref="A100:K100"/>
    <mergeCell ref="M100:W100"/>
    <mergeCell ref="X100:AH100"/>
    <mergeCell ref="AI100:AR100"/>
    <mergeCell ref="AS100:BB100"/>
    <mergeCell ref="BC100:BO100"/>
    <mergeCell ref="BP100:CB100"/>
    <mergeCell ref="CC100:CN100"/>
    <mergeCell ref="CO100:CZ100"/>
    <mergeCell ref="DA100:DK100"/>
    <mergeCell ref="DL100:DU100"/>
    <mergeCell ref="DV100:EE100"/>
    <mergeCell ref="AS98:BB98"/>
    <mergeCell ref="BC98:BO98"/>
    <mergeCell ref="BC255:BO255"/>
    <mergeCell ref="BP255:CB255"/>
    <mergeCell ref="BP217:CB217"/>
    <mergeCell ref="CC217:CN217"/>
    <mergeCell ref="CO217:CZ217"/>
    <mergeCell ref="DA217:DK217"/>
    <mergeCell ref="CO254:CZ254"/>
    <mergeCell ref="DA254:DK254"/>
    <mergeCell ref="BP254:CB254"/>
    <mergeCell ref="CC254:CN254"/>
    <mergeCell ref="DV255:EE255"/>
    <mergeCell ref="DA221:DK221"/>
    <mergeCell ref="DL221:DU221"/>
    <mergeCell ref="DV221:EE221"/>
    <mergeCell ref="A244:W244"/>
    <mergeCell ref="X244:AH244"/>
    <mergeCell ref="AI244:AR244"/>
    <mergeCell ref="AS244:BB244"/>
    <mergeCell ref="BC244:BO244"/>
    <mergeCell ref="BP244:CB244"/>
    <mergeCell ref="BP221:CB221"/>
    <mergeCell ref="A221:W221"/>
    <mergeCell ref="X221:AH221"/>
    <mergeCell ref="AI221:AR221"/>
    <mergeCell ref="AS221:BB221"/>
    <mergeCell ref="A241:W241"/>
    <mergeCell ref="X241:AH241"/>
    <mergeCell ref="AI241:AR241"/>
    <mergeCell ref="AS241:BB241"/>
    <mergeCell ref="BC241:BO241"/>
    <mergeCell ref="AS253:BB253"/>
    <mergeCell ref="BC253:BO253"/>
    <mergeCell ref="FB249:FK249"/>
    <mergeCell ref="FB164:FK164"/>
    <mergeCell ref="CO164:CZ164"/>
    <mergeCell ref="DA164:DK164"/>
    <mergeCell ref="DL164:DU164"/>
    <mergeCell ref="DV164:EE164"/>
    <mergeCell ref="A249:W249"/>
    <mergeCell ref="X249:AH249"/>
    <mergeCell ref="AI249:AR249"/>
    <mergeCell ref="AS249:BB249"/>
    <mergeCell ref="BC249:BO249"/>
    <mergeCell ref="BP249:CB249"/>
    <mergeCell ref="CC221:CN221"/>
    <mergeCell ref="CO221:CZ221"/>
    <mergeCell ref="DV217:EE217"/>
    <mergeCell ref="A217:K217"/>
    <mergeCell ref="M217:W217"/>
    <mergeCell ref="X217:AH217"/>
    <mergeCell ref="AI217:AR217"/>
    <mergeCell ref="AS217:BB217"/>
    <mergeCell ref="BC217:BO217"/>
    <mergeCell ref="X248:AH248"/>
    <mergeCell ref="AI248:AR248"/>
    <mergeCell ref="AS248:BB248"/>
    <mergeCell ref="BC248:BO248"/>
    <mergeCell ref="BP248:CB248"/>
    <mergeCell ref="CC248:CN248"/>
    <mergeCell ref="CO248:CZ248"/>
    <mergeCell ref="DA248:DK248"/>
    <mergeCell ref="DL248:DU248"/>
    <mergeCell ref="DV248:EE248"/>
    <mergeCell ref="EF248:EQ248"/>
    <mergeCell ref="DA214:DK214"/>
    <mergeCell ref="ER215:FA215"/>
    <mergeCell ref="FB215:FK215"/>
    <mergeCell ref="DV215:EE215"/>
    <mergeCell ref="ER216:FA216"/>
    <mergeCell ref="FB216:FK216"/>
    <mergeCell ref="DA258:DK258"/>
    <mergeCell ref="DL258:DU258"/>
    <mergeCell ref="A259:K259"/>
    <mergeCell ref="M259:W259"/>
    <mergeCell ref="X259:AH259"/>
    <mergeCell ref="AI259:AR259"/>
    <mergeCell ref="AS259:BB259"/>
    <mergeCell ref="BC259:BO259"/>
    <mergeCell ref="DL256:DU256"/>
    <mergeCell ref="CC164:CN164"/>
    <mergeCell ref="FB259:FK259"/>
    <mergeCell ref="CO259:CZ259"/>
    <mergeCell ref="DA259:DK259"/>
    <mergeCell ref="DL259:DU259"/>
    <mergeCell ref="DV259:EE259"/>
    <mergeCell ref="EF259:EQ259"/>
    <mergeCell ref="ER259:FA259"/>
    <mergeCell ref="ER255:FA255"/>
    <mergeCell ref="FB255:FK255"/>
    <mergeCell ref="A164:W164"/>
    <mergeCell ref="X164:AH164"/>
    <mergeCell ref="AI164:AR164"/>
    <mergeCell ref="AS164:BB164"/>
    <mergeCell ref="BC164:BO164"/>
    <mergeCell ref="BP164:CB164"/>
    <mergeCell ref="ER249:FA249"/>
    <mergeCell ref="DA215:DK215"/>
    <mergeCell ref="DL215:DU215"/>
    <mergeCell ref="A216:K216"/>
    <mergeCell ref="M216:W216"/>
    <mergeCell ref="X216:AH216"/>
    <mergeCell ref="AI216:AR216"/>
    <mergeCell ref="EF164:EQ164"/>
    <mergeCell ref="ER164:FA164"/>
    <mergeCell ref="DL217:DU217"/>
    <mergeCell ref="CC249:CN249"/>
    <mergeCell ref="CO249:CZ249"/>
    <mergeCell ref="DA249:DK249"/>
    <mergeCell ref="DL249:DU249"/>
    <mergeCell ref="DV249:EE249"/>
    <mergeCell ref="EF249:EQ249"/>
    <mergeCell ref="FB244:FK244"/>
    <mergeCell ref="ER243:FA243"/>
    <mergeCell ref="FB243:FK243"/>
    <mergeCell ref="DV243:EE243"/>
    <mergeCell ref="EF243:EQ243"/>
    <mergeCell ref="EF221:EQ221"/>
    <mergeCell ref="ER221:FA221"/>
    <mergeCell ref="FB221:FK221"/>
    <mergeCell ref="CC244:CN244"/>
    <mergeCell ref="CO244:CZ244"/>
    <mergeCell ref="DA244:DK244"/>
    <mergeCell ref="DL244:DU244"/>
    <mergeCell ref="DV244:EE244"/>
    <mergeCell ref="EF244:EQ244"/>
    <mergeCell ref="ER244:FA244"/>
    <mergeCell ref="CC214:CN214"/>
    <mergeCell ref="CO214:CZ214"/>
    <mergeCell ref="AS216:BB216"/>
    <mergeCell ref="BC216:BO216"/>
    <mergeCell ref="DL216:DU216"/>
    <mergeCell ref="DV216:EE216"/>
    <mergeCell ref="EF216:EQ216"/>
    <mergeCell ref="EF215:EQ215"/>
    <mergeCell ref="CC216:CN216"/>
    <mergeCell ref="CO216:CZ216"/>
    <mergeCell ref="DA216:DK216"/>
    <mergeCell ref="EF217:EQ217"/>
    <mergeCell ref="ER217:FA217"/>
    <mergeCell ref="FB217:FK217"/>
    <mergeCell ref="A214:W214"/>
    <mergeCell ref="X214:AH214"/>
    <mergeCell ref="AI214:AR214"/>
    <mergeCell ref="AS214:BB214"/>
    <mergeCell ref="BC214:BO214"/>
    <mergeCell ref="BP214:CB214"/>
    <mergeCell ref="DL214:DU214"/>
    <mergeCell ref="DV214:EE214"/>
    <mergeCell ref="EF214:EQ214"/>
    <mergeCell ref="ER214:FA214"/>
    <mergeCell ref="FB214:FK214"/>
    <mergeCell ref="A215:W215"/>
    <mergeCell ref="X215:AH215"/>
    <mergeCell ref="AI215:AR215"/>
    <mergeCell ref="AS215:BB215"/>
    <mergeCell ref="BC215:BO215"/>
    <mergeCell ref="BP216:CB216"/>
    <mergeCell ref="BP215:CB215"/>
    <mergeCell ref="CC215:CN215"/>
    <mergeCell ref="CO215:CZ215"/>
    <mergeCell ref="A64:W64"/>
    <mergeCell ref="X64:AH64"/>
    <mergeCell ref="AI64:AR64"/>
    <mergeCell ref="AS64:BB64"/>
    <mergeCell ref="BC64:BO64"/>
    <mergeCell ref="BP64:CB64"/>
    <mergeCell ref="CC64:CN64"/>
    <mergeCell ref="CO64:CZ64"/>
    <mergeCell ref="DA64:DK64"/>
    <mergeCell ref="DL64:DU64"/>
    <mergeCell ref="DV64:EE64"/>
    <mergeCell ref="EF64:EQ64"/>
    <mergeCell ref="ER64:FA64"/>
    <mergeCell ref="FB64:FK64"/>
    <mergeCell ref="A69:W69"/>
    <mergeCell ref="X69:AH69"/>
    <mergeCell ref="AI69:AR69"/>
    <mergeCell ref="AS69:BB69"/>
    <mergeCell ref="BC69:BO69"/>
    <mergeCell ref="BP69:CB69"/>
    <mergeCell ref="CC69:CN69"/>
    <mergeCell ref="CO69:CZ69"/>
    <mergeCell ref="DA69:DK69"/>
    <mergeCell ref="DL69:DU69"/>
    <mergeCell ref="DV69:EE69"/>
    <mergeCell ref="EF69:EQ69"/>
    <mergeCell ref="ER69:FA69"/>
    <mergeCell ref="FB69:FK69"/>
    <mergeCell ref="A67:W67"/>
    <mergeCell ref="X67:AH67"/>
    <mergeCell ref="AI67:AR67"/>
    <mergeCell ref="AS67:BB67"/>
    <mergeCell ref="A72:W72"/>
    <mergeCell ref="X72:AH72"/>
    <mergeCell ref="AI72:AR72"/>
    <mergeCell ref="AS72:BB72"/>
    <mergeCell ref="BC72:BO72"/>
    <mergeCell ref="BP72:CB72"/>
    <mergeCell ref="CC72:CN72"/>
    <mergeCell ref="CO72:CZ72"/>
    <mergeCell ref="DA72:DK72"/>
    <mergeCell ref="DL72:DU72"/>
    <mergeCell ref="DV72:EE72"/>
    <mergeCell ref="EF72:EQ72"/>
    <mergeCell ref="ER72:FA72"/>
    <mergeCell ref="FB72:FK72"/>
    <mergeCell ref="A73:W73"/>
    <mergeCell ref="X73:AH73"/>
    <mergeCell ref="AI73:AR73"/>
    <mergeCell ref="AS73:BB73"/>
    <mergeCell ref="BC73:BO73"/>
    <mergeCell ref="BP73:CB73"/>
    <mergeCell ref="CC73:CN73"/>
    <mergeCell ref="CO73:CZ73"/>
    <mergeCell ref="DA73:DK73"/>
    <mergeCell ref="DL73:DU73"/>
    <mergeCell ref="DV73:EE73"/>
    <mergeCell ref="EF73:EQ73"/>
    <mergeCell ref="ER73:FA73"/>
    <mergeCell ref="FB73:FK73"/>
    <mergeCell ref="DV90:EE90"/>
    <mergeCell ref="EF90:EQ90"/>
    <mergeCell ref="DA203:DK203"/>
    <mergeCell ref="DL203:DU203"/>
    <mergeCell ref="DV203:EE203"/>
    <mergeCell ref="EF203:EQ203"/>
    <mergeCell ref="ER203:FA203"/>
    <mergeCell ref="FB203:FK203"/>
    <mergeCell ref="A189:W189"/>
    <mergeCell ref="X189:AH189"/>
    <mergeCell ref="AI189:AR189"/>
    <mergeCell ref="AS189:BB189"/>
    <mergeCell ref="BC189:BO189"/>
    <mergeCell ref="BP189:CB189"/>
    <mergeCell ref="CC189:CN189"/>
    <mergeCell ref="CO189:CZ189"/>
    <mergeCell ref="DA189:DK189"/>
    <mergeCell ref="DL189:DU189"/>
    <mergeCell ref="DV189:EE189"/>
    <mergeCell ref="EF189:EQ189"/>
    <mergeCell ref="ER189:FA189"/>
    <mergeCell ref="FB189:FK189"/>
    <mergeCell ref="A197:W197"/>
    <mergeCell ref="X197:AH197"/>
    <mergeCell ref="AI197:AR197"/>
    <mergeCell ref="AS197:BB197"/>
    <mergeCell ref="BC197:BO197"/>
    <mergeCell ref="BP197:CB197"/>
    <mergeCell ref="CC197:CN197"/>
    <mergeCell ref="CO197:CZ197"/>
    <mergeCell ref="DA197:DK197"/>
    <mergeCell ref="DL197:DU197"/>
    <mergeCell ref="BC206:BO206"/>
    <mergeCell ref="BP206:CB206"/>
    <mergeCell ref="CC206:CN206"/>
    <mergeCell ref="CO206:CZ206"/>
    <mergeCell ref="DA206:DK206"/>
    <mergeCell ref="DL206:DU206"/>
    <mergeCell ref="DV206:EE206"/>
    <mergeCell ref="EF206:EQ206"/>
    <mergeCell ref="ER206:FA206"/>
    <mergeCell ref="FB206:FK206"/>
    <mergeCell ref="A199:W199"/>
    <mergeCell ref="X199:AH199"/>
    <mergeCell ref="AI199:AR199"/>
    <mergeCell ref="AS199:BB199"/>
    <mergeCell ref="BC199:BO199"/>
    <mergeCell ref="BP199:CB199"/>
    <mergeCell ref="CC199:CN199"/>
    <mergeCell ref="CO199:CZ199"/>
    <mergeCell ref="DA199:DK199"/>
    <mergeCell ref="DL199:DU199"/>
    <mergeCell ref="DV199:EE199"/>
    <mergeCell ref="EF199:EQ199"/>
    <mergeCell ref="ER199:FA199"/>
    <mergeCell ref="FB199:FK199"/>
    <mergeCell ref="A203:W203"/>
    <mergeCell ref="X203:AH203"/>
    <mergeCell ref="AI203:AR203"/>
    <mergeCell ref="AS203:BB203"/>
    <mergeCell ref="BC203:BO203"/>
    <mergeCell ref="BP203:CB203"/>
    <mergeCell ref="CC203:CN203"/>
    <mergeCell ref="CO203:CZ203"/>
  </mergeCells>
  <pageMargins left="0.39370078740157483" right="0.31496062992125984" top="0.78740157480314965" bottom="0.39370078740157483" header="0.19685039370078741" footer="0.19685039370078741"/>
  <pageSetup paperSize="9" scale="80" firstPageNumber="150" fitToHeight="0" orientation="landscape" useFirstPageNumber="1" r:id="rId1"/>
  <headerFooter alignWithMargins="0">
    <oddHeader>&amp;C&amp;P</oddHeader>
  </headerFooter>
  <rowBreaks count="6" manualBreakCount="6">
    <brk id="41" max="166" man="1"/>
    <brk id="81" max="166" man="1"/>
    <brk id="114" max="166" man="1"/>
    <brk id="157" max="166" man="1"/>
    <brk id="201" max="166" man="1"/>
    <brk id="242" max="166" man="1"/>
  </rowBreaks>
</worksheet>
</file>

<file path=xl/worksheets/sheet13.xml><?xml version="1.0" encoding="utf-8"?>
<worksheet xmlns="http://schemas.openxmlformats.org/spreadsheetml/2006/main" xmlns:r="http://schemas.openxmlformats.org/officeDocument/2006/relationships">
  <sheetPr>
    <pageSetUpPr fitToPage="1"/>
  </sheetPr>
  <dimension ref="A1:FK137"/>
  <sheetViews>
    <sheetView view="pageBreakPreview" zoomScale="75" zoomScaleNormal="100" zoomScaleSheetLayoutView="75" workbookViewId="0">
      <selection activeCell="A115" sqref="A115:XFD273"/>
    </sheetView>
  </sheetViews>
  <sheetFormatPr defaultColWidth="0.85546875" defaultRowHeight="11.25"/>
  <cols>
    <col min="1" max="21" width="0.85546875" style="105"/>
    <col min="22" max="22" width="0.85546875" style="105" customWidth="1"/>
    <col min="23" max="23" width="2.140625" style="105" customWidth="1"/>
    <col min="24" max="24" width="0.85546875" style="105" customWidth="1"/>
    <col min="25" max="33" width="0.85546875" style="105"/>
    <col min="34" max="34" width="6.28515625" style="105" customWidth="1"/>
    <col min="35" max="63" width="0.85546875" style="105"/>
    <col min="64" max="64" width="4.5703125" style="105" customWidth="1"/>
    <col min="65" max="65" width="2.5703125" style="105" customWidth="1"/>
    <col min="66" max="66" width="0" style="105" hidden="1" customWidth="1"/>
    <col min="67" max="67" width="0.42578125" style="105" customWidth="1"/>
    <col min="68" max="76" width="0.85546875" style="105"/>
    <col min="77" max="77" width="0.7109375" style="105" customWidth="1"/>
    <col min="78" max="78" width="0.42578125" style="105" hidden="1" customWidth="1"/>
    <col min="79" max="79" width="5" style="105" customWidth="1"/>
    <col min="80" max="80" width="1" style="105" customWidth="1"/>
    <col min="81" max="89" width="0.85546875" style="105"/>
    <col min="90" max="90" width="2.140625" style="105" customWidth="1"/>
    <col min="91" max="91" width="4.140625" style="105" customWidth="1"/>
    <col min="92" max="92" width="1.140625" style="105" customWidth="1"/>
    <col min="93" max="102" width="0.85546875" style="105"/>
    <col min="103" max="103" width="3.7109375" style="105" customWidth="1"/>
    <col min="104" max="104" width="1.85546875" style="105" customWidth="1"/>
    <col min="105" max="114" width="0.85546875" style="105"/>
    <col min="115" max="115" width="5.7109375" style="105" customWidth="1"/>
    <col min="116" max="146" width="0.85546875" style="105"/>
    <col min="147" max="147" width="5.140625" style="105" customWidth="1"/>
    <col min="148" max="156" width="0.85546875" style="105"/>
    <col min="157" max="157" width="2" style="105" customWidth="1"/>
    <col min="158" max="162" width="0.85546875" style="105"/>
    <col min="163" max="163" width="0.85546875" style="105" customWidth="1"/>
    <col min="164" max="166" width="0.85546875" style="105"/>
    <col min="167" max="167" width="1.42578125" style="105" customWidth="1"/>
    <col min="168" max="16384" width="0.85546875" style="105"/>
  </cols>
  <sheetData>
    <row r="1" spans="1:167" ht="13.5" customHeight="1" thickBot="1">
      <c r="EW1" s="38"/>
    </row>
    <row r="2" spans="1:167" ht="14.25" thickBot="1">
      <c r="B2" s="104"/>
      <c r="C2" s="104"/>
      <c r="D2" s="104"/>
      <c r="E2" s="104"/>
      <c r="F2" s="104"/>
      <c r="G2" s="104"/>
      <c r="H2" s="104"/>
      <c r="I2" s="104"/>
      <c r="J2" s="104"/>
      <c r="K2" s="696" t="s">
        <v>114</v>
      </c>
      <c r="L2" s="696"/>
      <c r="M2" s="696"/>
      <c r="N2" s="696"/>
      <c r="O2" s="696"/>
      <c r="P2" s="696"/>
      <c r="Q2" s="696"/>
      <c r="R2" s="696"/>
      <c r="S2" s="696"/>
      <c r="T2" s="696"/>
      <c r="U2" s="696"/>
      <c r="V2" s="696"/>
      <c r="W2" s="696"/>
      <c r="X2" s="696"/>
      <c r="Y2" s="696"/>
      <c r="Z2" s="696"/>
      <c r="AA2" s="696"/>
      <c r="AB2" s="696"/>
      <c r="AC2" s="696"/>
      <c r="AD2" s="696"/>
      <c r="AE2" s="696"/>
      <c r="AF2" s="696"/>
      <c r="AG2" s="696"/>
      <c r="AH2" s="696"/>
      <c r="AI2" s="696"/>
      <c r="AJ2" s="696"/>
      <c r="AK2" s="696"/>
      <c r="AL2" s="696"/>
      <c r="AM2" s="696"/>
      <c r="AN2" s="696"/>
      <c r="AO2" s="696"/>
      <c r="AP2" s="696"/>
      <c r="AQ2" s="696"/>
      <c r="AR2" s="696"/>
      <c r="AS2" s="696"/>
      <c r="AT2" s="696"/>
      <c r="AU2" s="696"/>
      <c r="AV2" s="696"/>
      <c r="AW2" s="696"/>
      <c r="AX2" s="696"/>
      <c r="AY2" s="696"/>
      <c r="AZ2" s="696"/>
      <c r="BA2" s="696"/>
      <c r="BB2" s="696"/>
      <c r="BC2" s="696"/>
      <c r="BD2" s="696"/>
      <c r="BE2" s="696"/>
      <c r="BF2" s="696"/>
      <c r="BG2" s="696"/>
      <c r="BH2" s="696"/>
      <c r="BI2" s="696"/>
      <c r="BJ2" s="696"/>
      <c r="BK2" s="696"/>
      <c r="BL2" s="696"/>
      <c r="BM2" s="696"/>
      <c r="BN2" s="696"/>
      <c r="BO2" s="696"/>
      <c r="BP2" s="696"/>
      <c r="BQ2" s="696"/>
      <c r="BR2" s="696"/>
      <c r="BS2" s="696"/>
      <c r="BT2" s="696"/>
      <c r="BU2" s="696"/>
      <c r="BV2" s="696"/>
      <c r="BW2" s="696"/>
      <c r="BX2" s="696"/>
      <c r="BY2" s="696"/>
      <c r="BZ2" s="696"/>
      <c r="CA2" s="696"/>
      <c r="CB2" s="696"/>
      <c r="CC2" s="696"/>
      <c r="CD2" s="696"/>
      <c r="CE2" s="696"/>
      <c r="CF2" s="696"/>
      <c r="CG2" s="696"/>
      <c r="CH2" s="696"/>
      <c r="CI2" s="696"/>
      <c r="CJ2" s="696"/>
      <c r="CK2" s="696"/>
      <c r="CL2" s="696"/>
      <c r="CM2" s="696"/>
      <c r="CN2" s="696"/>
      <c r="CO2" s="696"/>
      <c r="CP2" s="696"/>
      <c r="CQ2" s="696"/>
      <c r="CR2" s="696"/>
      <c r="CS2" s="696"/>
      <c r="CT2" s="696"/>
      <c r="CU2" s="696"/>
      <c r="CV2" s="696"/>
      <c r="CW2" s="696"/>
      <c r="CX2" s="696"/>
      <c r="CY2" s="696"/>
      <c r="CZ2" s="696"/>
      <c r="DA2" s="696"/>
      <c r="DB2" s="696"/>
      <c r="DC2" s="696"/>
      <c r="DD2" s="696"/>
      <c r="DE2" s="696"/>
      <c r="DF2" s="696"/>
      <c r="DG2" s="696"/>
      <c r="DH2" s="696"/>
      <c r="DI2" s="696"/>
      <c r="DJ2" s="696"/>
      <c r="DK2" s="696"/>
      <c r="DL2" s="696"/>
      <c r="DM2" s="696"/>
      <c r="DN2" s="696"/>
      <c r="DO2" s="696"/>
      <c r="DP2" s="696"/>
      <c r="DQ2" s="696"/>
      <c r="DR2" s="696"/>
      <c r="DS2" s="696"/>
      <c r="DT2" s="696"/>
      <c r="DU2" s="696"/>
      <c r="DV2" s="696"/>
      <c r="DW2" s="696"/>
      <c r="DX2" s="696"/>
      <c r="DY2" s="696"/>
      <c r="DZ2" s="696"/>
      <c r="EA2" s="696"/>
      <c r="EB2" s="696"/>
      <c r="EC2" s="696"/>
      <c r="ED2" s="696"/>
      <c r="EE2" s="696"/>
      <c r="EF2" s="696"/>
      <c r="EG2" s="696"/>
      <c r="EH2" s="696"/>
      <c r="EI2" s="696"/>
      <c r="EJ2" s="696"/>
      <c r="EK2" s="40"/>
      <c r="EZ2" s="41" t="s">
        <v>55</v>
      </c>
      <c r="FA2" s="40"/>
      <c r="FB2" s="697" t="s">
        <v>73</v>
      </c>
      <c r="FC2" s="698"/>
      <c r="FD2" s="698"/>
      <c r="FE2" s="698"/>
      <c r="FF2" s="698"/>
      <c r="FG2" s="698"/>
      <c r="FH2" s="698"/>
      <c r="FI2" s="698"/>
      <c r="FJ2" s="698"/>
      <c r="FK2" s="699"/>
    </row>
    <row r="3" spans="1:167" ht="12" customHeight="1"/>
    <row r="4" spans="1:167" s="42" customFormat="1" ht="12.95" customHeight="1">
      <c r="A4" s="42" t="s">
        <v>71</v>
      </c>
      <c r="X4" s="700" t="s">
        <v>579</v>
      </c>
      <c r="Y4" s="700"/>
      <c r="Z4" s="700"/>
      <c r="AA4" s="700"/>
      <c r="AB4" s="700"/>
      <c r="AC4" s="700"/>
      <c r="AD4" s="700"/>
      <c r="AE4" s="700"/>
      <c r="AF4" s="700"/>
      <c r="AG4" s="700"/>
      <c r="AH4" s="700"/>
      <c r="AI4" s="700"/>
      <c r="AJ4" s="700"/>
      <c r="AK4" s="700"/>
      <c r="AL4" s="700"/>
      <c r="AM4" s="700"/>
      <c r="AN4" s="700"/>
      <c r="AO4" s="700"/>
      <c r="AP4" s="700"/>
      <c r="AQ4" s="700"/>
      <c r="AR4" s="700"/>
      <c r="AS4" s="700"/>
      <c r="AT4" s="700"/>
      <c r="AU4" s="700"/>
      <c r="AV4" s="700"/>
      <c r="AW4" s="700"/>
      <c r="AX4" s="700"/>
      <c r="AY4" s="700"/>
      <c r="AZ4" s="700"/>
      <c r="BA4" s="700"/>
      <c r="BB4" s="700"/>
      <c r="BC4" s="700"/>
      <c r="BD4" s="700"/>
      <c r="BE4" s="700"/>
      <c r="BF4" s="700"/>
      <c r="BG4" s="700"/>
      <c r="BH4" s="700"/>
      <c r="BI4" s="700"/>
      <c r="BJ4" s="700"/>
      <c r="BK4" s="700"/>
      <c r="BL4" s="700"/>
      <c r="BM4" s="700"/>
      <c r="BN4" s="700"/>
      <c r="BO4" s="700"/>
      <c r="BP4" s="700"/>
      <c r="BQ4" s="700"/>
      <c r="BR4" s="700"/>
      <c r="BS4" s="700"/>
      <c r="BT4" s="700"/>
      <c r="BU4" s="700"/>
      <c r="BV4" s="700"/>
      <c r="BW4" s="700"/>
      <c r="BX4" s="700"/>
      <c r="BY4" s="700"/>
      <c r="BZ4" s="700"/>
      <c r="CA4" s="700"/>
      <c r="CB4" s="700"/>
      <c r="CC4" s="700"/>
      <c r="CD4" s="700"/>
      <c r="CE4" s="700"/>
      <c r="CF4" s="700"/>
      <c r="CG4" s="700"/>
      <c r="CH4" s="700"/>
      <c r="CI4" s="700"/>
      <c r="CJ4" s="700"/>
      <c r="CK4" s="700"/>
      <c r="CL4" s="700"/>
      <c r="CM4" s="700"/>
      <c r="CN4" s="700"/>
      <c r="CO4" s="700"/>
      <c r="CP4" s="700"/>
      <c r="CQ4" s="700"/>
      <c r="CR4" s="700"/>
      <c r="CS4" s="700"/>
      <c r="CT4" s="700"/>
      <c r="CU4" s="700"/>
      <c r="CV4" s="700"/>
      <c r="CW4" s="700"/>
      <c r="CX4" s="700"/>
      <c r="CY4" s="700"/>
      <c r="CZ4" s="700"/>
      <c r="DA4" s="700"/>
      <c r="DB4" s="700"/>
      <c r="DC4" s="700"/>
      <c r="DD4" s="700"/>
      <c r="DE4" s="700"/>
      <c r="DF4" s="700"/>
      <c r="DG4" s="700"/>
      <c r="DH4" s="700"/>
      <c r="DI4" s="700"/>
      <c r="DJ4" s="700"/>
      <c r="DK4" s="700"/>
      <c r="DL4" s="700"/>
      <c r="DM4" s="700"/>
      <c r="DN4" s="700"/>
      <c r="DO4" s="700"/>
      <c r="DP4" s="700"/>
      <c r="DQ4" s="700"/>
      <c r="DR4" s="700"/>
      <c r="DS4" s="700"/>
      <c r="DT4" s="700"/>
      <c r="DU4" s="700"/>
      <c r="DV4" s="700"/>
      <c r="DW4" s="700"/>
      <c r="DX4" s="700"/>
      <c r="DY4" s="700"/>
      <c r="DZ4" s="700"/>
      <c r="EA4" s="700"/>
      <c r="EB4" s="700"/>
      <c r="EC4" s="700"/>
      <c r="ED4" s="700"/>
      <c r="EE4" s="700"/>
    </row>
    <row r="5" spans="1:167" s="43" customFormat="1" ht="12.95" customHeight="1">
      <c r="X5" s="683" t="s">
        <v>508</v>
      </c>
      <c r="Y5" s="683"/>
      <c r="Z5" s="683"/>
      <c r="AA5" s="683"/>
      <c r="AB5" s="683"/>
      <c r="AC5" s="683"/>
      <c r="AD5" s="683"/>
      <c r="AE5" s="683"/>
      <c r="AF5" s="683"/>
      <c r="AG5" s="683"/>
      <c r="AH5" s="683"/>
      <c r="AI5" s="683"/>
      <c r="AJ5" s="683"/>
      <c r="AK5" s="683"/>
      <c r="AL5" s="683"/>
      <c r="AM5" s="683"/>
      <c r="AN5" s="683"/>
      <c r="AO5" s="683"/>
      <c r="AP5" s="683"/>
      <c r="AQ5" s="683"/>
      <c r="AR5" s="683"/>
      <c r="AS5" s="683"/>
      <c r="AT5" s="683"/>
      <c r="AU5" s="683"/>
      <c r="AV5" s="683"/>
      <c r="AW5" s="683"/>
      <c r="AX5" s="683"/>
      <c r="AY5" s="683"/>
      <c r="AZ5" s="683"/>
      <c r="BA5" s="683"/>
      <c r="BB5" s="683"/>
      <c r="BC5" s="683"/>
      <c r="BD5" s="683"/>
      <c r="BE5" s="683"/>
      <c r="BF5" s="683"/>
      <c r="BG5" s="683"/>
      <c r="BH5" s="683"/>
      <c r="BI5" s="683"/>
      <c r="BJ5" s="683"/>
      <c r="BK5" s="683"/>
      <c r="BL5" s="683"/>
      <c r="BM5" s="683"/>
      <c r="BN5" s="683"/>
      <c r="BO5" s="683"/>
      <c r="BP5" s="683"/>
      <c r="BQ5" s="683"/>
      <c r="BR5" s="683"/>
      <c r="BS5" s="683"/>
      <c r="BT5" s="683"/>
      <c r="BU5" s="683"/>
      <c r="BV5" s="683"/>
      <c r="BW5" s="683"/>
      <c r="BX5" s="683"/>
      <c r="BY5" s="683"/>
      <c r="BZ5" s="683"/>
      <c r="CA5" s="683"/>
      <c r="CB5" s="683"/>
      <c r="CC5" s="683"/>
      <c r="CD5" s="683"/>
      <c r="CE5" s="683"/>
      <c r="CF5" s="683"/>
      <c r="CG5" s="683"/>
      <c r="CH5" s="683"/>
      <c r="CI5" s="683"/>
      <c r="CJ5" s="683"/>
      <c r="CK5" s="683"/>
      <c r="CL5" s="683"/>
      <c r="CM5" s="683"/>
      <c r="CN5" s="683"/>
      <c r="CO5" s="683"/>
      <c r="CP5" s="683"/>
      <c r="CQ5" s="683"/>
      <c r="CR5" s="683"/>
      <c r="CS5" s="683"/>
      <c r="CT5" s="683"/>
      <c r="CU5" s="683"/>
      <c r="CV5" s="683"/>
      <c r="CW5" s="683"/>
      <c r="CX5" s="683"/>
      <c r="CY5" s="683"/>
      <c r="CZ5" s="683"/>
      <c r="DA5" s="683"/>
      <c r="DB5" s="683"/>
      <c r="DC5" s="683"/>
      <c r="DD5" s="683"/>
      <c r="DE5" s="683"/>
      <c r="DF5" s="683"/>
      <c r="DG5" s="683"/>
      <c r="DH5" s="683"/>
      <c r="DI5" s="683"/>
      <c r="DJ5" s="683"/>
      <c r="DK5" s="683"/>
      <c r="DL5" s="683"/>
      <c r="DM5" s="683"/>
      <c r="DN5" s="683"/>
      <c r="DO5" s="683"/>
      <c r="DP5" s="683"/>
      <c r="DQ5" s="683"/>
      <c r="DR5" s="683"/>
      <c r="DS5" s="683"/>
      <c r="DT5" s="683"/>
      <c r="DU5" s="683"/>
      <c r="DV5" s="683"/>
      <c r="DW5" s="683"/>
      <c r="DX5" s="683"/>
      <c r="DY5" s="683"/>
      <c r="DZ5" s="683"/>
      <c r="EA5" s="683"/>
      <c r="EB5" s="683"/>
      <c r="EC5" s="683"/>
      <c r="ED5" s="683"/>
      <c r="EE5" s="683"/>
    </row>
    <row r="6" spans="1:167" s="42" customFormat="1" ht="13.5" customHeight="1">
      <c r="A6" s="42" t="s">
        <v>72</v>
      </c>
      <c r="X6" s="682" t="s">
        <v>580</v>
      </c>
      <c r="Y6" s="682"/>
      <c r="Z6" s="682"/>
      <c r="AA6" s="682"/>
      <c r="AB6" s="682"/>
      <c r="AC6" s="682"/>
      <c r="AD6" s="682"/>
      <c r="AE6" s="682"/>
      <c r="AF6" s="682"/>
      <c r="AG6" s="682"/>
      <c r="AH6" s="682"/>
      <c r="AI6" s="682"/>
      <c r="AJ6" s="682"/>
      <c r="AK6" s="682"/>
      <c r="AL6" s="682"/>
      <c r="AM6" s="682"/>
      <c r="AN6" s="682"/>
      <c r="AO6" s="682"/>
      <c r="AP6" s="682"/>
      <c r="AQ6" s="682"/>
      <c r="AR6" s="682"/>
      <c r="AS6" s="682"/>
      <c r="AT6" s="682"/>
      <c r="AU6" s="682"/>
      <c r="AV6" s="682"/>
      <c r="AW6" s="682"/>
      <c r="AX6" s="682"/>
      <c r="AY6" s="682"/>
      <c r="AZ6" s="682"/>
      <c r="BA6" s="682"/>
      <c r="BB6" s="682"/>
      <c r="BC6" s="682"/>
      <c r="BD6" s="682"/>
      <c r="BE6" s="682"/>
      <c r="BF6" s="682"/>
      <c r="BG6" s="682"/>
      <c r="BH6" s="682"/>
      <c r="BI6" s="682"/>
      <c r="BJ6" s="682"/>
      <c r="BK6" s="682"/>
      <c r="BL6" s="682"/>
      <c r="BM6" s="682"/>
      <c r="BN6" s="682"/>
      <c r="BO6" s="682"/>
      <c r="BP6" s="682"/>
      <c r="BQ6" s="682"/>
      <c r="BR6" s="682"/>
      <c r="BS6" s="682"/>
      <c r="BT6" s="682"/>
      <c r="BU6" s="682"/>
      <c r="BV6" s="682"/>
      <c r="BW6" s="682"/>
      <c r="BX6" s="682"/>
      <c r="BY6" s="682"/>
      <c r="BZ6" s="682"/>
      <c r="CA6" s="682"/>
      <c r="CB6" s="682"/>
      <c r="CC6" s="682"/>
      <c r="CD6" s="682"/>
      <c r="CE6" s="682"/>
      <c r="CF6" s="682"/>
      <c r="CG6" s="682"/>
      <c r="CH6" s="682"/>
      <c r="CI6" s="682"/>
      <c r="CJ6" s="682"/>
      <c r="CK6" s="682"/>
      <c r="CL6" s="682"/>
      <c r="CM6" s="682"/>
      <c r="CN6" s="682"/>
      <c r="CO6" s="682"/>
      <c r="CP6" s="682"/>
      <c r="CQ6" s="682"/>
      <c r="CR6" s="682"/>
      <c r="CS6" s="682"/>
      <c r="CT6" s="682"/>
      <c r="CU6" s="682"/>
      <c r="CV6" s="682"/>
      <c r="CW6" s="682"/>
      <c r="CX6" s="682"/>
      <c r="CY6" s="682"/>
      <c r="CZ6" s="682"/>
      <c r="DA6" s="682"/>
      <c r="DB6" s="682"/>
      <c r="DC6" s="682"/>
      <c r="DD6" s="682"/>
      <c r="DE6" s="682"/>
      <c r="DF6" s="682"/>
      <c r="DG6" s="682"/>
      <c r="DH6" s="682"/>
      <c r="DI6" s="682"/>
      <c r="DJ6" s="682"/>
      <c r="DK6" s="682"/>
      <c r="DL6" s="682"/>
      <c r="DM6" s="682"/>
      <c r="DN6" s="682"/>
      <c r="DO6" s="682"/>
      <c r="DP6" s="682"/>
      <c r="DQ6" s="682"/>
      <c r="DR6" s="682"/>
      <c r="DS6" s="682"/>
      <c r="DT6" s="682"/>
      <c r="DU6" s="682"/>
      <c r="DV6" s="682"/>
      <c r="DW6" s="682"/>
      <c r="DX6" s="682"/>
      <c r="DY6" s="682"/>
      <c r="DZ6" s="682"/>
      <c r="EA6" s="682"/>
      <c r="EB6" s="682"/>
      <c r="EC6" s="682"/>
      <c r="ED6" s="682"/>
      <c r="EE6" s="682"/>
    </row>
    <row r="7" spans="1:167" s="43" customFormat="1" ht="12.95" customHeight="1">
      <c r="X7" s="683" t="s">
        <v>570</v>
      </c>
      <c r="Y7" s="683"/>
      <c r="Z7" s="683"/>
      <c r="AA7" s="683"/>
      <c r="AB7" s="683"/>
      <c r="AC7" s="683"/>
      <c r="AD7" s="683"/>
      <c r="AE7" s="683"/>
      <c r="AF7" s="683"/>
      <c r="AG7" s="683"/>
      <c r="AH7" s="683"/>
      <c r="AI7" s="683"/>
      <c r="AJ7" s="683"/>
      <c r="AK7" s="683"/>
      <c r="AL7" s="683"/>
      <c r="AM7" s="683"/>
      <c r="AN7" s="683"/>
      <c r="AO7" s="683"/>
      <c r="AP7" s="683"/>
      <c r="AQ7" s="683"/>
      <c r="AR7" s="683"/>
      <c r="AS7" s="683"/>
      <c r="AT7" s="683"/>
      <c r="AU7" s="683"/>
      <c r="AV7" s="683"/>
      <c r="AW7" s="683"/>
      <c r="AX7" s="683"/>
      <c r="AY7" s="683"/>
      <c r="AZ7" s="683"/>
      <c r="BA7" s="683"/>
      <c r="BB7" s="683"/>
      <c r="BC7" s="683"/>
      <c r="BD7" s="683"/>
      <c r="BE7" s="683"/>
      <c r="BF7" s="683"/>
      <c r="BG7" s="683"/>
      <c r="BH7" s="683"/>
      <c r="BI7" s="683"/>
      <c r="BJ7" s="683"/>
      <c r="BK7" s="683"/>
      <c r="BL7" s="683"/>
      <c r="BM7" s="683"/>
      <c r="BN7" s="683"/>
      <c r="BO7" s="683"/>
      <c r="BP7" s="683"/>
      <c r="BQ7" s="683"/>
      <c r="BR7" s="683"/>
      <c r="BS7" s="683"/>
      <c r="BT7" s="683"/>
      <c r="BU7" s="683"/>
      <c r="BV7" s="683"/>
      <c r="BW7" s="683"/>
      <c r="BX7" s="683"/>
      <c r="BY7" s="683"/>
      <c r="BZ7" s="683"/>
      <c r="CA7" s="683"/>
      <c r="CB7" s="683"/>
      <c r="CC7" s="683"/>
      <c r="CD7" s="683"/>
      <c r="CE7" s="683"/>
      <c r="CF7" s="683"/>
      <c r="CG7" s="683"/>
      <c r="CH7" s="683"/>
      <c r="CI7" s="683"/>
      <c r="CJ7" s="683"/>
      <c r="CK7" s="683"/>
      <c r="CL7" s="683"/>
      <c r="CM7" s="683"/>
      <c r="CN7" s="683"/>
      <c r="CO7" s="683"/>
      <c r="CP7" s="683"/>
      <c r="CQ7" s="683"/>
      <c r="CR7" s="683"/>
      <c r="CS7" s="683"/>
      <c r="CT7" s="683"/>
      <c r="CU7" s="683"/>
      <c r="CV7" s="683"/>
      <c r="CW7" s="683"/>
      <c r="CX7" s="683"/>
      <c r="CY7" s="683"/>
      <c r="CZ7" s="683"/>
      <c r="DA7" s="683"/>
      <c r="DB7" s="683"/>
      <c r="DC7" s="683"/>
      <c r="DD7" s="683"/>
      <c r="DE7" s="683"/>
      <c r="DF7" s="683"/>
      <c r="DG7" s="683"/>
      <c r="DH7" s="683"/>
      <c r="DI7" s="683"/>
      <c r="DJ7" s="683"/>
      <c r="DK7" s="683"/>
      <c r="DL7" s="683"/>
      <c r="DM7" s="683"/>
      <c r="DN7" s="683"/>
      <c r="DO7" s="683"/>
      <c r="DP7" s="683"/>
      <c r="DQ7" s="683"/>
      <c r="DR7" s="683"/>
      <c r="DS7" s="683"/>
      <c r="DT7" s="683"/>
      <c r="DU7" s="683"/>
      <c r="DV7" s="683"/>
      <c r="DW7" s="683"/>
      <c r="DX7" s="683"/>
      <c r="DY7" s="683"/>
      <c r="DZ7" s="683"/>
      <c r="EA7" s="683"/>
      <c r="EB7" s="683"/>
      <c r="EC7" s="683"/>
      <c r="ED7" s="683"/>
      <c r="EE7" s="683"/>
    </row>
    <row r="8" spans="1:167" ht="12" customHeight="1"/>
    <row r="9" spans="1:167" s="44" customFormat="1" ht="12">
      <c r="A9" s="44" t="s">
        <v>581</v>
      </c>
    </row>
    <row r="10" spans="1:167" ht="6" customHeight="1" thickBot="1"/>
    <row r="11" spans="1:167" ht="14.1" customHeight="1">
      <c r="A11" s="684" t="s">
        <v>127</v>
      </c>
      <c r="B11" s="685"/>
      <c r="C11" s="685"/>
      <c r="D11" s="685"/>
      <c r="E11" s="685"/>
      <c r="F11" s="685"/>
      <c r="G11" s="685"/>
      <c r="H11" s="685"/>
      <c r="I11" s="685"/>
      <c r="J11" s="685"/>
      <c r="K11" s="685"/>
      <c r="L11" s="685"/>
      <c r="M11" s="685"/>
      <c r="N11" s="685"/>
      <c r="O11" s="685"/>
      <c r="P11" s="685"/>
      <c r="Q11" s="685"/>
      <c r="R11" s="685"/>
      <c r="S11" s="685"/>
      <c r="T11" s="685"/>
      <c r="U11" s="685"/>
      <c r="V11" s="685"/>
      <c r="W11" s="686"/>
      <c r="X11" s="689" t="s">
        <v>461</v>
      </c>
      <c r="Y11" s="690"/>
      <c r="Z11" s="690"/>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690"/>
      <c r="BW11" s="690"/>
      <c r="BX11" s="690"/>
      <c r="BY11" s="690"/>
      <c r="BZ11" s="690"/>
      <c r="CA11" s="690"/>
      <c r="CB11" s="690"/>
      <c r="CC11" s="690"/>
      <c r="CD11" s="690"/>
      <c r="CE11" s="690"/>
      <c r="CF11" s="690"/>
      <c r="CG11" s="690"/>
      <c r="CH11" s="690"/>
      <c r="CI11" s="690"/>
      <c r="CJ11" s="690"/>
      <c r="CK11" s="690"/>
      <c r="CL11" s="690"/>
      <c r="CM11" s="690"/>
      <c r="CN11" s="690"/>
      <c r="CO11" s="690"/>
      <c r="CP11" s="690"/>
      <c r="CQ11" s="690"/>
      <c r="CR11" s="690"/>
      <c r="CS11" s="690"/>
      <c r="CT11" s="690"/>
      <c r="CU11" s="690"/>
      <c r="CV11" s="690"/>
      <c r="CW11" s="690"/>
      <c r="CX11" s="690"/>
      <c r="CY11" s="690"/>
      <c r="CZ11" s="690"/>
      <c r="DA11" s="690"/>
      <c r="DB11" s="690"/>
      <c r="DC11" s="690"/>
      <c r="DD11" s="690"/>
      <c r="DE11" s="690"/>
      <c r="DF11" s="690"/>
      <c r="DG11" s="690"/>
      <c r="DH11" s="690"/>
      <c r="DI11" s="690"/>
      <c r="DJ11" s="690"/>
      <c r="DK11" s="690"/>
      <c r="DL11" s="690"/>
      <c r="DM11" s="690"/>
      <c r="DN11" s="690"/>
      <c r="DO11" s="690"/>
      <c r="DP11" s="690"/>
      <c r="DQ11" s="690"/>
      <c r="DR11" s="690"/>
      <c r="DS11" s="690"/>
      <c r="DT11" s="690"/>
      <c r="DU11" s="690"/>
      <c r="DV11" s="690"/>
      <c r="DW11" s="690"/>
      <c r="DX11" s="690"/>
      <c r="DY11" s="690"/>
      <c r="DZ11" s="690"/>
      <c r="EA11" s="690"/>
      <c r="EB11" s="690"/>
      <c r="EC11" s="690"/>
      <c r="ED11" s="690"/>
      <c r="EE11" s="690"/>
      <c r="EF11" s="690"/>
      <c r="EG11" s="690"/>
      <c r="EH11" s="690"/>
      <c r="EI11" s="690"/>
      <c r="EJ11" s="690"/>
      <c r="EK11" s="690"/>
      <c r="EL11" s="690"/>
      <c r="EM11" s="690"/>
      <c r="EN11" s="690"/>
      <c r="EO11" s="690"/>
      <c r="EP11" s="690"/>
      <c r="EQ11" s="690"/>
      <c r="ER11" s="690"/>
      <c r="ES11" s="690"/>
      <c r="ET11" s="690"/>
      <c r="EU11" s="690"/>
      <c r="EV11" s="690"/>
      <c r="EW11" s="690"/>
      <c r="EX11" s="690"/>
      <c r="EY11" s="690"/>
      <c r="EZ11" s="690"/>
      <c r="FA11" s="690"/>
      <c r="FB11" s="690"/>
      <c r="FC11" s="690"/>
      <c r="FD11" s="690"/>
      <c r="FE11" s="690"/>
      <c r="FF11" s="690"/>
      <c r="FG11" s="690"/>
      <c r="FH11" s="690"/>
      <c r="FI11" s="690"/>
      <c r="FJ11" s="690"/>
      <c r="FK11" s="691"/>
    </row>
    <row r="12" spans="1:167" ht="25.5" customHeight="1">
      <c r="A12" s="687"/>
      <c r="B12" s="648"/>
      <c r="C12" s="648"/>
      <c r="D12" s="648"/>
      <c r="E12" s="648"/>
      <c r="F12" s="648"/>
      <c r="G12" s="648"/>
      <c r="H12" s="648"/>
      <c r="I12" s="648"/>
      <c r="J12" s="648"/>
      <c r="K12" s="648"/>
      <c r="L12" s="648"/>
      <c r="M12" s="648"/>
      <c r="N12" s="648"/>
      <c r="O12" s="648"/>
      <c r="P12" s="648"/>
      <c r="Q12" s="648"/>
      <c r="R12" s="648"/>
      <c r="S12" s="648"/>
      <c r="T12" s="648"/>
      <c r="U12" s="648"/>
      <c r="V12" s="648"/>
      <c r="W12" s="649"/>
      <c r="X12" s="653" t="s">
        <v>270</v>
      </c>
      <c r="Y12" s="654"/>
      <c r="Z12" s="654"/>
      <c r="AA12" s="654"/>
      <c r="AB12" s="654"/>
      <c r="AC12" s="654"/>
      <c r="AD12" s="654"/>
      <c r="AE12" s="654"/>
      <c r="AF12" s="654"/>
      <c r="AG12" s="654"/>
      <c r="AH12" s="654"/>
      <c r="AI12" s="654"/>
      <c r="AJ12" s="654"/>
      <c r="AK12" s="654"/>
      <c r="AL12" s="654"/>
      <c r="AM12" s="654"/>
      <c r="AN12" s="654"/>
      <c r="AO12" s="654"/>
      <c r="AP12" s="654"/>
      <c r="AQ12" s="654"/>
      <c r="AR12" s="654"/>
      <c r="AS12" s="654"/>
      <c r="AT12" s="654"/>
      <c r="AU12" s="654"/>
      <c r="AV12" s="654"/>
      <c r="AW12" s="654"/>
      <c r="AX12" s="654"/>
      <c r="AY12" s="654"/>
      <c r="AZ12" s="654"/>
      <c r="BA12" s="654"/>
      <c r="BB12" s="655"/>
      <c r="BC12" s="624" t="s">
        <v>571</v>
      </c>
      <c r="BD12" s="625"/>
      <c r="BE12" s="625"/>
      <c r="BF12" s="625"/>
      <c r="BG12" s="625"/>
      <c r="BH12" s="625"/>
      <c r="BI12" s="625"/>
      <c r="BJ12" s="625"/>
      <c r="BK12" s="625"/>
      <c r="BL12" s="625"/>
      <c r="BM12" s="625"/>
      <c r="BN12" s="625"/>
      <c r="BO12" s="625"/>
      <c r="BP12" s="625"/>
      <c r="BQ12" s="625"/>
      <c r="BR12" s="625"/>
      <c r="BS12" s="625"/>
      <c r="BT12" s="625"/>
      <c r="BU12" s="625"/>
      <c r="BV12" s="625"/>
      <c r="BW12" s="625"/>
      <c r="BX12" s="625"/>
      <c r="BY12" s="625"/>
      <c r="BZ12" s="625"/>
      <c r="CA12" s="625"/>
      <c r="CB12" s="625"/>
      <c r="CC12" s="625"/>
      <c r="CD12" s="625"/>
      <c r="CE12" s="625"/>
      <c r="CF12" s="625"/>
      <c r="CG12" s="625"/>
      <c r="CH12" s="625"/>
      <c r="CI12" s="625"/>
      <c r="CJ12" s="625"/>
      <c r="CK12" s="625"/>
      <c r="CL12" s="625"/>
      <c r="CM12" s="625"/>
      <c r="CN12" s="625"/>
      <c r="CO12" s="625"/>
      <c r="CP12" s="625"/>
      <c r="CQ12" s="625"/>
      <c r="CR12" s="625"/>
      <c r="CS12" s="625"/>
      <c r="CT12" s="625"/>
      <c r="CU12" s="625"/>
      <c r="CV12" s="625"/>
      <c r="CW12" s="625"/>
      <c r="CX12" s="625"/>
      <c r="CY12" s="625"/>
      <c r="CZ12" s="626"/>
      <c r="DA12" s="653" t="s">
        <v>462</v>
      </c>
      <c r="DB12" s="654"/>
      <c r="DC12" s="654"/>
      <c r="DD12" s="654"/>
      <c r="DE12" s="654"/>
      <c r="DF12" s="654"/>
      <c r="DG12" s="654"/>
      <c r="DH12" s="654"/>
      <c r="DI12" s="654"/>
      <c r="DJ12" s="654"/>
      <c r="DK12" s="654"/>
      <c r="DL12" s="654"/>
      <c r="DM12" s="654"/>
      <c r="DN12" s="654"/>
      <c r="DO12" s="654"/>
      <c r="DP12" s="654"/>
      <c r="DQ12" s="654"/>
      <c r="DR12" s="654"/>
      <c r="DS12" s="654"/>
      <c r="DT12" s="654"/>
      <c r="DU12" s="654"/>
      <c r="DV12" s="654"/>
      <c r="DW12" s="654"/>
      <c r="DX12" s="654"/>
      <c r="DY12" s="654"/>
      <c r="DZ12" s="654"/>
      <c r="EA12" s="654"/>
      <c r="EB12" s="654"/>
      <c r="EC12" s="654"/>
      <c r="ED12" s="654"/>
      <c r="EE12" s="655"/>
      <c r="EF12" s="653" t="s">
        <v>572</v>
      </c>
      <c r="EG12" s="654"/>
      <c r="EH12" s="654"/>
      <c r="EI12" s="654"/>
      <c r="EJ12" s="654"/>
      <c r="EK12" s="654"/>
      <c r="EL12" s="654"/>
      <c r="EM12" s="654"/>
      <c r="EN12" s="654"/>
      <c r="EO12" s="654"/>
      <c r="EP12" s="654"/>
      <c r="EQ12" s="654"/>
      <c r="ER12" s="654"/>
      <c r="ES12" s="654"/>
      <c r="ET12" s="654"/>
      <c r="EU12" s="654"/>
      <c r="EV12" s="654"/>
      <c r="EW12" s="654"/>
      <c r="EX12" s="654"/>
      <c r="EY12" s="654"/>
      <c r="EZ12" s="654"/>
      <c r="FA12" s="654"/>
      <c r="FB12" s="654"/>
      <c r="FC12" s="654"/>
      <c r="FD12" s="654"/>
      <c r="FE12" s="654"/>
      <c r="FF12" s="654"/>
      <c r="FG12" s="654"/>
      <c r="FH12" s="654"/>
      <c r="FI12" s="654"/>
      <c r="FJ12" s="654"/>
      <c r="FK12" s="692"/>
    </row>
    <row r="13" spans="1:167" ht="14.1" customHeight="1">
      <c r="A13" s="687"/>
      <c r="B13" s="648"/>
      <c r="C13" s="648"/>
      <c r="D13" s="648"/>
      <c r="E13" s="648"/>
      <c r="F13" s="648"/>
      <c r="G13" s="648"/>
      <c r="H13" s="648"/>
      <c r="I13" s="648"/>
      <c r="J13" s="648"/>
      <c r="K13" s="648"/>
      <c r="L13" s="648"/>
      <c r="M13" s="648"/>
      <c r="N13" s="648"/>
      <c r="O13" s="648"/>
      <c r="P13" s="648"/>
      <c r="Q13" s="648"/>
      <c r="R13" s="648"/>
      <c r="S13" s="648"/>
      <c r="T13" s="648"/>
      <c r="U13" s="648"/>
      <c r="V13" s="648"/>
      <c r="W13" s="649"/>
      <c r="X13" s="644" t="s">
        <v>80</v>
      </c>
      <c r="Y13" s="645"/>
      <c r="Z13" s="645"/>
      <c r="AA13" s="645"/>
      <c r="AB13" s="645"/>
      <c r="AC13" s="645"/>
      <c r="AD13" s="645"/>
      <c r="AE13" s="645"/>
      <c r="AF13" s="645"/>
      <c r="AG13" s="645"/>
      <c r="AH13" s="646"/>
      <c r="AI13" s="653" t="s">
        <v>124</v>
      </c>
      <c r="AJ13" s="654"/>
      <c r="AK13" s="654"/>
      <c r="AL13" s="654"/>
      <c r="AM13" s="654"/>
      <c r="AN13" s="654"/>
      <c r="AO13" s="654"/>
      <c r="AP13" s="654"/>
      <c r="AQ13" s="654"/>
      <c r="AR13" s="654"/>
      <c r="AS13" s="654"/>
      <c r="AT13" s="654"/>
      <c r="AU13" s="654"/>
      <c r="AV13" s="654"/>
      <c r="AW13" s="654"/>
      <c r="AX13" s="654"/>
      <c r="AY13" s="654"/>
      <c r="AZ13" s="654"/>
      <c r="BA13" s="654"/>
      <c r="BB13" s="655"/>
      <c r="BC13" s="624" t="s">
        <v>573</v>
      </c>
      <c r="BD13" s="625"/>
      <c r="BE13" s="625"/>
      <c r="BF13" s="625"/>
      <c r="BG13" s="625"/>
      <c r="BH13" s="625"/>
      <c r="BI13" s="625"/>
      <c r="BJ13" s="625"/>
      <c r="BK13" s="625"/>
      <c r="BL13" s="625"/>
      <c r="BM13" s="625"/>
      <c r="BN13" s="625"/>
      <c r="BO13" s="625"/>
      <c r="BP13" s="625"/>
      <c r="BQ13" s="625"/>
      <c r="BR13" s="625"/>
      <c r="BS13" s="625"/>
      <c r="BT13" s="625"/>
      <c r="BU13" s="625"/>
      <c r="BV13" s="625"/>
      <c r="BW13" s="625"/>
      <c r="BX13" s="625"/>
      <c r="BY13" s="625"/>
      <c r="BZ13" s="625"/>
      <c r="CA13" s="625"/>
      <c r="CB13" s="626"/>
      <c r="CC13" s="624" t="s">
        <v>574</v>
      </c>
      <c r="CD13" s="625"/>
      <c r="CE13" s="625"/>
      <c r="CF13" s="625"/>
      <c r="CG13" s="625"/>
      <c r="CH13" s="625"/>
      <c r="CI13" s="625"/>
      <c r="CJ13" s="625"/>
      <c r="CK13" s="625"/>
      <c r="CL13" s="625"/>
      <c r="CM13" s="625"/>
      <c r="CN13" s="625"/>
      <c r="CO13" s="625"/>
      <c r="CP13" s="625"/>
      <c r="CQ13" s="625"/>
      <c r="CR13" s="625"/>
      <c r="CS13" s="625"/>
      <c r="CT13" s="625"/>
      <c r="CU13" s="625"/>
      <c r="CV13" s="625"/>
      <c r="CW13" s="625"/>
      <c r="CX13" s="625"/>
      <c r="CY13" s="625"/>
      <c r="CZ13" s="626"/>
      <c r="DA13" s="644" t="s">
        <v>80</v>
      </c>
      <c r="DB13" s="645"/>
      <c r="DC13" s="645"/>
      <c r="DD13" s="645"/>
      <c r="DE13" s="645"/>
      <c r="DF13" s="645"/>
      <c r="DG13" s="645"/>
      <c r="DH13" s="645"/>
      <c r="DI13" s="645"/>
      <c r="DJ13" s="645"/>
      <c r="DK13" s="646"/>
      <c r="DL13" s="653" t="s">
        <v>124</v>
      </c>
      <c r="DM13" s="654"/>
      <c r="DN13" s="654"/>
      <c r="DO13" s="654"/>
      <c r="DP13" s="654"/>
      <c r="DQ13" s="654"/>
      <c r="DR13" s="654"/>
      <c r="DS13" s="654"/>
      <c r="DT13" s="654"/>
      <c r="DU13" s="654"/>
      <c r="DV13" s="654"/>
      <c r="DW13" s="654"/>
      <c r="DX13" s="654"/>
      <c r="DY13" s="654"/>
      <c r="DZ13" s="654"/>
      <c r="EA13" s="654"/>
      <c r="EB13" s="654"/>
      <c r="EC13" s="654"/>
      <c r="ED13" s="654"/>
      <c r="EE13" s="655"/>
      <c r="EF13" s="644" t="s">
        <v>80</v>
      </c>
      <c r="EG13" s="645"/>
      <c r="EH13" s="645"/>
      <c r="EI13" s="645"/>
      <c r="EJ13" s="645"/>
      <c r="EK13" s="645"/>
      <c r="EL13" s="645"/>
      <c r="EM13" s="645"/>
      <c r="EN13" s="645"/>
      <c r="EO13" s="645"/>
      <c r="EP13" s="645"/>
      <c r="EQ13" s="646"/>
      <c r="ER13" s="653" t="s">
        <v>124</v>
      </c>
      <c r="ES13" s="654"/>
      <c r="ET13" s="654"/>
      <c r="EU13" s="654"/>
      <c r="EV13" s="654"/>
      <c r="EW13" s="654"/>
      <c r="EX13" s="654"/>
      <c r="EY13" s="654"/>
      <c r="EZ13" s="654"/>
      <c r="FA13" s="654"/>
      <c r="FB13" s="654"/>
      <c r="FC13" s="654"/>
      <c r="FD13" s="654"/>
      <c r="FE13" s="654"/>
      <c r="FF13" s="654"/>
      <c r="FG13" s="654"/>
      <c r="FH13" s="654"/>
      <c r="FI13" s="654"/>
      <c r="FJ13" s="654"/>
      <c r="FK13" s="692"/>
    </row>
    <row r="14" spans="1:167" ht="35.85" customHeight="1">
      <c r="A14" s="688"/>
      <c r="B14" s="651"/>
      <c r="C14" s="651"/>
      <c r="D14" s="651"/>
      <c r="E14" s="651"/>
      <c r="F14" s="651"/>
      <c r="G14" s="651"/>
      <c r="H14" s="651"/>
      <c r="I14" s="651"/>
      <c r="J14" s="651"/>
      <c r="K14" s="651"/>
      <c r="L14" s="651"/>
      <c r="M14" s="651"/>
      <c r="N14" s="651"/>
      <c r="O14" s="651"/>
      <c r="P14" s="651"/>
      <c r="Q14" s="651"/>
      <c r="R14" s="651"/>
      <c r="S14" s="651"/>
      <c r="T14" s="651"/>
      <c r="U14" s="651"/>
      <c r="V14" s="651"/>
      <c r="W14" s="652"/>
      <c r="X14" s="650"/>
      <c r="Y14" s="651"/>
      <c r="Z14" s="651"/>
      <c r="AA14" s="651"/>
      <c r="AB14" s="651"/>
      <c r="AC14" s="651"/>
      <c r="AD14" s="651"/>
      <c r="AE14" s="651"/>
      <c r="AF14" s="651"/>
      <c r="AG14" s="651"/>
      <c r="AH14" s="652"/>
      <c r="AI14" s="654" t="s">
        <v>575</v>
      </c>
      <c r="AJ14" s="654"/>
      <c r="AK14" s="654"/>
      <c r="AL14" s="654"/>
      <c r="AM14" s="654"/>
      <c r="AN14" s="654"/>
      <c r="AO14" s="654"/>
      <c r="AP14" s="654"/>
      <c r="AQ14" s="654"/>
      <c r="AR14" s="655"/>
      <c r="AS14" s="654" t="s">
        <v>576</v>
      </c>
      <c r="AT14" s="654"/>
      <c r="AU14" s="654"/>
      <c r="AV14" s="654"/>
      <c r="AW14" s="654"/>
      <c r="AX14" s="654"/>
      <c r="AY14" s="654"/>
      <c r="AZ14" s="654"/>
      <c r="BA14" s="654"/>
      <c r="BB14" s="655"/>
      <c r="BC14" s="650" t="s">
        <v>56</v>
      </c>
      <c r="BD14" s="651"/>
      <c r="BE14" s="651"/>
      <c r="BF14" s="651"/>
      <c r="BG14" s="651"/>
      <c r="BH14" s="651"/>
      <c r="BI14" s="651"/>
      <c r="BJ14" s="651"/>
      <c r="BK14" s="651"/>
      <c r="BL14" s="651"/>
      <c r="BM14" s="651"/>
      <c r="BN14" s="651"/>
      <c r="BO14" s="652"/>
      <c r="BP14" s="650" t="s">
        <v>578</v>
      </c>
      <c r="BQ14" s="651"/>
      <c r="BR14" s="651"/>
      <c r="BS14" s="651"/>
      <c r="BT14" s="651"/>
      <c r="BU14" s="651"/>
      <c r="BV14" s="651"/>
      <c r="BW14" s="651"/>
      <c r="BX14" s="651"/>
      <c r="BY14" s="651"/>
      <c r="BZ14" s="651"/>
      <c r="CA14" s="651"/>
      <c r="CB14" s="652"/>
      <c r="CC14" s="650" t="s">
        <v>56</v>
      </c>
      <c r="CD14" s="651"/>
      <c r="CE14" s="651"/>
      <c r="CF14" s="651"/>
      <c r="CG14" s="651"/>
      <c r="CH14" s="651"/>
      <c r="CI14" s="651"/>
      <c r="CJ14" s="651"/>
      <c r="CK14" s="651"/>
      <c r="CL14" s="651"/>
      <c r="CM14" s="651"/>
      <c r="CN14" s="652"/>
      <c r="CO14" s="650" t="s">
        <v>578</v>
      </c>
      <c r="CP14" s="651"/>
      <c r="CQ14" s="651"/>
      <c r="CR14" s="651"/>
      <c r="CS14" s="651"/>
      <c r="CT14" s="651"/>
      <c r="CU14" s="651"/>
      <c r="CV14" s="651"/>
      <c r="CW14" s="651"/>
      <c r="CX14" s="651"/>
      <c r="CY14" s="651"/>
      <c r="CZ14" s="652"/>
      <c r="DA14" s="650"/>
      <c r="DB14" s="651"/>
      <c r="DC14" s="651"/>
      <c r="DD14" s="651"/>
      <c r="DE14" s="651"/>
      <c r="DF14" s="651"/>
      <c r="DG14" s="651"/>
      <c r="DH14" s="651"/>
      <c r="DI14" s="651"/>
      <c r="DJ14" s="651"/>
      <c r="DK14" s="652"/>
      <c r="DL14" s="654" t="s">
        <v>575</v>
      </c>
      <c r="DM14" s="654"/>
      <c r="DN14" s="654"/>
      <c r="DO14" s="654"/>
      <c r="DP14" s="654"/>
      <c r="DQ14" s="654"/>
      <c r="DR14" s="654"/>
      <c r="DS14" s="654"/>
      <c r="DT14" s="654"/>
      <c r="DU14" s="655"/>
      <c r="DV14" s="654" t="s">
        <v>576</v>
      </c>
      <c r="DW14" s="654"/>
      <c r="DX14" s="654"/>
      <c r="DY14" s="654"/>
      <c r="DZ14" s="654"/>
      <c r="EA14" s="654"/>
      <c r="EB14" s="654"/>
      <c r="EC14" s="654"/>
      <c r="ED14" s="654"/>
      <c r="EE14" s="655"/>
      <c r="EF14" s="650"/>
      <c r="EG14" s="651"/>
      <c r="EH14" s="651"/>
      <c r="EI14" s="651"/>
      <c r="EJ14" s="651"/>
      <c r="EK14" s="651"/>
      <c r="EL14" s="651"/>
      <c r="EM14" s="651"/>
      <c r="EN14" s="651"/>
      <c r="EO14" s="651"/>
      <c r="EP14" s="651"/>
      <c r="EQ14" s="652"/>
      <c r="ER14" s="654" t="s">
        <v>575</v>
      </c>
      <c r="ES14" s="654"/>
      <c r="ET14" s="654"/>
      <c r="EU14" s="654"/>
      <c r="EV14" s="654"/>
      <c r="EW14" s="654"/>
      <c r="EX14" s="654"/>
      <c r="EY14" s="654"/>
      <c r="EZ14" s="654"/>
      <c r="FA14" s="655"/>
      <c r="FB14" s="654" t="s">
        <v>576</v>
      </c>
      <c r="FC14" s="654"/>
      <c r="FD14" s="654"/>
      <c r="FE14" s="654"/>
      <c r="FF14" s="654"/>
      <c r="FG14" s="654"/>
      <c r="FH14" s="654"/>
      <c r="FI14" s="654"/>
      <c r="FJ14" s="654"/>
      <c r="FK14" s="692"/>
    </row>
    <row r="15" spans="1:167" ht="12" customHeight="1">
      <c r="A15" s="680">
        <v>1</v>
      </c>
      <c r="B15" s="633"/>
      <c r="C15" s="633"/>
      <c r="D15" s="633"/>
      <c r="E15" s="633"/>
      <c r="F15" s="633"/>
      <c r="G15" s="633"/>
      <c r="H15" s="633"/>
      <c r="I15" s="633"/>
      <c r="J15" s="633"/>
      <c r="K15" s="633"/>
      <c r="L15" s="633"/>
      <c r="M15" s="633"/>
      <c r="N15" s="633"/>
      <c r="O15" s="633"/>
      <c r="P15" s="633"/>
      <c r="Q15" s="633"/>
      <c r="R15" s="633"/>
      <c r="S15" s="633"/>
      <c r="T15" s="633"/>
      <c r="U15" s="633"/>
      <c r="V15" s="633"/>
      <c r="W15" s="634"/>
      <c r="X15" s="632">
        <v>2</v>
      </c>
      <c r="Y15" s="633"/>
      <c r="Z15" s="633"/>
      <c r="AA15" s="633"/>
      <c r="AB15" s="633"/>
      <c r="AC15" s="633"/>
      <c r="AD15" s="633"/>
      <c r="AE15" s="633"/>
      <c r="AF15" s="633"/>
      <c r="AG15" s="633"/>
      <c r="AH15" s="634"/>
      <c r="AI15" s="632">
        <v>3</v>
      </c>
      <c r="AJ15" s="633"/>
      <c r="AK15" s="633"/>
      <c r="AL15" s="633"/>
      <c r="AM15" s="633"/>
      <c r="AN15" s="633"/>
      <c r="AO15" s="633"/>
      <c r="AP15" s="633"/>
      <c r="AQ15" s="633"/>
      <c r="AR15" s="634"/>
      <c r="AS15" s="632">
        <v>4</v>
      </c>
      <c r="AT15" s="633"/>
      <c r="AU15" s="633"/>
      <c r="AV15" s="633"/>
      <c r="AW15" s="633"/>
      <c r="AX15" s="633"/>
      <c r="AY15" s="633"/>
      <c r="AZ15" s="633"/>
      <c r="BA15" s="633"/>
      <c r="BB15" s="634"/>
      <c r="BC15" s="632">
        <v>5</v>
      </c>
      <c r="BD15" s="633"/>
      <c r="BE15" s="633"/>
      <c r="BF15" s="633"/>
      <c r="BG15" s="633"/>
      <c r="BH15" s="633"/>
      <c r="BI15" s="633"/>
      <c r="BJ15" s="633"/>
      <c r="BK15" s="633"/>
      <c r="BL15" s="633"/>
      <c r="BM15" s="633"/>
      <c r="BN15" s="633"/>
      <c r="BO15" s="634"/>
      <c r="BP15" s="632">
        <v>6</v>
      </c>
      <c r="BQ15" s="633"/>
      <c r="BR15" s="633"/>
      <c r="BS15" s="633"/>
      <c r="BT15" s="633"/>
      <c r="BU15" s="633"/>
      <c r="BV15" s="633"/>
      <c r="BW15" s="633"/>
      <c r="BX15" s="633"/>
      <c r="BY15" s="633"/>
      <c r="BZ15" s="633"/>
      <c r="CA15" s="633"/>
      <c r="CB15" s="634"/>
      <c r="CC15" s="632">
        <v>7</v>
      </c>
      <c r="CD15" s="633"/>
      <c r="CE15" s="633"/>
      <c r="CF15" s="633"/>
      <c r="CG15" s="633"/>
      <c r="CH15" s="633"/>
      <c r="CI15" s="633"/>
      <c r="CJ15" s="633"/>
      <c r="CK15" s="633"/>
      <c r="CL15" s="633"/>
      <c r="CM15" s="633"/>
      <c r="CN15" s="634"/>
      <c r="CO15" s="632">
        <v>8</v>
      </c>
      <c r="CP15" s="633"/>
      <c r="CQ15" s="633"/>
      <c r="CR15" s="633"/>
      <c r="CS15" s="633"/>
      <c r="CT15" s="633"/>
      <c r="CU15" s="633"/>
      <c r="CV15" s="633"/>
      <c r="CW15" s="633"/>
      <c r="CX15" s="633"/>
      <c r="CY15" s="633"/>
      <c r="CZ15" s="634"/>
      <c r="DA15" s="632">
        <v>9</v>
      </c>
      <c r="DB15" s="633"/>
      <c r="DC15" s="633"/>
      <c r="DD15" s="633"/>
      <c r="DE15" s="633"/>
      <c r="DF15" s="633"/>
      <c r="DG15" s="633"/>
      <c r="DH15" s="633"/>
      <c r="DI15" s="633"/>
      <c r="DJ15" s="633"/>
      <c r="DK15" s="634"/>
      <c r="DL15" s="632">
        <v>10</v>
      </c>
      <c r="DM15" s="633"/>
      <c r="DN15" s="633"/>
      <c r="DO15" s="633"/>
      <c r="DP15" s="633"/>
      <c r="DQ15" s="633"/>
      <c r="DR15" s="633"/>
      <c r="DS15" s="633"/>
      <c r="DT15" s="633"/>
      <c r="DU15" s="634"/>
      <c r="DV15" s="632">
        <v>11</v>
      </c>
      <c r="DW15" s="633"/>
      <c r="DX15" s="633"/>
      <c r="DY15" s="633"/>
      <c r="DZ15" s="633"/>
      <c r="EA15" s="633"/>
      <c r="EB15" s="633"/>
      <c r="EC15" s="633"/>
      <c r="ED15" s="633"/>
      <c r="EE15" s="634"/>
      <c r="EF15" s="632">
        <v>12</v>
      </c>
      <c r="EG15" s="633"/>
      <c r="EH15" s="633"/>
      <c r="EI15" s="633"/>
      <c r="EJ15" s="633"/>
      <c r="EK15" s="633"/>
      <c r="EL15" s="633"/>
      <c r="EM15" s="633"/>
      <c r="EN15" s="633"/>
      <c r="EO15" s="633"/>
      <c r="EP15" s="633"/>
      <c r="EQ15" s="634"/>
      <c r="ER15" s="632">
        <v>13</v>
      </c>
      <c r="ES15" s="633"/>
      <c r="ET15" s="633"/>
      <c r="EU15" s="633"/>
      <c r="EV15" s="633"/>
      <c r="EW15" s="633"/>
      <c r="EX15" s="633"/>
      <c r="EY15" s="633"/>
      <c r="EZ15" s="633"/>
      <c r="FA15" s="634"/>
      <c r="FB15" s="632">
        <v>14</v>
      </c>
      <c r="FC15" s="633"/>
      <c r="FD15" s="633"/>
      <c r="FE15" s="633"/>
      <c r="FF15" s="633"/>
      <c r="FG15" s="633"/>
      <c r="FH15" s="633"/>
      <c r="FI15" s="633"/>
      <c r="FJ15" s="633"/>
      <c r="FK15" s="681"/>
    </row>
    <row r="16" spans="1:167" s="45" customFormat="1" ht="14.25" customHeight="1">
      <c r="A16" s="590" t="s">
        <v>582</v>
      </c>
      <c r="B16" s="591"/>
      <c r="C16" s="591"/>
      <c r="D16" s="591"/>
      <c r="E16" s="591"/>
      <c r="F16" s="591"/>
      <c r="G16" s="591"/>
      <c r="H16" s="591"/>
      <c r="I16" s="591"/>
      <c r="J16" s="591"/>
      <c r="K16" s="591"/>
      <c r="L16" s="591"/>
      <c r="M16" s="591"/>
      <c r="N16" s="591"/>
      <c r="O16" s="591"/>
      <c r="P16" s="591"/>
      <c r="Q16" s="591"/>
      <c r="R16" s="591"/>
      <c r="S16" s="591"/>
      <c r="T16" s="591"/>
      <c r="U16" s="591"/>
      <c r="V16" s="591"/>
      <c r="W16" s="592"/>
      <c r="X16" s="593"/>
      <c r="Y16" s="594"/>
      <c r="Z16" s="594"/>
      <c r="AA16" s="594"/>
      <c r="AB16" s="594"/>
      <c r="AC16" s="594"/>
      <c r="AD16" s="594"/>
      <c r="AE16" s="594"/>
      <c r="AF16" s="594"/>
      <c r="AG16" s="594"/>
      <c r="AH16" s="595"/>
      <c r="AI16" s="593"/>
      <c r="AJ16" s="594"/>
      <c r="AK16" s="594"/>
      <c r="AL16" s="594"/>
      <c r="AM16" s="594"/>
      <c r="AN16" s="594"/>
      <c r="AO16" s="594"/>
      <c r="AP16" s="594"/>
      <c r="AQ16" s="594"/>
      <c r="AR16" s="595"/>
      <c r="AS16" s="593"/>
      <c r="AT16" s="594"/>
      <c r="AU16" s="594"/>
      <c r="AV16" s="594"/>
      <c r="AW16" s="594"/>
      <c r="AX16" s="594"/>
      <c r="AY16" s="594"/>
      <c r="AZ16" s="594"/>
      <c r="BA16" s="594"/>
      <c r="BB16" s="595"/>
      <c r="BC16" s="593">
        <v>2566</v>
      </c>
      <c r="BD16" s="594"/>
      <c r="BE16" s="594"/>
      <c r="BF16" s="594"/>
      <c r="BG16" s="594"/>
      <c r="BH16" s="594"/>
      <c r="BI16" s="594"/>
      <c r="BJ16" s="594"/>
      <c r="BK16" s="594"/>
      <c r="BL16" s="594"/>
      <c r="BM16" s="594"/>
      <c r="BN16" s="594"/>
      <c r="BO16" s="595"/>
      <c r="BP16" s="593">
        <v>0</v>
      </c>
      <c r="BQ16" s="594"/>
      <c r="BR16" s="594"/>
      <c r="BS16" s="594"/>
      <c r="BT16" s="594"/>
      <c r="BU16" s="594"/>
      <c r="BV16" s="594"/>
      <c r="BW16" s="594"/>
      <c r="BX16" s="594"/>
      <c r="BY16" s="594"/>
      <c r="BZ16" s="594"/>
      <c r="CA16" s="594"/>
      <c r="CB16" s="595"/>
      <c r="CC16" s="593">
        <v>2566</v>
      </c>
      <c r="CD16" s="594"/>
      <c r="CE16" s="594"/>
      <c r="CF16" s="594"/>
      <c r="CG16" s="594"/>
      <c r="CH16" s="594"/>
      <c r="CI16" s="594"/>
      <c r="CJ16" s="594"/>
      <c r="CK16" s="594"/>
      <c r="CL16" s="594"/>
      <c r="CM16" s="594"/>
      <c r="CN16" s="595"/>
      <c r="CO16" s="593">
        <v>0</v>
      </c>
      <c r="CP16" s="594"/>
      <c r="CQ16" s="594"/>
      <c r="CR16" s="594"/>
      <c r="CS16" s="594"/>
      <c r="CT16" s="594"/>
      <c r="CU16" s="594"/>
      <c r="CV16" s="594"/>
      <c r="CW16" s="594"/>
      <c r="CX16" s="594"/>
      <c r="CY16" s="594"/>
      <c r="CZ16" s="595"/>
      <c r="DA16" s="593">
        <f>X16+BC16-CC16</f>
        <v>0</v>
      </c>
      <c r="DB16" s="594"/>
      <c r="DC16" s="594"/>
      <c r="DD16" s="594"/>
      <c r="DE16" s="594"/>
      <c r="DF16" s="594"/>
      <c r="DG16" s="594"/>
      <c r="DH16" s="594"/>
      <c r="DI16" s="594"/>
      <c r="DJ16" s="594"/>
      <c r="DK16" s="595"/>
      <c r="DL16" s="593"/>
      <c r="DM16" s="594"/>
      <c r="DN16" s="594"/>
      <c r="DO16" s="594"/>
      <c r="DP16" s="594"/>
      <c r="DQ16" s="594"/>
      <c r="DR16" s="594"/>
      <c r="DS16" s="594"/>
      <c r="DT16" s="594"/>
      <c r="DU16" s="595"/>
      <c r="DV16" s="593"/>
      <c r="DW16" s="594"/>
      <c r="DX16" s="594"/>
      <c r="DY16" s="594"/>
      <c r="DZ16" s="594"/>
      <c r="EA16" s="594"/>
      <c r="EB16" s="594"/>
      <c r="EC16" s="594"/>
      <c r="ED16" s="594"/>
      <c r="EE16" s="595"/>
      <c r="EF16" s="593"/>
      <c r="EG16" s="594"/>
      <c r="EH16" s="594"/>
      <c r="EI16" s="594"/>
      <c r="EJ16" s="594"/>
      <c r="EK16" s="594"/>
      <c r="EL16" s="594"/>
      <c r="EM16" s="594"/>
      <c r="EN16" s="594"/>
      <c r="EO16" s="594"/>
      <c r="EP16" s="594"/>
      <c r="EQ16" s="595"/>
      <c r="ER16" s="593"/>
      <c r="ES16" s="594"/>
      <c r="ET16" s="594"/>
      <c r="EU16" s="594"/>
      <c r="EV16" s="594"/>
      <c r="EW16" s="594"/>
      <c r="EX16" s="594"/>
      <c r="EY16" s="594"/>
      <c r="EZ16" s="594"/>
      <c r="FA16" s="595"/>
      <c r="FB16" s="593"/>
      <c r="FC16" s="594"/>
      <c r="FD16" s="594"/>
      <c r="FE16" s="594"/>
      <c r="FF16" s="594"/>
      <c r="FG16" s="594"/>
      <c r="FH16" s="594"/>
      <c r="FI16" s="594"/>
      <c r="FJ16" s="594"/>
      <c r="FK16" s="597"/>
    </row>
    <row r="17" spans="1:167" s="45" customFormat="1" ht="14.25" customHeight="1" thickBot="1">
      <c r="A17" s="605" t="s">
        <v>583</v>
      </c>
      <c r="B17" s="606"/>
      <c r="C17" s="606"/>
      <c r="D17" s="606"/>
      <c r="E17" s="606"/>
      <c r="F17" s="606"/>
      <c r="G17" s="606"/>
      <c r="H17" s="606"/>
      <c r="I17" s="606"/>
      <c r="J17" s="606"/>
      <c r="K17" s="606"/>
      <c r="L17" s="606"/>
      <c r="M17" s="607"/>
      <c r="N17" s="607"/>
      <c r="O17" s="607"/>
      <c r="P17" s="607"/>
      <c r="Q17" s="607"/>
      <c r="R17" s="607"/>
      <c r="S17" s="607"/>
      <c r="T17" s="607"/>
      <c r="U17" s="607"/>
      <c r="V17" s="607"/>
      <c r="W17" s="608"/>
      <c r="X17" s="593"/>
      <c r="Y17" s="594"/>
      <c r="Z17" s="594"/>
      <c r="AA17" s="594"/>
      <c r="AB17" s="594"/>
      <c r="AC17" s="594"/>
      <c r="AD17" s="594"/>
      <c r="AE17" s="594"/>
      <c r="AF17" s="594"/>
      <c r="AG17" s="594"/>
      <c r="AH17" s="595"/>
      <c r="AI17" s="593"/>
      <c r="AJ17" s="594"/>
      <c r="AK17" s="594"/>
      <c r="AL17" s="594"/>
      <c r="AM17" s="594"/>
      <c r="AN17" s="594"/>
      <c r="AO17" s="594"/>
      <c r="AP17" s="594"/>
      <c r="AQ17" s="594"/>
      <c r="AR17" s="595"/>
      <c r="AS17" s="593"/>
      <c r="AT17" s="594"/>
      <c r="AU17" s="594"/>
      <c r="AV17" s="594"/>
      <c r="AW17" s="594"/>
      <c r="AX17" s="594"/>
      <c r="AY17" s="594"/>
      <c r="AZ17" s="594"/>
      <c r="BA17" s="594"/>
      <c r="BB17" s="595"/>
      <c r="BC17" s="593">
        <v>200036285.31999999</v>
      </c>
      <c r="BD17" s="594"/>
      <c r="BE17" s="594"/>
      <c r="BF17" s="594"/>
      <c r="BG17" s="594"/>
      <c r="BH17" s="594"/>
      <c r="BI17" s="594"/>
      <c r="BJ17" s="594"/>
      <c r="BK17" s="594"/>
      <c r="BL17" s="594"/>
      <c r="BM17" s="594"/>
      <c r="BN17" s="594"/>
      <c r="BO17" s="595"/>
      <c r="BP17" s="593">
        <v>0</v>
      </c>
      <c r="BQ17" s="594"/>
      <c r="BR17" s="594"/>
      <c r="BS17" s="594"/>
      <c r="BT17" s="594"/>
      <c r="BU17" s="594"/>
      <c r="BV17" s="594"/>
      <c r="BW17" s="594"/>
      <c r="BX17" s="594"/>
      <c r="BY17" s="594"/>
      <c r="BZ17" s="594"/>
      <c r="CA17" s="594"/>
      <c r="CB17" s="595"/>
      <c r="CC17" s="593">
        <v>200036285.31999999</v>
      </c>
      <c r="CD17" s="594"/>
      <c r="CE17" s="594"/>
      <c r="CF17" s="594"/>
      <c r="CG17" s="594"/>
      <c r="CH17" s="594"/>
      <c r="CI17" s="594"/>
      <c r="CJ17" s="594"/>
      <c r="CK17" s="594"/>
      <c r="CL17" s="594"/>
      <c r="CM17" s="594"/>
      <c r="CN17" s="595"/>
      <c r="CO17" s="593">
        <v>0</v>
      </c>
      <c r="CP17" s="594"/>
      <c r="CQ17" s="594"/>
      <c r="CR17" s="594"/>
      <c r="CS17" s="594"/>
      <c r="CT17" s="594"/>
      <c r="CU17" s="594"/>
      <c r="CV17" s="594"/>
      <c r="CW17" s="594"/>
      <c r="CX17" s="594"/>
      <c r="CY17" s="594"/>
      <c r="CZ17" s="595"/>
      <c r="DA17" s="593">
        <f>X17+BC17-CC17</f>
        <v>0</v>
      </c>
      <c r="DB17" s="594"/>
      <c r="DC17" s="594"/>
      <c r="DD17" s="594"/>
      <c r="DE17" s="594"/>
      <c r="DF17" s="594"/>
      <c r="DG17" s="594"/>
      <c r="DH17" s="594"/>
      <c r="DI17" s="594"/>
      <c r="DJ17" s="594"/>
      <c r="DK17" s="595"/>
      <c r="DL17" s="593"/>
      <c r="DM17" s="594"/>
      <c r="DN17" s="594"/>
      <c r="DO17" s="594"/>
      <c r="DP17" s="594"/>
      <c r="DQ17" s="594"/>
      <c r="DR17" s="594"/>
      <c r="DS17" s="594"/>
      <c r="DT17" s="594"/>
      <c r="DU17" s="595"/>
      <c r="DV17" s="593"/>
      <c r="DW17" s="594"/>
      <c r="DX17" s="594"/>
      <c r="DY17" s="594"/>
      <c r="DZ17" s="594"/>
      <c r="EA17" s="594"/>
      <c r="EB17" s="594"/>
      <c r="EC17" s="594"/>
      <c r="ED17" s="594"/>
      <c r="EE17" s="595"/>
      <c r="EF17" s="593"/>
      <c r="EG17" s="594"/>
      <c r="EH17" s="594"/>
      <c r="EI17" s="594"/>
      <c r="EJ17" s="594"/>
      <c r="EK17" s="594"/>
      <c r="EL17" s="594"/>
      <c r="EM17" s="594"/>
      <c r="EN17" s="594"/>
      <c r="EO17" s="594"/>
      <c r="EP17" s="594"/>
      <c r="EQ17" s="595"/>
      <c r="ER17" s="593"/>
      <c r="ES17" s="594"/>
      <c r="ET17" s="594"/>
      <c r="EU17" s="594"/>
      <c r="EV17" s="594"/>
      <c r="EW17" s="594"/>
      <c r="EX17" s="594"/>
      <c r="EY17" s="594"/>
      <c r="EZ17" s="594"/>
      <c r="FA17" s="595"/>
      <c r="FB17" s="593"/>
      <c r="FC17" s="594"/>
      <c r="FD17" s="594"/>
      <c r="FE17" s="594"/>
      <c r="FF17" s="594"/>
      <c r="FG17" s="594"/>
      <c r="FH17" s="594"/>
      <c r="FI17" s="594"/>
      <c r="FJ17" s="594"/>
      <c r="FK17" s="597"/>
    </row>
    <row r="18" spans="1:167" s="45" customFormat="1" ht="21" customHeight="1" thickTop="1" thickBot="1">
      <c r="A18" s="600" t="s">
        <v>128</v>
      </c>
      <c r="B18" s="601"/>
      <c r="C18" s="601"/>
      <c r="D18" s="601"/>
      <c r="E18" s="601"/>
      <c r="F18" s="601"/>
      <c r="G18" s="601"/>
      <c r="H18" s="601"/>
      <c r="I18" s="601"/>
      <c r="J18" s="601"/>
      <c r="K18" s="601"/>
      <c r="L18" s="46"/>
      <c r="M18" s="602">
        <v>120531000</v>
      </c>
      <c r="N18" s="603"/>
      <c r="O18" s="603"/>
      <c r="P18" s="603"/>
      <c r="Q18" s="603"/>
      <c r="R18" s="603"/>
      <c r="S18" s="603"/>
      <c r="T18" s="603"/>
      <c r="U18" s="603"/>
      <c r="V18" s="603"/>
      <c r="W18" s="604"/>
      <c r="X18" s="588">
        <f>SUM(X16:AH17)</f>
        <v>0</v>
      </c>
      <c r="Y18" s="588"/>
      <c r="Z18" s="588"/>
      <c r="AA18" s="588"/>
      <c r="AB18" s="588"/>
      <c r="AC18" s="588"/>
      <c r="AD18" s="588"/>
      <c r="AE18" s="588"/>
      <c r="AF18" s="588"/>
      <c r="AG18" s="588"/>
      <c r="AH18" s="589"/>
      <c r="AI18" s="585"/>
      <c r="AJ18" s="586"/>
      <c r="AK18" s="586"/>
      <c r="AL18" s="586"/>
      <c r="AM18" s="586"/>
      <c r="AN18" s="586"/>
      <c r="AO18" s="586"/>
      <c r="AP18" s="586"/>
      <c r="AQ18" s="586"/>
      <c r="AR18" s="587"/>
      <c r="AS18" s="585"/>
      <c r="AT18" s="586"/>
      <c r="AU18" s="586"/>
      <c r="AV18" s="586"/>
      <c r="AW18" s="586"/>
      <c r="AX18" s="586"/>
      <c r="AY18" s="586"/>
      <c r="AZ18" s="586"/>
      <c r="BA18" s="586"/>
      <c r="BB18" s="587"/>
      <c r="BC18" s="598">
        <f>SUM(BC16:BO17)</f>
        <v>200038851.31999999</v>
      </c>
      <c r="BD18" s="588"/>
      <c r="BE18" s="588"/>
      <c r="BF18" s="588"/>
      <c r="BG18" s="588"/>
      <c r="BH18" s="588"/>
      <c r="BI18" s="588"/>
      <c r="BJ18" s="588"/>
      <c r="BK18" s="588"/>
      <c r="BL18" s="588"/>
      <c r="BM18" s="588"/>
      <c r="BN18" s="588"/>
      <c r="BO18" s="589"/>
      <c r="BP18" s="598">
        <f>SUM(BP16:CB17)</f>
        <v>0</v>
      </c>
      <c r="BQ18" s="588"/>
      <c r="BR18" s="588"/>
      <c r="BS18" s="588"/>
      <c r="BT18" s="588"/>
      <c r="BU18" s="588"/>
      <c r="BV18" s="588"/>
      <c r="BW18" s="588"/>
      <c r="BX18" s="588"/>
      <c r="BY18" s="588"/>
      <c r="BZ18" s="588"/>
      <c r="CA18" s="588"/>
      <c r="CB18" s="589"/>
      <c r="CC18" s="598">
        <f>SUM(CC16:CN17)</f>
        <v>200038851.31999999</v>
      </c>
      <c r="CD18" s="588"/>
      <c r="CE18" s="588"/>
      <c r="CF18" s="588"/>
      <c r="CG18" s="588"/>
      <c r="CH18" s="588"/>
      <c r="CI18" s="588"/>
      <c r="CJ18" s="588"/>
      <c r="CK18" s="588"/>
      <c r="CL18" s="588"/>
      <c r="CM18" s="588"/>
      <c r="CN18" s="589"/>
      <c r="CO18" s="585">
        <f>SUM(CO16:CZ17)</f>
        <v>0</v>
      </c>
      <c r="CP18" s="586"/>
      <c r="CQ18" s="586"/>
      <c r="CR18" s="586"/>
      <c r="CS18" s="586"/>
      <c r="CT18" s="586"/>
      <c r="CU18" s="586"/>
      <c r="CV18" s="586"/>
      <c r="CW18" s="586"/>
      <c r="CX18" s="586"/>
      <c r="CY18" s="586"/>
      <c r="CZ18" s="587"/>
      <c r="DA18" s="588">
        <f>SUM(DA16:DK17)</f>
        <v>0</v>
      </c>
      <c r="DB18" s="588"/>
      <c r="DC18" s="588"/>
      <c r="DD18" s="588"/>
      <c r="DE18" s="588"/>
      <c r="DF18" s="588"/>
      <c r="DG18" s="588"/>
      <c r="DH18" s="588"/>
      <c r="DI18" s="588"/>
      <c r="DJ18" s="588"/>
      <c r="DK18" s="589"/>
      <c r="DL18" s="585"/>
      <c r="DM18" s="586"/>
      <c r="DN18" s="586"/>
      <c r="DO18" s="586"/>
      <c r="DP18" s="586"/>
      <c r="DQ18" s="586"/>
      <c r="DR18" s="586"/>
      <c r="DS18" s="586"/>
      <c r="DT18" s="586"/>
      <c r="DU18" s="587"/>
      <c r="DV18" s="585"/>
      <c r="DW18" s="586"/>
      <c r="DX18" s="586"/>
      <c r="DY18" s="586"/>
      <c r="DZ18" s="586"/>
      <c r="EA18" s="586"/>
      <c r="EB18" s="586"/>
      <c r="EC18" s="586"/>
      <c r="ED18" s="586"/>
      <c r="EE18" s="587"/>
      <c r="EF18" s="588">
        <v>0</v>
      </c>
      <c r="EG18" s="588"/>
      <c r="EH18" s="588"/>
      <c r="EI18" s="588"/>
      <c r="EJ18" s="588"/>
      <c r="EK18" s="588"/>
      <c r="EL18" s="588"/>
      <c r="EM18" s="588"/>
      <c r="EN18" s="588"/>
      <c r="EO18" s="588"/>
      <c r="EP18" s="588"/>
      <c r="EQ18" s="589"/>
      <c r="ER18" s="585"/>
      <c r="ES18" s="586"/>
      <c r="ET18" s="586"/>
      <c r="EU18" s="586"/>
      <c r="EV18" s="586"/>
      <c r="EW18" s="586"/>
      <c r="EX18" s="586"/>
      <c r="EY18" s="586"/>
      <c r="EZ18" s="586"/>
      <c r="FA18" s="587"/>
      <c r="FB18" s="585"/>
      <c r="FC18" s="586"/>
      <c r="FD18" s="586"/>
      <c r="FE18" s="586"/>
      <c r="FF18" s="586"/>
      <c r="FG18" s="586"/>
      <c r="FH18" s="586"/>
      <c r="FI18" s="586"/>
      <c r="FJ18" s="586"/>
      <c r="FK18" s="599"/>
    </row>
    <row r="19" spans="1:167" s="45" customFormat="1" ht="14.25" customHeight="1" thickTop="1">
      <c r="A19" s="590" t="s">
        <v>584</v>
      </c>
      <c r="B19" s="591"/>
      <c r="C19" s="591"/>
      <c r="D19" s="591"/>
      <c r="E19" s="591"/>
      <c r="F19" s="591"/>
      <c r="G19" s="591"/>
      <c r="H19" s="591"/>
      <c r="I19" s="591"/>
      <c r="J19" s="591"/>
      <c r="K19" s="591"/>
      <c r="L19" s="591"/>
      <c r="M19" s="591"/>
      <c r="N19" s="591"/>
      <c r="O19" s="591"/>
      <c r="P19" s="591"/>
      <c r="Q19" s="591"/>
      <c r="R19" s="591"/>
      <c r="S19" s="591"/>
      <c r="T19" s="591"/>
      <c r="U19" s="591"/>
      <c r="V19" s="591"/>
      <c r="W19" s="592"/>
      <c r="X19" s="593"/>
      <c r="Y19" s="594"/>
      <c r="Z19" s="594"/>
      <c r="AA19" s="594"/>
      <c r="AB19" s="594"/>
      <c r="AC19" s="594"/>
      <c r="AD19" s="594"/>
      <c r="AE19" s="594"/>
      <c r="AF19" s="594"/>
      <c r="AG19" s="594"/>
      <c r="AH19" s="595"/>
      <c r="AI19" s="593"/>
      <c r="AJ19" s="594"/>
      <c r="AK19" s="594"/>
      <c r="AL19" s="594"/>
      <c r="AM19" s="594"/>
      <c r="AN19" s="594"/>
      <c r="AO19" s="594"/>
      <c r="AP19" s="594"/>
      <c r="AQ19" s="594"/>
      <c r="AR19" s="595"/>
      <c r="AS19" s="593"/>
      <c r="AT19" s="594"/>
      <c r="AU19" s="594"/>
      <c r="AV19" s="594"/>
      <c r="AW19" s="594"/>
      <c r="AX19" s="594"/>
      <c r="AY19" s="594"/>
      <c r="AZ19" s="594"/>
      <c r="BA19" s="594"/>
      <c r="BB19" s="595"/>
      <c r="BC19" s="593">
        <v>28162288.02</v>
      </c>
      <c r="BD19" s="594"/>
      <c r="BE19" s="594"/>
      <c r="BF19" s="594"/>
      <c r="BG19" s="594"/>
      <c r="BH19" s="594"/>
      <c r="BI19" s="594"/>
      <c r="BJ19" s="594"/>
      <c r="BK19" s="594"/>
      <c r="BL19" s="594"/>
      <c r="BM19" s="594"/>
      <c r="BN19" s="594"/>
      <c r="BO19" s="595"/>
      <c r="BP19" s="593">
        <v>0</v>
      </c>
      <c r="BQ19" s="594"/>
      <c r="BR19" s="594"/>
      <c r="BS19" s="594"/>
      <c r="BT19" s="594"/>
      <c r="BU19" s="594"/>
      <c r="BV19" s="594"/>
      <c r="BW19" s="594"/>
      <c r="BX19" s="594"/>
      <c r="BY19" s="594"/>
      <c r="BZ19" s="594"/>
      <c r="CA19" s="594"/>
      <c r="CB19" s="595"/>
      <c r="CC19" s="593">
        <v>28162288.02</v>
      </c>
      <c r="CD19" s="594"/>
      <c r="CE19" s="594"/>
      <c r="CF19" s="594"/>
      <c r="CG19" s="594"/>
      <c r="CH19" s="594"/>
      <c r="CI19" s="594"/>
      <c r="CJ19" s="594"/>
      <c r="CK19" s="594"/>
      <c r="CL19" s="594"/>
      <c r="CM19" s="594"/>
      <c r="CN19" s="595"/>
      <c r="CO19" s="593">
        <v>0</v>
      </c>
      <c r="CP19" s="594"/>
      <c r="CQ19" s="594"/>
      <c r="CR19" s="594"/>
      <c r="CS19" s="594"/>
      <c r="CT19" s="594"/>
      <c r="CU19" s="594"/>
      <c r="CV19" s="594"/>
      <c r="CW19" s="594"/>
      <c r="CX19" s="594"/>
      <c r="CY19" s="594"/>
      <c r="CZ19" s="595"/>
      <c r="DA19" s="593"/>
      <c r="DB19" s="594"/>
      <c r="DC19" s="594"/>
      <c r="DD19" s="594"/>
      <c r="DE19" s="594"/>
      <c r="DF19" s="594"/>
      <c r="DG19" s="594"/>
      <c r="DH19" s="594"/>
      <c r="DI19" s="594"/>
      <c r="DJ19" s="594"/>
      <c r="DK19" s="595"/>
      <c r="DL19" s="593"/>
      <c r="DM19" s="594"/>
      <c r="DN19" s="594"/>
      <c r="DO19" s="594"/>
      <c r="DP19" s="594"/>
      <c r="DQ19" s="594"/>
      <c r="DR19" s="594"/>
      <c r="DS19" s="594"/>
      <c r="DT19" s="594"/>
      <c r="DU19" s="595"/>
      <c r="DV19" s="593"/>
      <c r="DW19" s="594"/>
      <c r="DX19" s="594"/>
      <c r="DY19" s="594"/>
      <c r="DZ19" s="594"/>
      <c r="EA19" s="594"/>
      <c r="EB19" s="594"/>
      <c r="EC19" s="594"/>
      <c r="ED19" s="594"/>
      <c r="EE19" s="595"/>
      <c r="EF19" s="593"/>
      <c r="EG19" s="594"/>
      <c r="EH19" s="594"/>
      <c r="EI19" s="594"/>
      <c r="EJ19" s="594"/>
      <c r="EK19" s="594"/>
      <c r="EL19" s="594"/>
      <c r="EM19" s="594"/>
      <c r="EN19" s="594"/>
      <c r="EO19" s="594"/>
      <c r="EP19" s="594"/>
      <c r="EQ19" s="595"/>
      <c r="ER19" s="593"/>
      <c r="ES19" s="594"/>
      <c r="ET19" s="594"/>
      <c r="EU19" s="594"/>
      <c r="EV19" s="594"/>
      <c r="EW19" s="594"/>
      <c r="EX19" s="594"/>
      <c r="EY19" s="594"/>
      <c r="EZ19" s="594"/>
      <c r="FA19" s="595"/>
      <c r="FB19" s="593"/>
      <c r="FC19" s="594"/>
      <c r="FD19" s="594"/>
      <c r="FE19" s="594"/>
      <c r="FF19" s="594"/>
      <c r="FG19" s="594"/>
      <c r="FH19" s="594"/>
      <c r="FI19" s="594"/>
      <c r="FJ19" s="594"/>
      <c r="FK19" s="597"/>
    </row>
    <row r="20" spans="1:167" s="45" customFormat="1" ht="14.25" customHeight="1">
      <c r="A20" s="590" t="s">
        <v>585</v>
      </c>
      <c r="B20" s="591"/>
      <c r="C20" s="591"/>
      <c r="D20" s="591"/>
      <c r="E20" s="591"/>
      <c r="F20" s="591"/>
      <c r="G20" s="591"/>
      <c r="H20" s="591"/>
      <c r="I20" s="591"/>
      <c r="J20" s="591"/>
      <c r="K20" s="591"/>
      <c r="L20" s="591"/>
      <c r="M20" s="591"/>
      <c r="N20" s="591"/>
      <c r="O20" s="591"/>
      <c r="P20" s="591"/>
      <c r="Q20" s="591"/>
      <c r="R20" s="591"/>
      <c r="S20" s="591"/>
      <c r="T20" s="591"/>
      <c r="U20" s="591"/>
      <c r="V20" s="591"/>
      <c r="W20" s="592"/>
      <c r="X20" s="593"/>
      <c r="Y20" s="594"/>
      <c r="Z20" s="594"/>
      <c r="AA20" s="594"/>
      <c r="AB20" s="594"/>
      <c r="AC20" s="594"/>
      <c r="AD20" s="594"/>
      <c r="AE20" s="594"/>
      <c r="AF20" s="594"/>
      <c r="AG20" s="594"/>
      <c r="AH20" s="595"/>
      <c r="AI20" s="593"/>
      <c r="AJ20" s="594"/>
      <c r="AK20" s="594"/>
      <c r="AL20" s="594"/>
      <c r="AM20" s="594"/>
      <c r="AN20" s="594"/>
      <c r="AO20" s="594"/>
      <c r="AP20" s="594"/>
      <c r="AQ20" s="594"/>
      <c r="AR20" s="595"/>
      <c r="AS20" s="593"/>
      <c r="AT20" s="594"/>
      <c r="AU20" s="594"/>
      <c r="AV20" s="594"/>
      <c r="AW20" s="594"/>
      <c r="AX20" s="594"/>
      <c r="AY20" s="594"/>
      <c r="AZ20" s="594"/>
      <c r="BA20" s="594"/>
      <c r="BB20" s="595"/>
      <c r="BC20" s="593">
        <v>4900282.99</v>
      </c>
      <c r="BD20" s="594"/>
      <c r="BE20" s="594"/>
      <c r="BF20" s="594"/>
      <c r="BG20" s="594"/>
      <c r="BH20" s="594"/>
      <c r="BI20" s="594"/>
      <c r="BJ20" s="594"/>
      <c r="BK20" s="594"/>
      <c r="BL20" s="594"/>
      <c r="BM20" s="594"/>
      <c r="BN20" s="594"/>
      <c r="BO20" s="595"/>
      <c r="BP20" s="593">
        <v>0</v>
      </c>
      <c r="BQ20" s="594"/>
      <c r="BR20" s="594"/>
      <c r="BS20" s="594"/>
      <c r="BT20" s="594"/>
      <c r="BU20" s="594"/>
      <c r="BV20" s="594"/>
      <c r="BW20" s="594"/>
      <c r="BX20" s="594"/>
      <c r="BY20" s="594"/>
      <c r="BZ20" s="594"/>
      <c r="CA20" s="594"/>
      <c r="CB20" s="595"/>
      <c r="CC20" s="593">
        <v>4900282.99</v>
      </c>
      <c r="CD20" s="594"/>
      <c r="CE20" s="594"/>
      <c r="CF20" s="594"/>
      <c r="CG20" s="594"/>
      <c r="CH20" s="594"/>
      <c r="CI20" s="594"/>
      <c r="CJ20" s="594"/>
      <c r="CK20" s="594"/>
      <c r="CL20" s="594"/>
      <c r="CM20" s="594"/>
      <c r="CN20" s="595"/>
      <c r="CO20" s="593">
        <v>0</v>
      </c>
      <c r="CP20" s="594"/>
      <c r="CQ20" s="594"/>
      <c r="CR20" s="594"/>
      <c r="CS20" s="594"/>
      <c r="CT20" s="594"/>
      <c r="CU20" s="594"/>
      <c r="CV20" s="594"/>
      <c r="CW20" s="594"/>
      <c r="CX20" s="594"/>
      <c r="CY20" s="594"/>
      <c r="CZ20" s="595"/>
      <c r="DA20" s="593"/>
      <c r="DB20" s="594"/>
      <c r="DC20" s="594"/>
      <c r="DD20" s="594"/>
      <c r="DE20" s="594"/>
      <c r="DF20" s="594"/>
      <c r="DG20" s="594"/>
      <c r="DH20" s="594"/>
      <c r="DI20" s="594"/>
      <c r="DJ20" s="594"/>
      <c r="DK20" s="595"/>
      <c r="DL20" s="593"/>
      <c r="DM20" s="594"/>
      <c r="DN20" s="594"/>
      <c r="DO20" s="594"/>
      <c r="DP20" s="594"/>
      <c r="DQ20" s="594"/>
      <c r="DR20" s="594"/>
      <c r="DS20" s="594"/>
      <c r="DT20" s="594"/>
      <c r="DU20" s="595"/>
      <c r="DV20" s="593"/>
      <c r="DW20" s="594"/>
      <c r="DX20" s="594"/>
      <c r="DY20" s="594"/>
      <c r="DZ20" s="594"/>
      <c r="EA20" s="594"/>
      <c r="EB20" s="594"/>
      <c r="EC20" s="594"/>
      <c r="ED20" s="594"/>
      <c r="EE20" s="595"/>
      <c r="EF20" s="593"/>
      <c r="EG20" s="594"/>
      <c r="EH20" s="594"/>
      <c r="EI20" s="594"/>
      <c r="EJ20" s="594"/>
      <c r="EK20" s="594"/>
      <c r="EL20" s="594"/>
      <c r="EM20" s="594"/>
      <c r="EN20" s="594"/>
      <c r="EO20" s="594"/>
      <c r="EP20" s="594"/>
      <c r="EQ20" s="595"/>
      <c r="ER20" s="593"/>
      <c r="ES20" s="594"/>
      <c r="ET20" s="594"/>
      <c r="EU20" s="594"/>
      <c r="EV20" s="594"/>
      <c r="EW20" s="594"/>
      <c r="EX20" s="594"/>
      <c r="EY20" s="594"/>
      <c r="EZ20" s="594"/>
      <c r="FA20" s="595"/>
      <c r="FB20" s="593"/>
      <c r="FC20" s="594"/>
      <c r="FD20" s="594"/>
      <c r="FE20" s="594"/>
      <c r="FF20" s="594"/>
      <c r="FG20" s="594"/>
      <c r="FH20" s="594"/>
      <c r="FI20" s="594"/>
      <c r="FJ20" s="594"/>
      <c r="FK20" s="597"/>
    </row>
    <row r="21" spans="1:167" s="45" customFormat="1" ht="14.25" customHeight="1">
      <c r="A21" s="590" t="s">
        <v>586</v>
      </c>
      <c r="B21" s="591"/>
      <c r="C21" s="591"/>
      <c r="D21" s="591"/>
      <c r="E21" s="591"/>
      <c r="F21" s="591"/>
      <c r="G21" s="591"/>
      <c r="H21" s="591"/>
      <c r="I21" s="591"/>
      <c r="J21" s="591"/>
      <c r="K21" s="591"/>
      <c r="L21" s="591"/>
      <c r="M21" s="591"/>
      <c r="N21" s="591"/>
      <c r="O21" s="591"/>
      <c r="P21" s="591"/>
      <c r="Q21" s="591"/>
      <c r="R21" s="591"/>
      <c r="S21" s="591"/>
      <c r="T21" s="591"/>
      <c r="U21" s="591"/>
      <c r="V21" s="591"/>
      <c r="W21" s="592"/>
      <c r="X21" s="593"/>
      <c r="Y21" s="594"/>
      <c r="Z21" s="594"/>
      <c r="AA21" s="594"/>
      <c r="AB21" s="594"/>
      <c r="AC21" s="594"/>
      <c r="AD21" s="594"/>
      <c r="AE21" s="594"/>
      <c r="AF21" s="594"/>
      <c r="AG21" s="594"/>
      <c r="AH21" s="595"/>
      <c r="AI21" s="593"/>
      <c r="AJ21" s="594"/>
      <c r="AK21" s="594"/>
      <c r="AL21" s="594"/>
      <c r="AM21" s="594"/>
      <c r="AN21" s="594"/>
      <c r="AO21" s="594"/>
      <c r="AP21" s="594"/>
      <c r="AQ21" s="594"/>
      <c r="AR21" s="595"/>
      <c r="AS21" s="593"/>
      <c r="AT21" s="594"/>
      <c r="AU21" s="594"/>
      <c r="AV21" s="594"/>
      <c r="AW21" s="594"/>
      <c r="AX21" s="594"/>
      <c r="AY21" s="594"/>
      <c r="AZ21" s="594"/>
      <c r="BA21" s="594"/>
      <c r="BB21" s="595"/>
      <c r="BC21" s="593">
        <v>66650619.409999996</v>
      </c>
      <c r="BD21" s="594"/>
      <c r="BE21" s="594"/>
      <c r="BF21" s="594"/>
      <c r="BG21" s="594"/>
      <c r="BH21" s="594"/>
      <c r="BI21" s="594"/>
      <c r="BJ21" s="594"/>
      <c r="BK21" s="594"/>
      <c r="BL21" s="594"/>
      <c r="BM21" s="594"/>
      <c r="BN21" s="594"/>
      <c r="BO21" s="595"/>
      <c r="BP21" s="593">
        <v>0</v>
      </c>
      <c r="BQ21" s="594"/>
      <c r="BR21" s="594"/>
      <c r="BS21" s="594"/>
      <c r="BT21" s="594"/>
      <c r="BU21" s="594"/>
      <c r="BV21" s="594"/>
      <c r="BW21" s="594"/>
      <c r="BX21" s="594"/>
      <c r="BY21" s="594"/>
      <c r="BZ21" s="594"/>
      <c r="CA21" s="594"/>
      <c r="CB21" s="595"/>
      <c r="CC21" s="593">
        <v>66650619.409999996</v>
      </c>
      <c r="CD21" s="594"/>
      <c r="CE21" s="594"/>
      <c r="CF21" s="594"/>
      <c r="CG21" s="594"/>
      <c r="CH21" s="594"/>
      <c r="CI21" s="594"/>
      <c r="CJ21" s="594"/>
      <c r="CK21" s="594"/>
      <c r="CL21" s="594"/>
      <c r="CM21" s="594"/>
      <c r="CN21" s="595"/>
      <c r="CO21" s="593">
        <v>0</v>
      </c>
      <c r="CP21" s="594"/>
      <c r="CQ21" s="594"/>
      <c r="CR21" s="594"/>
      <c r="CS21" s="594"/>
      <c r="CT21" s="594"/>
      <c r="CU21" s="594"/>
      <c r="CV21" s="594"/>
      <c r="CW21" s="594"/>
      <c r="CX21" s="594"/>
      <c r="CY21" s="594"/>
      <c r="CZ21" s="595"/>
      <c r="DA21" s="593"/>
      <c r="DB21" s="594"/>
      <c r="DC21" s="594"/>
      <c r="DD21" s="594"/>
      <c r="DE21" s="594"/>
      <c r="DF21" s="594"/>
      <c r="DG21" s="594"/>
      <c r="DH21" s="594"/>
      <c r="DI21" s="594"/>
      <c r="DJ21" s="594"/>
      <c r="DK21" s="595"/>
      <c r="DL21" s="593"/>
      <c r="DM21" s="594"/>
      <c r="DN21" s="594"/>
      <c r="DO21" s="594"/>
      <c r="DP21" s="594"/>
      <c r="DQ21" s="594"/>
      <c r="DR21" s="594"/>
      <c r="DS21" s="594"/>
      <c r="DT21" s="594"/>
      <c r="DU21" s="595"/>
      <c r="DV21" s="593"/>
      <c r="DW21" s="594"/>
      <c r="DX21" s="594"/>
      <c r="DY21" s="594"/>
      <c r="DZ21" s="594"/>
      <c r="EA21" s="594"/>
      <c r="EB21" s="594"/>
      <c r="EC21" s="594"/>
      <c r="ED21" s="594"/>
      <c r="EE21" s="595"/>
      <c r="EF21" s="593"/>
      <c r="EG21" s="594"/>
      <c r="EH21" s="594"/>
      <c r="EI21" s="594"/>
      <c r="EJ21" s="594"/>
      <c r="EK21" s="594"/>
      <c r="EL21" s="594"/>
      <c r="EM21" s="594"/>
      <c r="EN21" s="594"/>
      <c r="EO21" s="594"/>
      <c r="EP21" s="594"/>
      <c r="EQ21" s="595"/>
      <c r="ER21" s="593"/>
      <c r="ES21" s="594"/>
      <c r="ET21" s="594"/>
      <c r="EU21" s="594"/>
      <c r="EV21" s="594"/>
      <c r="EW21" s="594"/>
      <c r="EX21" s="594"/>
      <c r="EY21" s="594"/>
      <c r="EZ21" s="594"/>
      <c r="FA21" s="595"/>
      <c r="FB21" s="593"/>
      <c r="FC21" s="594"/>
      <c r="FD21" s="594"/>
      <c r="FE21" s="594"/>
      <c r="FF21" s="594"/>
      <c r="FG21" s="594"/>
      <c r="FH21" s="594"/>
      <c r="FI21" s="594"/>
      <c r="FJ21" s="594"/>
      <c r="FK21" s="597"/>
    </row>
    <row r="22" spans="1:167" s="45" customFormat="1" ht="14.25" customHeight="1" thickBot="1">
      <c r="A22" s="582" t="s">
        <v>587</v>
      </c>
      <c r="B22" s="583"/>
      <c r="C22" s="583"/>
      <c r="D22" s="583"/>
      <c r="E22" s="583"/>
      <c r="F22" s="583"/>
      <c r="G22" s="583"/>
      <c r="H22" s="583"/>
      <c r="I22" s="583"/>
      <c r="J22" s="583"/>
      <c r="K22" s="583"/>
      <c r="L22" s="583"/>
      <c r="M22" s="583"/>
      <c r="N22" s="583"/>
      <c r="O22" s="583"/>
      <c r="P22" s="583"/>
      <c r="Q22" s="583"/>
      <c r="R22" s="583"/>
      <c r="S22" s="583"/>
      <c r="T22" s="583"/>
      <c r="U22" s="583"/>
      <c r="V22" s="583"/>
      <c r="W22" s="584"/>
      <c r="X22" s="593"/>
      <c r="Y22" s="594"/>
      <c r="Z22" s="594"/>
      <c r="AA22" s="594"/>
      <c r="AB22" s="594"/>
      <c r="AC22" s="594"/>
      <c r="AD22" s="594"/>
      <c r="AE22" s="594"/>
      <c r="AF22" s="594"/>
      <c r="AG22" s="594"/>
      <c r="AH22" s="595"/>
      <c r="AI22" s="593"/>
      <c r="AJ22" s="594"/>
      <c r="AK22" s="594"/>
      <c r="AL22" s="594"/>
      <c r="AM22" s="594"/>
      <c r="AN22" s="594"/>
      <c r="AO22" s="594"/>
      <c r="AP22" s="594"/>
      <c r="AQ22" s="594"/>
      <c r="AR22" s="595"/>
      <c r="AS22" s="593"/>
      <c r="AT22" s="594"/>
      <c r="AU22" s="594"/>
      <c r="AV22" s="594"/>
      <c r="AW22" s="594"/>
      <c r="AX22" s="594"/>
      <c r="AY22" s="594"/>
      <c r="AZ22" s="594"/>
      <c r="BA22" s="594"/>
      <c r="BB22" s="595"/>
      <c r="BC22" s="593">
        <v>593488.4</v>
      </c>
      <c r="BD22" s="594"/>
      <c r="BE22" s="594"/>
      <c r="BF22" s="594"/>
      <c r="BG22" s="594"/>
      <c r="BH22" s="594"/>
      <c r="BI22" s="594"/>
      <c r="BJ22" s="594"/>
      <c r="BK22" s="594"/>
      <c r="BL22" s="594"/>
      <c r="BM22" s="594"/>
      <c r="BN22" s="594"/>
      <c r="BO22" s="595"/>
      <c r="BP22" s="593">
        <v>0</v>
      </c>
      <c r="BQ22" s="594"/>
      <c r="BR22" s="594"/>
      <c r="BS22" s="594"/>
      <c r="BT22" s="594"/>
      <c r="BU22" s="594"/>
      <c r="BV22" s="594"/>
      <c r="BW22" s="594"/>
      <c r="BX22" s="594"/>
      <c r="BY22" s="594"/>
      <c r="BZ22" s="594"/>
      <c r="CA22" s="594"/>
      <c r="CB22" s="595"/>
      <c r="CC22" s="593">
        <v>593488.4</v>
      </c>
      <c r="CD22" s="594"/>
      <c r="CE22" s="594"/>
      <c r="CF22" s="594"/>
      <c r="CG22" s="594"/>
      <c r="CH22" s="594"/>
      <c r="CI22" s="594"/>
      <c r="CJ22" s="594"/>
      <c r="CK22" s="594"/>
      <c r="CL22" s="594"/>
      <c r="CM22" s="594"/>
      <c r="CN22" s="595"/>
      <c r="CO22" s="593">
        <v>0</v>
      </c>
      <c r="CP22" s="594"/>
      <c r="CQ22" s="594"/>
      <c r="CR22" s="594"/>
      <c r="CS22" s="594"/>
      <c r="CT22" s="594"/>
      <c r="CU22" s="594"/>
      <c r="CV22" s="594"/>
      <c r="CW22" s="594"/>
      <c r="CX22" s="594"/>
      <c r="CY22" s="594"/>
      <c r="CZ22" s="595"/>
      <c r="DA22" s="593"/>
      <c r="DB22" s="594"/>
      <c r="DC22" s="594"/>
      <c r="DD22" s="594"/>
      <c r="DE22" s="594"/>
      <c r="DF22" s="594"/>
      <c r="DG22" s="594"/>
      <c r="DH22" s="594"/>
      <c r="DI22" s="594"/>
      <c r="DJ22" s="594"/>
      <c r="DK22" s="595"/>
      <c r="DL22" s="593"/>
      <c r="DM22" s="594"/>
      <c r="DN22" s="594"/>
      <c r="DO22" s="594"/>
      <c r="DP22" s="594"/>
      <c r="DQ22" s="594"/>
      <c r="DR22" s="594"/>
      <c r="DS22" s="594"/>
      <c r="DT22" s="594"/>
      <c r="DU22" s="595"/>
      <c r="DV22" s="593"/>
      <c r="DW22" s="594"/>
      <c r="DX22" s="594"/>
      <c r="DY22" s="594"/>
      <c r="DZ22" s="594"/>
      <c r="EA22" s="594"/>
      <c r="EB22" s="594"/>
      <c r="EC22" s="594"/>
      <c r="ED22" s="594"/>
      <c r="EE22" s="595"/>
      <c r="EF22" s="593"/>
      <c r="EG22" s="594"/>
      <c r="EH22" s="594"/>
      <c r="EI22" s="594"/>
      <c r="EJ22" s="594"/>
      <c r="EK22" s="594"/>
      <c r="EL22" s="594"/>
      <c r="EM22" s="594"/>
      <c r="EN22" s="594"/>
      <c r="EO22" s="594"/>
      <c r="EP22" s="594"/>
      <c r="EQ22" s="595"/>
      <c r="ER22" s="593"/>
      <c r="ES22" s="594"/>
      <c r="ET22" s="594"/>
      <c r="EU22" s="594"/>
      <c r="EV22" s="594"/>
      <c r="EW22" s="594"/>
      <c r="EX22" s="594"/>
      <c r="EY22" s="594"/>
      <c r="EZ22" s="594"/>
      <c r="FA22" s="595"/>
      <c r="FB22" s="593"/>
      <c r="FC22" s="594"/>
      <c r="FD22" s="594"/>
      <c r="FE22" s="594"/>
      <c r="FF22" s="594"/>
      <c r="FG22" s="594"/>
      <c r="FH22" s="594"/>
      <c r="FI22" s="594"/>
      <c r="FJ22" s="594"/>
      <c r="FK22" s="597"/>
    </row>
    <row r="23" spans="1:167" s="45" customFormat="1" ht="21" customHeight="1" thickTop="1" thickBot="1">
      <c r="A23" s="600" t="s">
        <v>128</v>
      </c>
      <c r="B23" s="601"/>
      <c r="C23" s="601"/>
      <c r="D23" s="601"/>
      <c r="E23" s="601"/>
      <c r="F23" s="601"/>
      <c r="G23" s="601"/>
      <c r="H23" s="601"/>
      <c r="I23" s="601"/>
      <c r="J23" s="601"/>
      <c r="K23" s="601"/>
      <c r="L23" s="46"/>
      <c r="M23" s="602">
        <v>120541000</v>
      </c>
      <c r="N23" s="603"/>
      <c r="O23" s="603"/>
      <c r="P23" s="603"/>
      <c r="Q23" s="603"/>
      <c r="R23" s="603"/>
      <c r="S23" s="603"/>
      <c r="T23" s="603"/>
      <c r="U23" s="603"/>
      <c r="V23" s="603"/>
      <c r="W23" s="604"/>
      <c r="X23" s="588">
        <f>SUM(X19:AH21)</f>
        <v>0</v>
      </c>
      <c r="Y23" s="588"/>
      <c r="Z23" s="588"/>
      <c r="AA23" s="588"/>
      <c r="AB23" s="588"/>
      <c r="AC23" s="588"/>
      <c r="AD23" s="588"/>
      <c r="AE23" s="588"/>
      <c r="AF23" s="588"/>
      <c r="AG23" s="588"/>
      <c r="AH23" s="589"/>
      <c r="AI23" s="585"/>
      <c r="AJ23" s="586"/>
      <c r="AK23" s="586"/>
      <c r="AL23" s="586"/>
      <c r="AM23" s="586"/>
      <c r="AN23" s="586"/>
      <c r="AO23" s="586"/>
      <c r="AP23" s="586"/>
      <c r="AQ23" s="586"/>
      <c r="AR23" s="587"/>
      <c r="AS23" s="585"/>
      <c r="AT23" s="586"/>
      <c r="AU23" s="586"/>
      <c r="AV23" s="586"/>
      <c r="AW23" s="586"/>
      <c r="AX23" s="586"/>
      <c r="AY23" s="586"/>
      <c r="AZ23" s="586"/>
      <c r="BA23" s="586"/>
      <c r="BB23" s="587"/>
      <c r="BC23" s="598">
        <f>SUM(BC19:BM22)</f>
        <v>100306678.81999999</v>
      </c>
      <c r="BD23" s="588"/>
      <c r="BE23" s="588"/>
      <c r="BF23" s="588"/>
      <c r="BG23" s="588"/>
      <c r="BH23" s="588"/>
      <c r="BI23" s="588"/>
      <c r="BJ23" s="588"/>
      <c r="BK23" s="588"/>
      <c r="BL23" s="588"/>
      <c r="BM23" s="588"/>
      <c r="BN23" s="588"/>
      <c r="BO23" s="589"/>
      <c r="BP23" s="598">
        <f>SUM(BP19:CB22)</f>
        <v>0</v>
      </c>
      <c r="BQ23" s="588"/>
      <c r="BR23" s="588"/>
      <c r="BS23" s="588"/>
      <c r="BT23" s="588"/>
      <c r="BU23" s="588"/>
      <c r="BV23" s="588"/>
      <c r="BW23" s="588"/>
      <c r="BX23" s="588"/>
      <c r="BY23" s="588"/>
      <c r="BZ23" s="588"/>
      <c r="CA23" s="588"/>
      <c r="CB23" s="589"/>
      <c r="CC23" s="598">
        <f>SUM(CC19:CN22)</f>
        <v>100306678.81999999</v>
      </c>
      <c r="CD23" s="588"/>
      <c r="CE23" s="588"/>
      <c r="CF23" s="588"/>
      <c r="CG23" s="588"/>
      <c r="CH23" s="588"/>
      <c r="CI23" s="588"/>
      <c r="CJ23" s="588"/>
      <c r="CK23" s="588"/>
      <c r="CL23" s="588"/>
      <c r="CM23" s="588"/>
      <c r="CN23" s="589"/>
      <c r="CO23" s="598">
        <f>SUM(CO19:CZ22)</f>
        <v>0</v>
      </c>
      <c r="CP23" s="588"/>
      <c r="CQ23" s="588"/>
      <c r="CR23" s="588"/>
      <c r="CS23" s="588"/>
      <c r="CT23" s="588"/>
      <c r="CU23" s="588"/>
      <c r="CV23" s="588"/>
      <c r="CW23" s="588"/>
      <c r="CX23" s="588"/>
      <c r="CY23" s="588"/>
      <c r="CZ23" s="589"/>
      <c r="DA23" s="588">
        <f>SUM(DA19:DK21)</f>
        <v>0</v>
      </c>
      <c r="DB23" s="588"/>
      <c r="DC23" s="588"/>
      <c r="DD23" s="588"/>
      <c r="DE23" s="588"/>
      <c r="DF23" s="588"/>
      <c r="DG23" s="588"/>
      <c r="DH23" s="588"/>
      <c r="DI23" s="588"/>
      <c r="DJ23" s="588"/>
      <c r="DK23" s="589"/>
      <c r="DL23" s="585"/>
      <c r="DM23" s="586"/>
      <c r="DN23" s="586"/>
      <c r="DO23" s="586"/>
      <c r="DP23" s="586"/>
      <c r="DQ23" s="586"/>
      <c r="DR23" s="586"/>
      <c r="DS23" s="586"/>
      <c r="DT23" s="586"/>
      <c r="DU23" s="587"/>
      <c r="DV23" s="585"/>
      <c r="DW23" s="586"/>
      <c r="DX23" s="586"/>
      <c r="DY23" s="586"/>
      <c r="DZ23" s="586"/>
      <c r="EA23" s="586"/>
      <c r="EB23" s="586"/>
      <c r="EC23" s="586"/>
      <c r="ED23" s="586"/>
      <c r="EE23" s="587"/>
      <c r="EF23" s="588">
        <v>0</v>
      </c>
      <c r="EG23" s="588"/>
      <c r="EH23" s="588"/>
      <c r="EI23" s="588"/>
      <c r="EJ23" s="588"/>
      <c r="EK23" s="588"/>
      <c r="EL23" s="588"/>
      <c r="EM23" s="588"/>
      <c r="EN23" s="588"/>
      <c r="EO23" s="588"/>
      <c r="EP23" s="588"/>
      <c r="EQ23" s="589"/>
      <c r="ER23" s="585"/>
      <c r="ES23" s="586"/>
      <c r="ET23" s="586"/>
      <c r="EU23" s="586"/>
      <c r="EV23" s="586"/>
      <c r="EW23" s="586"/>
      <c r="EX23" s="586"/>
      <c r="EY23" s="586"/>
      <c r="EZ23" s="586"/>
      <c r="FA23" s="587"/>
      <c r="FB23" s="585"/>
      <c r="FC23" s="586"/>
      <c r="FD23" s="586"/>
      <c r="FE23" s="586"/>
      <c r="FF23" s="586"/>
      <c r="FG23" s="586"/>
      <c r="FH23" s="586"/>
      <c r="FI23" s="586"/>
      <c r="FJ23" s="586"/>
      <c r="FK23" s="599"/>
    </row>
    <row r="24" spans="1:167" s="45" customFormat="1" ht="14.25" customHeight="1" thickTop="1">
      <c r="A24" s="590" t="s">
        <v>588</v>
      </c>
      <c r="B24" s="591"/>
      <c r="C24" s="591"/>
      <c r="D24" s="591"/>
      <c r="E24" s="591"/>
      <c r="F24" s="591"/>
      <c r="G24" s="591"/>
      <c r="H24" s="591"/>
      <c r="I24" s="591"/>
      <c r="J24" s="591"/>
      <c r="K24" s="591"/>
      <c r="L24" s="591"/>
      <c r="M24" s="591"/>
      <c r="N24" s="591"/>
      <c r="O24" s="591"/>
      <c r="P24" s="591"/>
      <c r="Q24" s="591"/>
      <c r="R24" s="591"/>
      <c r="S24" s="591"/>
      <c r="T24" s="591"/>
      <c r="U24" s="591"/>
      <c r="V24" s="591"/>
      <c r="W24" s="592"/>
      <c r="X24" s="593">
        <v>0</v>
      </c>
      <c r="Y24" s="594"/>
      <c r="Z24" s="594"/>
      <c r="AA24" s="594"/>
      <c r="AB24" s="594"/>
      <c r="AC24" s="594"/>
      <c r="AD24" s="594"/>
      <c r="AE24" s="594"/>
      <c r="AF24" s="594"/>
      <c r="AG24" s="594"/>
      <c r="AH24" s="595"/>
      <c r="AI24" s="593"/>
      <c r="AJ24" s="594"/>
      <c r="AK24" s="594"/>
      <c r="AL24" s="594"/>
      <c r="AM24" s="594"/>
      <c r="AN24" s="594"/>
      <c r="AO24" s="594"/>
      <c r="AP24" s="594"/>
      <c r="AQ24" s="594"/>
      <c r="AR24" s="595"/>
      <c r="AS24" s="593"/>
      <c r="AT24" s="594"/>
      <c r="AU24" s="594"/>
      <c r="AV24" s="594"/>
      <c r="AW24" s="594"/>
      <c r="AX24" s="594"/>
      <c r="AY24" s="594"/>
      <c r="AZ24" s="594"/>
      <c r="BA24" s="594"/>
      <c r="BB24" s="595"/>
      <c r="BC24" s="593">
        <v>5718457999.8800001</v>
      </c>
      <c r="BD24" s="594"/>
      <c r="BE24" s="594"/>
      <c r="BF24" s="594"/>
      <c r="BG24" s="594"/>
      <c r="BH24" s="594"/>
      <c r="BI24" s="594"/>
      <c r="BJ24" s="594"/>
      <c r="BK24" s="594"/>
      <c r="BL24" s="594"/>
      <c r="BM24" s="594"/>
      <c r="BN24" s="594"/>
      <c r="BO24" s="595"/>
      <c r="BP24" s="593">
        <v>0</v>
      </c>
      <c r="BQ24" s="594"/>
      <c r="BR24" s="594"/>
      <c r="BS24" s="594"/>
      <c r="BT24" s="594"/>
      <c r="BU24" s="594"/>
      <c r="BV24" s="594"/>
      <c r="BW24" s="594"/>
      <c r="BX24" s="594"/>
      <c r="BY24" s="594"/>
      <c r="BZ24" s="594"/>
      <c r="CA24" s="594"/>
      <c r="CB24" s="595"/>
      <c r="CC24" s="593">
        <v>5718457999.8800001</v>
      </c>
      <c r="CD24" s="594"/>
      <c r="CE24" s="594"/>
      <c r="CF24" s="594"/>
      <c r="CG24" s="594"/>
      <c r="CH24" s="594"/>
      <c r="CI24" s="594"/>
      <c r="CJ24" s="594"/>
      <c r="CK24" s="594"/>
      <c r="CL24" s="594"/>
      <c r="CM24" s="594"/>
      <c r="CN24" s="595"/>
      <c r="CO24" s="593">
        <v>0</v>
      </c>
      <c r="CP24" s="594"/>
      <c r="CQ24" s="594"/>
      <c r="CR24" s="594"/>
      <c r="CS24" s="594"/>
      <c r="CT24" s="594"/>
      <c r="CU24" s="594"/>
      <c r="CV24" s="594"/>
      <c r="CW24" s="594"/>
      <c r="CX24" s="594"/>
      <c r="CY24" s="594"/>
      <c r="CZ24" s="595"/>
      <c r="DA24" s="578">
        <f t="shared" ref="DA24:DA31" si="0">X24+BC24-CC24</f>
        <v>0</v>
      </c>
      <c r="DB24" s="579"/>
      <c r="DC24" s="579"/>
      <c r="DD24" s="579"/>
      <c r="DE24" s="579"/>
      <c r="DF24" s="579"/>
      <c r="DG24" s="579"/>
      <c r="DH24" s="579"/>
      <c r="DI24" s="579"/>
      <c r="DJ24" s="579"/>
      <c r="DK24" s="580"/>
      <c r="DL24" s="593"/>
      <c r="DM24" s="594"/>
      <c r="DN24" s="594"/>
      <c r="DO24" s="594"/>
      <c r="DP24" s="594"/>
      <c r="DQ24" s="594"/>
      <c r="DR24" s="594"/>
      <c r="DS24" s="594"/>
      <c r="DT24" s="594"/>
      <c r="DU24" s="595"/>
      <c r="DV24" s="593"/>
      <c r="DW24" s="594"/>
      <c r="DX24" s="594"/>
      <c r="DY24" s="594"/>
      <c r="DZ24" s="594"/>
      <c r="EA24" s="594"/>
      <c r="EB24" s="594"/>
      <c r="EC24" s="594"/>
      <c r="ED24" s="594"/>
      <c r="EE24" s="595"/>
      <c r="EF24" s="593"/>
      <c r="EG24" s="594"/>
      <c r="EH24" s="594"/>
      <c r="EI24" s="594"/>
      <c r="EJ24" s="594"/>
      <c r="EK24" s="594"/>
      <c r="EL24" s="594"/>
      <c r="EM24" s="594"/>
      <c r="EN24" s="594"/>
      <c r="EO24" s="594"/>
      <c r="EP24" s="594"/>
      <c r="EQ24" s="595"/>
      <c r="ER24" s="593"/>
      <c r="ES24" s="594"/>
      <c r="ET24" s="594"/>
      <c r="EU24" s="594"/>
      <c r="EV24" s="594"/>
      <c r="EW24" s="594"/>
      <c r="EX24" s="594"/>
      <c r="EY24" s="594"/>
      <c r="EZ24" s="594"/>
      <c r="FA24" s="595"/>
      <c r="FB24" s="593"/>
      <c r="FC24" s="594"/>
      <c r="FD24" s="594"/>
      <c r="FE24" s="594"/>
      <c r="FF24" s="594"/>
      <c r="FG24" s="594"/>
      <c r="FH24" s="594"/>
      <c r="FI24" s="594"/>
      <c r="FJ24" s="594"/>
      <c r="FK24" s="597"/>
    </row>
    <row r="25" spans="1:167" s="45" customFormat="1" ht="14.25" customHeight="1">
      <c r="A25" s="582" t="s">
        <v>589</v>
      </c>
      <c r="B25" s="583"/>
      <c r="C25" s="583"/>
      <c r="D25" s="583"/>
      <c r="E25" s="583"/>
      <c r="F25" s="583"/>
      <c r="G25" s="583"/>
      <c r="H25" s="583"/>
      <c r="I25" s="583"/>
      <c r="J25" s="583"/>
      <c r="K25" s="583"/>
      <c r="L25" s="583"/>
      <c r="M25" s="583"/>
      <c r="N25" s="583"/>
      <c r="O25" s="583"/>
      <c r="P25" s="583"/>
      <c r="Q25" s="583"/>
      <c r="R25" s="583"/>
      <c r="S25" s="583"/>
      <c r="T25" s="583"/>
      <c r="U25" s="583"/>
      <c r="V25" s="583"/>
      <c r="W25" s="584"/>
      <c r="X25" s="578">
        <v>0</v>
      </c>
      <c r="Y25" s="579"/>
      <c r="Z25" s="579"/>
      <c r="AA25" s="579"/>
      <c r="AB25" s="579"/>
      <c r="AC25" s="579"/>
      <c r="AD25" s="579"/>
      <c r="AE25" s="579"/>
      <c r="AF25" s="579"/>
      <c r="AG25" s="579"/>
      <c r="AH25" s="580"/>
      <c r="AI25" s="578"/>
      <c r="AJ25" s="579"/>
      <c r="AK25" s="579"/>
      <c r="AL25" s="579"/>
      <c r="AM25" s="579"/>
      <c r="AN25" s="579"/>
      <c r="AO25" s="579"/>
      <c r="AP25" s="579"/>
      <c r="AQ25" s="579"/>
      <c r="AR25" s="580"/>
      <c r="AS25" s="578"/>
      <c r="AT25" s="579"/>
      <c r="AU25" s="579"/>
      <c r="AV25" s="579"/>
      <c r="AW25" s="579"/>
      <c r="AX25" s="579"/>
      <c r="AY25" s="579"/>
      <c r="AZ25" s="579"/>
      <c r="BA25" s="579"/>
      <c r="BB25" s="580"/>
      <c r="BC25" s="578">
        <v>8646505209</v>
      </c>
      <c r="BD25" s="579"/>
      <c r="BE25" s="579"/>
      <c r="BF25" s="579"/>
      <c r="BG25" s="579"/>
      <c r="BH25" s="579"/>
      <c r="BI25" s="579"/>
      <c r="BJ25" s="579"/>
      <c r="BK25" s="579"/>
      <c r="BL25" s="579"/>
      <c r="BM25" s="579"/>
      <c r="BN25" s="579"/>
      <c r="BO25" s="580"/>
      <c r="BP25" s="578">
        <v>0</v>
      </c>
      <c r="BQ25" s="579"/>
      <c r="BR25" s="579"/>
      <c r="BS25" s="579"/>
      <c r="BT25" s="579"/>
      <c r="BU25" s="579"/>
      <c r="BV25" s="579"/>
      <c r="BW25" s="579"/>
      <c r="BX25" s="579"/>
      <c r="BY25" s="579"/>
      <c r="BZ25" s="579"/>
      <c r="CA25" s="579"/>
      <c r="CB25" s="580"/>
      <c r="CC25" s="578">
        <v>8646505209</v>
      </c>
      <c r="CD25" s="579"/>
      <c r="CE25" s="579"/>
      <c r="CF25" s="579"/>
      <c r="CG25" s="579"/>
      <c r="CH25" s="579"/>
      <c r="CI25" s="579"/>
      <c r="CJ25" s="579"/>
      <c r="CK25" s="579"/>
      <c r="CL25" s="579"/>
      <c r="CM25" s="579"/>
      <c r="CN25" s="580"/>
      <c r="CO25" s="578">
        <v>0</v>
      </c>
      <c r="CP25" s="579"/>
      <c r="CQ25" s="579"/>
      <c r="CR25" s="579"/>
      <c r="CS25" s="579"/>
      <c r="CT25" s="579"/>
      <c r="CU25" s="579"/>
      <c r="CV25" s="579"/>
      <c r="CW25" s="579"/>
      <c r="CX25" s="579"/>
      <c r="CY25" s="579"/>
      <c r="CZ25" s="580"/>
      <c r="DA25" s="578">
        <f t="shared" si="0"/>
        <v>0</v>
      </c>
      <c r="DB25" s="579"/>
      <c r="DC25" s="579"/>
      <c r="DD25" s="579"/>
      <c r="DE25" s="579"/>
      <c r="DF25" s="579"/>
      <c r="DG25" s="579"/>
      <c r="DH25" s="579"/>
      <c r="DI25" s="579"/>
      <c r="DJ25" s="579"/>
      <c r="DK25" s="580"/>
      <c r="DL25" s="578"/>
      <c r="DM25" s="579"/>
      <c r="DN25" s="579"/>
      <c r="DO25" s="579"/>
      <c r="DP25" s="579"/>
      <c r="DQ25" s="579"/>
      <c r="DR25" s="579"/>
      <c r="DS25" s="579"/>
      <c r="DT25" s="579"/>
      <c r="DU25" s="580"/>
      <c r="DV25" s="578"/>
      <c r="DW25" s="579"/>
      <c r="DX25" s="579"/>
      <c r="DY25" s="579"/>
      <c r="DZ25" s="579"/>
      <c r="EA25" s="579"/>
      <c r="EB25" s="579"/>
      <c r="EC25" s="579"/>
      <c r="ED25" s="579"/>
      <c r="EE25" s="580"/>
      <c r="EF25" s="578"/>
      <c r="EG25" s="579"/>
      <c r="EH25" s="579"/>
      <c r="EI25" s="579"/>
      <c r="EJ25" s="579"/>
      <c r="EK25" s="579"/>
      <c r="EL25" s="579"/>
      <c r="EM25" s="579"/>
      <c r="EN25" s="579"/>
      <c r="EO25" s="579"/>
      <c r="EP25" s="579"/>
      <c r="EQ25" s="580"/>
      <c r="ER25" s="578"/>
      <c r="ES25" s="579"/>
      <c r="ET25" s="579"/>
      <c r="EU25" s="579"/>
      <c r="EV25" s="579"/>
      <c r="EW25" s="579"/>
      <c r="EX25" s="579"/>
      <c r="EY25" s="579"/>
      <c r="EZ25" s="579"/>
      <c r="FA25" s="580"/>
      <c r="FB25" s="578"/>
      <c r="FC25" s="579"/>
      <c r="FD25" s="579"/>
      <c r="FE25" s="579"/>
      <c r="FF25" s="579"/>
      <c r="FG25" s="579"/>
      <c r="FH25" s="579"/>
      <c r="FI25" s="579"/>
      <c r="FJ25" s="579"/>
      <c r="FK25" s="581"/>
    </row>
    <row r="26" spans="1:167" s="45" customFormat="1" ht="14.25" customHeight="1">
      <c r="A26" s="582" t="s">
        <v>590</v>
      </c>
      <c r="B26" s="583"/>
      <c r="C26" s="583"/>
      <c r="D26" s="583"/>
      <c r="E26" s="583"/>
      <c r="F26" s="583"/>
      <c r="G26" s="583"/>
      <c r="H26" s="583"/>
      <c r="I26" s="583"/>
      <c r="J26" s="583"/>
      <c r="K26" s="583"/>
      <c r="L26" s="583"/>
      <c r="M26" s="583"/>
      <c r="N26" s="583"/>
      <c r="O26" s="583"/>
      <c r="P26" s="583"/>
      <c r="Q26" s="583"/>
      <c r="R26" s="583"/>
      <c r="S26" s="583"/>
      <c r="T26" s="583"/>
      <c r="U26" s="583"/>
      <c r="V26" s="583"/>
      <c r="W26" s="584"/>
      <c r="X26" s="578">
        <v>0</v>
      </c>
      <c r="Y26" s="579"/>
      <c r="Z26" s="579"/>
      <c r="AA26" s="579"/>
      <c r="AB26" s="579"/>
      <c r="AC26" s="579"/>
      <c r="AD26" s="579"/>
      <c r="AE26" s="579"/>
      <c r="AF26" s="579"/>
      <c r="AG26" s="579"/>
      <c r="AH26" s="580"/>
      <c r="AI26" s="578"/>
      <c r="AJ26" s="579"/>
      <c r="AK26" s="579"/>
      <c r="AL26" s="579"/>
      <c r="AM26" s="579"/>
      <c r="AN26" s="579"/>
      <c r="AO26" s="579"/>
      <c r="AP26" s="579"/>
      <c r="AQ26" s="579"/>
      <c r="AR26" s="580"/>
      <c r="AS26" s="578"/>
      <c r="AT26" s="579"/>
      <c r="AU26" s="579"/>
      <c r="AV26" s="579"/>
      <c r="AW26" s="579"/>
      <c r="AX26" s="579"/>
      <c r="AY26" s="579"/>
      <c r="AZ26" s="579"/>
      <c r="BA26" s="579"/>
      <c r="BB26" s="580"/>
      <c r="BC26" s="578">
        <v>72886180802.429993</v>
      </c>
      <c r="BD26" s="579"/>
      <c r="BE26" s="579"/>
      <c r="BF26" s="579"/>
      <c r="BG26" s="579"/>
      <c r="BH26" s="579"/>
      <c r="BI26" s="579"/>
      <c r="BJ26" s="579"/>
      <c r="BK26" s="579"/>
      <c r="BL26" s="579"/>
      <c r="BM26" s="579"/>
      <c r="BN26" s="579"/>
      <c r="BO26" s="580"/>
      <c r="BP26" s="578">
        <v>0</v>
      </c>
      <c r="BQ26" s="579"/>
      <c r="BR26" s="579"/>
      <c r="BS26" s="579"/>
      <c r="BT26" s="579"/>
      <c r="BU26" s="579"/>
      <c r="BV26" s="579"/>
      <c r="BW26" s="579"/>
      <c r="BX26" s="579"/>
      <c r="BY26" s="579"/>
      <c r="BZ26" s="579"/>
      <c r="CA26" s="579"/>
      <c r="CB26" s="580"/>
      <c r="CC26" s="578">
        <v>72886180802.429993</v>
      </c>
      <c r="CD26" s="579"/>
      <c r="CE26" s="579"/>
      <c r="CF26" s="579"/>
      <c r="CG26" s="579"/>
      <c r="CH26" s="579"/>
      <c r="CI26" s="579"/>
      <c r="CJ26" s="579"/>
      <c r="CK26" s="579"/>
      <c r="CL26" s="579"/>
      <c r="CM26" s="579"/>
      <c r="CN26" s="580"/>
      <c r="CO26" s="578">
        <v>0</v>
      </c>
      <c r="CP26" s="579"/>
      <c r="CQ26" s="579"/>
      <c r="CR26" s="579"/>
      <c r="CS26" s="579"/>
      <c r="CT26" s="579"/>
      <c r="CU26" s="579"/>
      <c r="CV26" s="579"/>
      <c r="CW26" s="579"/>
      <c r="CX26" s="579"/>
      <c r="CY26" s="579"/>
      <c r="CZ26" s="580"/>
      <c r="DA26" s="578">
        <f t="shared" si="0"/>
        <v>0</v>
      </c>
      <c r="DB26" s="579"/>
      <c r="DC26" s="579"/>
      <c r="DD26" s="579"/>
      <c r="DE26" s="579"/>
      <c r="DF26" s="579"/>
      <c r="DG26" s="579"/>
      <c r="DH26" s="579"/>
      <c r="DI26" s="579"/>
      <c r="DJ26" s="579"/>
      <c r="DK26" s="580"/>
      <c r="DL26" s="578"/>
      <c r="DM26" s="579"/>
      <c r="DN26" s="579"/>
      <c r="DO26" s="579"/>
      <c r="DP26" s="579"/>
      <c r="DQ26" s="579"/>
      <c r="DR26" s="579"/>
      <c r="DS26" s="579"/>
      <c r="DT26" s="579"/>
      <c r="DU26" s="580"/>
      <c r="DV26" s="578"/>
      <c r="DW26" s="579"/>
      <c r="DX26" s="579"/>
      <c r="DY26" s="579"/>
      <c r="DZ26" s="579"/>
      <c r="EA26" s="579"/>
      <c r="EB26" s="579"/>
      <c r="EC26" s="579"/>
      <c r="ED26" s="579"/>
      <c r="EE26" s="580"/>
      <c r="EF26" s="578"/>
      <c r="EG26" s="579"/>
      <c r="EH26" s="579"/>
      <c r="EI26" s="579"/>
      <c r="EJ26" s="579"/>
      <c r="EK26" s="579"/>
      <c r="EL26" s="579"/>
      <c r="EM26" s="579"/>
      <c r="EN26" s="579"/>
      <c r="EO26" s="579"/>
      <c r="EP26" s="579"/>
      <c r="EQ26" s="580"/>
      <c r="ER26" s="578"/>
      <c r="ES26" s="579"/>
      <c r="ET26" s="579"/>
      <c r="EU26" s="579"/>
      <c r="EV26" s="579"/>
      <c r="EW26" s="579"/>
      <c r="EX26" s="579"/>
      <c r="EY26" s="579"/>
      <c r="EZ26" s="579"/>
      <c r="FA26" s="580"/>
      <c r="FB26" s="578"/>
      <c r="FC26" s="579"/>
      <c r="FD26" s="579"/>
      <c r="FE26" s="579"/>
      <c r="FF26" s="579"/>
      <c r="FG26" s="579"/>
      <c r="FH26" s="579"/>
      <c r="FI26" s="579"/>
      <c r="FJ26" s="579"/>
      <c r="FK26" s="581"/>
    </row>
    <row r="27" spans="1:167" s="45" customFormat="1" ht="14.25" customHeight="1">
      <c r="A27" s="582" t="s">
        <v>591</v>
      </c>
      <c r="B27" s="583"/>
      <c r="C27" s="583"/>
      <c r="D27" s="583"/>
      <c r="E27" s="583"/>
      <c r="F27" s="583"/>
      <c r="G27" s="583"/>
      <c r="H27" s="583"/>
      <c r="I27" s="583"/>
      <c r="J27" s="583"/>
      <c r="K27" s="583"/>
      <c r="L27" s="583"/>
      <c r="M27" s="583"/>
      <c r="N27" s="583"/>
      <c r="O27" s="583"/>
      <c r="P27" s="583"/>
      <c r="Q27" s="583"/>
      <c r="R27" s="583"/>
      <c r="S27" s="583"/>
      <c r="T27" s="583"/>
      <c r="U27" s="583"/>
      <c r="V27" s="583"/>
      <c r="W27" s="584"/>
      <c r="X27" s="578">
        <v>0</v>
      </c>
      <c r="Y27" s="579"/>
      <c r="Z27" s="579"/>
      <c r="AA27" s="579"/>
      <c r="AB27" s="579"/>
      <c r="AC27" s="579"/>
      <c r="AD27" s="579"/>
      <c r="AE27" s="579"/>
      <c r="AF27" s="579"/>
      <c r="AG27" s="579"/>
      <c r="AH27" s="580"/>
      <c r="AI27" s="578"/>
      <c r="AJ27" s="579"/>
      <c r="AK27" s="579"/>
      <c r="AL27" s="579"/>
      <c r="AM27" s="579"/>
      <c r="AN27" s="579"/>
      <c r="AO27" s="579"/>
      <c r="AP27" s="579"/>
      <c r="AQ27" s="579"/>
      <c r="AR27" s="580"/>
      <c r="AS27" s="578"/>
      <c r="AT27" s="579"/>
      <c r="AU27" s="579"/>
      <c r="AV27" s="579"/>
      <c r="AW27" s="579"/>
      <c r="AX27" s="579"/>
      <c r="AY27" s="579"/>
      <c r="AZ27" s="579"/>
      <c r="BA27" s="579"/>
      <c r="BB27" s="580"/>
      <c r="BC27" s="578">
        <v>156317200.91999999</v>
      </c>
      <c r="BD27" s="579"/>
      <c r="BE27" s="579"/>
      <c r="BF27" s="579"/>
      <c r="BG27" s="579"/>
      <c r="BH27" s="579"/>
      <c r="BI27" s="579"/>
      <c r="BJ27" s="579"/>
      <c r="BK27" s="579"/>
      <c r="BL27" s="579"/>
      <c r="BM27" s="579"/>
      <c r="BN27" s="579"/>
      <c r="BO27" s="580"/>
      <c r="BP27" s="578">
        <v>0</v>
      </c>
      <c r="BQ27" s="579"/>
      <c r="BR27" s="579"/>
      <c r="BS27" s="579"/>
      <c r="BT27" s="579"/>
      <c r="BU27" s="579"/>
      <c r="BV27" s="579"/>
      <c r="BW27" s="579"/>
      <c r="BX27" s="579"/>
      <c r="BY27" s="579"/>
      <c r="BZ27" s="579"/>
      <c r="CA27" s="579"/>
      <c r="CB27" s="580"/>
      <c r="CC27" s="578">
        <v>156317200.91999999</v>
      </c>
      <c r="CD27" s="579"/>
      <c r="CE27" s="579"/>
      <c r="CF27" s="579"/>
      <c r="CG27" s="579"/>
      <c r="CH27" s="579"/>
      <c r="CI27" s="579"/>
      <c r="CJ27" s="579"/>
      <c r="CK27" s="579"/>
      <c r="CL27" s="579"/>
      <c r="CM27" s="579"/>
      <c r="CN27" s="580"/>
      <c r="CO27" s="578">
        <v>0</v>
      </c>
      <c r="CP27" s="579"/>
      <c r="CQ27" s="579"/>
      <c r="CR27" s="579"/>
      <c r="CS27" s="579"/>
      <c r="CT27" s="579"/>
      <c r="CU27" s="579"/>
      <c r="CV27" s="579"/>
      <c r="CW27" s="579"/>
      <c r="CX27" s="579"/>
      <c r="CY27" s="579"/>
      <c r="CZ27" s="580"/>
      <c r="DA27" s="578">
        <f t="shared" si="0"/>
        <v>0</v>
      </c>
      <c r="DB27" s="579"/>
      <c r="DC27" s="579"/>
      <c r="DD27" s="579"/>
      <c r="DE27" s="579"/>
      <c r="DF27" s="579"/>
      <c r="DG27" s="579"/>
      <c r="DH27" s="579"/>
      <c r="DI27" s="579"/>
      <c r="DJ27" s="579"/>
      <c r="DK27" s="580"/>
      <c r="DL27" s="578"/>
      <c r="DM27" s="579"/>
      <c r="DN27" s="579"/>
      <c r="DO27" s="579"/>
      <c r="DP27" s="579"/>
      <c r="DQ27" s="579"/>
      <c r="DR27" s="579"/>
      <c r="DS27" s="579"/>
      <c r="DT27" s="579"/>
      <c r="DU27" s="580"/>
      <c r="DV27" s="578"/>
      <c r="DW27" s="579"/>
      <c r="DX27" s="579"/>
      <c r="DY27" s="579"/>
      <c r="DZ27" s="579"/>
      <c r="EA27" s="579"/>
      <c r="EB27" s="579"/>
      <c r="EC27" s="579"/>
      <c r="ED27" s="579"/>
      <c r="EE27" s="580"/>
      <c r="EF27" s="578"/>
      <c r="EG27" s="579"/>
      <c r="EH27" s="579"/>
      <c r="EI27" s="579"/>
      <c r="EJ27" s="579"/>
      <c r="EK27" s="579"/>
      <c r="EL27" s="579"/>
      <c r="EM27" s="579"/>
      <c r="EN27" s="579"/>
      <c r="EO27" s="579"/>
      <c r="EP27" s="579"/>
      <c r="EQ27" s="580"/>
      <c r="ER27" s="578"/>
      <c r="ES27" s="579"/>
      <c r="ET27" s="579"/>
      <c r="EU27" s="579"/>
      <c r="EV27" s="579"/>
      <c r="EW27" s="579"/>
      <c r="EX27" s="579"/>
      <c r="EY27" s="579"/>
      <c r="EZ27" s="579"/>
      <c r="FA27" s="580"/>
      <c r="FB27" s="578"/>
      <c r="FC27" s="579"/>
      <c r="FD27" s="579"/>
      <c r="FE27" s="579"/>
      <c r="FF27" s="579"/>
      <c r="FG27" s="579"/>
      <c r="FH27" s="579"/>
      <c r="FI27" s="579"/>
      <c r="FJ27" s="579"/>
      <c r="FK27" s="581"/>
    </row>
    <row r="28" spans="1:167" s="45" customFormat="1" ht="14.25" customHeight="1">
      <c r="A28" s="582" t="s">
        <v>639</v>
      </c>
      <c r="B28" s="583"/>
      <c r="C28" s="583"/>
      <c r="D28" s="583"/>
      <c r="E28" s="583"/>
      <c r="F28" s="583"/>
      <c r="G28" s="583"/>
      <c r="H28" s="583"/>
      <c r="I28" s="583"/>
      <c r="J28" s="583"/>
      <c r="K28" s="583"/>
      <c r="L28" s="583"/>
      <c r="M28" s="583"/>
      <c r="N28" s="583"/>
      <c r="O28" s="583"/>
      <c r="P28" s="583"/>
      <c r="Q28" s="583"/>
      <c r="R28" s="583"/>
      <c r="S28" s="583"/>
      <c r="T28" s="583"/>
      <c r="U28" s="583"/>
      <c r="V28" s="583"/>
      <c r="W28" s="584"/>
      <c r="X28" s="578">
        <v>0</v>
      </c>
      <c r="Y28" s="579"/>
      <c r="Z28" s="579"/>
      <c r="AA28" s="579"/>
      <c r="AB28" s="579"/>
      <c r="AC28" s="579"/>
      <c r="AD28" s="579"/>
      <c r="AE28" s="579"/>
      <c r="AF28" s="579"/>
      <c r="AG28" s="579"/>
      <c r="AH28" s="580"/>
      <c r="AI28" s="578"/>
      <c r="AJ28" s="579"/>
      <c r="AK28" s="579"/>
      <c r="AL28" s="579"/>
      <c r="AM28" s="579"/>
      <c r="AN28" s="579"/>
      <c r="AO28" s="579"/>
      <c r="AP28" s="579"/>
      <c r="AQ28" s="579"/>
      <c r="AR28" s="580"/>
      <c r="AS28" s="578"/>
      <c r="AT28" s="579"/>
      <c r="AU28" s="579"/>
      <c r="AV28" s="579"/>
      <c r="AW28" s="579"/>
      <c r="AX28" s="579"/>
      <c r="AY28" s="579"/>
      <c r="AZ28" s="579"/>
      <c r="BA28" s="579"/>
      <c r="BB28" s="580"/>
      <c r="BC28" s="578">
        <v>1321534750.95</v>
      </c>
      <c r="BD28" s="579"/>
      <c r="BE28" s="579"/>
      <c r="BF28" s="579"/>
      <c r="BG28" s="579"/>
      <c r="BH28" s="579"/>
      <c r="BI28" s="579"/>
      <c r="BJ28" s="579"/>
      <c r="BK28" s="579"/>
      <c r="BL28" s="579"/>
      <c r="BM28" s="579"/>
      <c r="BN28" s="579"/>
      <c r="BO28" s="580"/>
      <c r="BP28" s="578">
        <v>0</v>
      </c>
      <c r="BQ28" s="579"/>
      <c r="BR28" s="579"/>
      <c r="BS28" s="579"/>
      <c r="BT28" s="579"/>
      <c r="BU28" s="579"/>
      <c r="BV28" s="579"/>
      <c r="BW28" s="579"/>
      <c r="BX28" s="579"/>
      <c r="BY28" s="579"/>
      <c r="BZ28" s="579"/>
      <c r="CA28" s="579"/>
      <c r="CB28" s="580"/>
      <c r="CC28" s="578">
        <v>1321534750.95</v>
      </c>
      <c r="CD28" s="579"/>
      <c r="CE28" s="579"/>
      <c r="CF28" s="579"/>
      <c r="CG28" s="579"/>
      <c r="CH28" s="579"/>
      <c r="CI28" s="579"/>
      <c r="CJ28" s="579"/>
      <c r="CK28" s="579"/>
      <c r="CL28" s="579"/>
      <c r="CM28" s="579"/>
      <c r="CN28" s="580"/>
      <c r="CO28" s="578">
        <v>0</v>
      </c>
      <c r="CP28" s="579"/>
      <c r="CQ28" s="579"/>
      <c r="CR28" s="579"/>
      <c r="CS28" s="579"/>
      <c r="CT28" s="579"/>
      <c r="CU28" s="579"/>
      <c r="CV28" s="579"/>
      <c r="CW28" s="579"/>
      <c r="CX28" s="579"/>
      <c r="CY28" s="579"/>
      <c r="CZ28" s="580"/>
      <c r="DA28" s="578">
        <f t="shared" si="0"/>
        <v>0</v>
      </c>
      <c r="DB28" s="579"/>
      <c r="DC28" s="579"/>
      <c r="DD28" s="579"/>
      <c r="DE28" s="579"/>
      <c r="DF28" s="579"/>
      <c r="DG28" s="579"/>
      <c r="DH28" s="579"/>
      <c r="DI28" s="579"/>
      <c r="DJ28" s="579"/>
      <c r="DK28" s="580"/>
      <c r="DL28" s="578"/>
      <c r="DM28" s="579"/>
      <c r="DN28" s="579"/>
      <c r="DO28" s="579"/>
      <c r="DP28" s="579"/>
      <c r="DQ28" s="579"/>
      <c r="DR28" s="579"/>
      <c r="DS28" s="579"/>
      <c r="DT28" s="579"/>
      <c r="DU28" s="580"/>
      <c r="DV28" s="578"/>
      <c r="DW28" s="579"/>
      <c r="DX28" s="579"/>
      <c r="DY28" s="579"/>
      <c r="DZ28" s="579"/>
      <c r="EA28" s="579"/>
      <c r="EB28" s="579"/>
      <c r="EC28" s="579"/>
      <c r="ED28" s="579"/>
      <c r="EE28" s="580"/>
      <c r="EF28" s="578"/>
      <c r="EG28" s="579"/>
      <c r="EH28" s="579"/>
      <c r="EI28" s="579"/>
      <c r="EJ28" s="579"/>
      <c r="EK28" s="579"/>
      <c r="EL28" s="579"/>
      <c r="EM28" s="579"/>
      <c r="EN28" s="579"/>
      <c r="EO28" s="579"/>
      <c r="EP28" s="579"/>
      <c r="EQ28" s="580"/>
      <c r="ER28" s="578"/>
      <c r="ES28" s="579"/>
      <c r="ET28" s="579"/>
      <c r="EU28" s="579"/>
      <c r="EV28" s="579"/>
      <c r="EW28" s="579"/>
      <c r="EX28" s="579"/>
      <c r="EY28" s="579"/>
      <c r="EZ28" s="579"/>
      <c r="FA28" s="580"/>
      <c r="FB28" s="578"/>
      <c r="FC28" s="579"/>
      <c r="FD28" s="579"/>
      <c r="FE28" s="579"/>
      <c r="FF28" s="579"/>
      <c r="FG28" s="579"/>
      <c r="FH28" s="579"/>
      <c r="FI28" s="579"/>
      <c r="FJ28" s="579"/>
      <c r="FK28" s="581"/>
    </row>
    <row r="29" spans="1:167" s="45" customFormat="1" ht="14.25" customHeight="1">
      <c r="A29" s="582" t="s">
        <v>592</v>
      </c>
      <c r="B29" s="583"/>
      <c r="C29" s="583"/>
      <c r="D29" s="583"/>
      <c r="E29" s="583"/>
      <c r="F29" s="583"/>
      <c r="G29" s="583"/>
      <c r="H29" s="583"/>
      <c r="I29" s="583"/>
      <c r="J29" s="583"/>
      <c r="K29" s="583"/>
      <c r="L29" s="583"/>
      <c r="M29" s="583"/>
      <c r="N29" s="583"/>
      <c r="O29" s="583"/>
      <c r="P29" s="583"/>
      <c r="Q29" s="583"/>
      <c r="R29" s="583"/>
      <c r="S29" s="583"/>
      <c r="T29" s="583"/>
      <c r="U29" s="583"/>
      <c r="V29" s="583"/>
      <c r="W29" s="584"/>
      <c r="X29" s="578">
        <v>0</v>
      </c>
      <c r="Y29" s="579"/>
      <c r="Z29" s="579"/>
      <c r="AA29" s="579"/>
      <c r="AB29" s="579"/>
      <c r="AC29" s="579"/>
      <c r="AD29" s="579"/>
      <c r="AE29" s="579"/>
      <c r="AF29" s="579"/>
      <c r="AG29" s="579"/>
      <c r="AH29" s="580"/>
      <c r="AI29" s="578"/>
      <c r="AJ29" s="579"/>
      <c r="AK29" s="579"/>
      <c r="AL29" s="579"/>
      <c r="AM29" s="579"/>
      <c r="AN29" s="579"/>
      <c r="AO29" s="579"/>
      <c r="AP29" s="579"/>
      <c r="AQ29" s="579"/>
      <c r="AR29" s="580"/>
      <c r="AS29" s="578"/>
      <c r="AT29" s="579"/>
      <c r="AU29" s="579"/>
      <c r="AV29" s="579"/>
      <c r="AW29" s="579"/>
      <c r="AX29" s="579"/>
      <c r="AY29" s="579"/>
      <c r="AZ29" s="579"/>
      <c r="BA29" s="579"/>
      <c r="BB29" s="580"/>
      <c r="BC29" s="578">
        <v>6556944044.3699999</v>
      </c>
      <c r="BD29" s="579"/>
      <c r="BE29" s="579"/>
      <c r="BF29" s="579"/>
      <c r="BG29" s="579"/>
      <c r="BH29" s="579"/>
      <c r="BI29" s="579"/>
      <c r="BJ29" s="579"/>
      <c r="BK29" s="579"/>
      <c r="BL29" s="579"/>
      <c r="BM29" s="579"/>
      <c r="BN29" s="579"/>
      <c r="BO29" s="580"/>
      <c r="BP29" s="578">
        <v>0</v>
      </c>
      <c r="BQ29" s="579"/>
      <c r="BR29" s="579"/>
      <c r="BS29" s="579"/>
      <c r="BT29" s="579"/>
      <c r="BU29" s="579"/>
      <c r="BV29" s="579"/>
      <c r="BW29" s="579"/>
      <c r="BX29" s="579"/>
      <c r="BY29" s="579"/>
      <c r="BZ29" s="579"/>
      <c r="CA29" s="579"/>
      <c r="CB29" s="580"/>
      <c r="CC29" s="578">
        <v>6556944044.3699999</v>
      </c>
      <c r="CD29" s="579"/>
      <c r="CE29" s="579"/>
      <c r="CF29" s="579"/>
      <c r="CG29" s="579"/>
      <c r="CH29" s="579"/>
      <c r="CI29" s="579"/>
      <c r="CJ29" s="579"/>
      <c r="CK29" s="579"/>
      <c r="CL29" s="579"/>
      <c r="CM29" s="579"/>
      <c r="CN29" s="580"/>
      <c r="CO29" s="578">
        <v>0</v>
      </c>
      <c r="CP29" s="579"/>
      <c r="CQ29" s="579"/>
      <c r="CR29" s="579"/>
      <c r="CS29" s="579"/>
      <c r="CT29" s="579"/>
      <c r="CU29" s="579"/>
      <c r="CV29" s="579"/>
      <c r="CW29" s="579"/>
      <c r="CX29" s="579"/>
      <c r="CY29" s="579"/>
      <c r="CZ29" s="580"/>
      <c r="DA29" s="578">
        <f t="shared" si="0"/>
        <v>0</v>
      </c>
      <c r="DB29" s="579"/>
      <c r="DC29" s="579"/>
      <c r="DD29" s="579"/>
      <c r="DE29" s="579"/>
      <c r="DF29" s="579"/>
      <c r="DG29" s="579"/>
      <c r="DH29" s="579"/>
      <c r="DI29" s="579"/>
      <c r="DJ29" s="579"/>
      <c r="DK29" s="580"/>
      <c r="DL29" s="578"/>
      <c r="DM29" s="579"/>
      <c r="DN29" s="579"/>
      <c r="DO29" s="579"/>
      <c r="DP29" s="579"/>
      <c r="DQ29" s="579"/>
      <c r="DR29" s="579"/>
      <c r="DS29" s="579"/>
      <c r="DT29" s="579"/>
      <c r="DU29" s="580"/>
      <c r="DV29" s="578"/>
      <c r="DW29" s="579"/>
      <c r="DX29" s="579"/>
      <c r="DY29" s="579"/>
      <c r="DZ29" s="579"/>
      <c r="EA29" s="579"/>
      <c r="EB29" s="579"/>
      <c r="EC29" s="579"/>
      <c r="ED29" s="579"/>
      <c r="EE29" s="580"/>
      <c r="EF29" s="578"/>
      <c r="EG29" s="579"/>
      <c r="EH29" s="579"/>
      <c r="EI29" s="579"/>
      <c r="EJ29" s="579"/>
      <c r="EK29" s="579"/>
      <c r="EL29" s="579"/>
      <c r="EM29" s="579"/>
      <c r="EN29" s="579"/>
      <c r="EO29" s="579"/>
      <c r="EP29" s="579"/>
      <c r="EQ29" s="580"/>
      <c r="ER29" s="578"/>
      <c r="ES29" s="579"/>
      <c r="ET29" s="579"/>
      <c r="EU29" s="579"/>
      <c r="EV29" s="579"/>
      <c r="EW29" s="579"/>
      <c r="EX29" s="579"/>
      <c r="EY29" s="579"/>
      <c r="EZ29" s="579"/>
      <c r="FA29" s="580"/>
      <c r="FB29" s="578"/>
      <c r="FC29" s="579"/>
      <c r="FD29" s="579"/>
      <c r="FE29" s="579"/>
      <c r="FF29" s="579"/>
      <c r="FG29" s="579"/>
      <c r="FH29" s="579"/>
      <c r="FI29" s="579"/>
      <c r="FJ29" s="579"/>
      <c r="FK29" s="581"/>
    </row>
    <row r="30" spans="1:167" s="45" customFormat="1" ht="14.25" customHeight="1">
      <c r="A30" s="590" t="s">
        <v>593</v>
      </c>
      <c r="B30" s="591"/>
      <c r="C30" s="591"/>
      <c r="D30" s="591"/>
      <c r="E30" s="591"/>
      <c r="F30" s="591"/>
      <c r="G30" s="591"/>
      <c r="H30" s="591"/>
      <c r="I30" s="591"/>
      <c r="J30" s="591"/>
      <c r="K30" s="591"/>
      <c r="L30" s="591"/>
      <c r="M30" s="591"/>
      <c r="N30" s="591"/>
      <c r="O30" s="591"/>
      <c r="P30" s="591"/>
      <c r="Q30" s="591"/>
      <c r="R30" s="591"/>
      <c r="S30" s="591"/>
      <c r="T30" s="591"/>
      <c r="U30" s="591"/>
      <c r="V30" s="591"/>
      <c r="W30" s="592"/>
      <c r="X30" s="593">
        <v>0</v>
      </c>
      <c r="Y30" s="594"/>
      <c r="Z30" s="594"/>
      <c r="AA30" s="594"/>
      <c r="AB30" s="594"/>
      <c r="AC30" s="594"/>
      <c r="AD30" s="594"/>
      <c r="AE30" s="594"/>
      <c r="AF30" s="594"/>
      <c r="AG30" s="594"/>
      <c r="AH30" s="595"/>
      <c r="AI30" s="593"/>
      <c r="AJ30" s="594"/>
      <c r="AK30" s="594"/>
      <c r="AL30" s="594"/>
      <c r="AM30" s="594"/>
      <c r="AN30" s="594"/>
      <c r="AO30" s="594"/>
      <c r="AP30" s="594"/>
      <c r="AQ30" s="594"/>
      <c r="AR30" s="595"/>
      <c r="AS30" s="593"/>
      <c r="AT30" s="594"/>
      <c r="AU30" s="594"/>
      <c r="AV30" s="594"/>
      <c r="AW30" s="594"/>
      <c r="AX30" s="594"/>
      <c r="AY30" s="594"/>
      <c r="AZ30" s="594"/>
      <c r="BA30" s="594"/>
      <c r="BB30" s="595"/>
      <c r="BC30" s="593">
        <v>1370399227.5899999</v>
      </c>
      <c r="BD30" s="594"/>
      <c r="BE30" s="594"/>
      <c r="BF30" s="594"/>
      <c r="BG30" s="594"/>
      <c r="BH30" s="594"/>
      <c r="BI30" s="594"/>
      <c r="BJ30" s="594"/>
      <c r="BK30" s="594"/>
      <c r="BL30" s="594"/>
      <c r="BM30" s="594"/>
      <c r="BN30" s="594"/>
      <c r="BO30" s="595"/>
      <c r="BP30" s="593">
        <v>0</v>
      </c>
      <c r="BQ30" s="594"/>
      <c r="BR30" s="594"/>
      <c r="BS30" s="594"/>
      <c r="BT30" s="594"/>
      <c r="BU30" s="594"/>
      <c r="BV30" s="594"/>
      <c r="BW30" s="594"/>
      <c r="BX30" s="594"/>
      <c r="BY30" s="594"/>
      <c r="BZ30" s="594"/>
      <c r="CA30" s="594"/>
      <c r="CB30" s="595"/>
      <c r="CC30" s="593">
        <v>1370399227.5899999</v>
      </c>
      <c r="CD30" s="594"/>
      <c r="CE30" s="594"/>
      <c r="CF30" s="594"/>
      <c r="CG30" s="594"/>
      <c r="CH30" s="594"/>
      <c r="CI30" s="594"/>
      <c r="CJ30" s="594"/>
      <c r="CK30" s="594"/>
      <c r="CL30" s="594"/>
      <c r="CM30" s="594"/>
      <c r="CN30" s="595"/>
      <c r="CO30" s="593">
        <v>0</v>
      </c>
      <c r="CP30" s="594"/>
      <c r="CQ30" s="594"/>
      <c r="CR30" s="594"/>
      <c r="CS30" s="594"/>
      <c r="CT30" s="594"/>
      <c r="CU30" s="594"/>
      <c r="CV30" s="594"/>
      <c r="CW30" s="594"/>
      <c r="CX30" s="594"/>
      <c r="CY30" s="594"/>
      <c r="CZ30" s="595"/>
      <c r="DA30" s="578">
        <f t="shared" si="0"/>
        <v>0</v>
      </c>
      <c r="DB30" s="579"/>
      <c r="DC30" s="579"/>
      <c r="DD30" s="579"/>
      <c r="DE30" s="579"/>
      <c r="DF30" s="579"/>
      <c r="DG30" s="579"/>
      <c r="DH30" s="579"/>
      <c r="DI30" s="579"/>
      <c r="DJ30" s="579"/>
      <c r="DK30" s="580"/>
      <c r="DL30" s="593"/>
      <c r="DM30" s="594"/>
      <c r="DN30" s="594"/>
      <c r="DO30" s="594"/>
      <c r="DP30" s="594"/>
      <c r="DQ30" s="594"/>
      <c r="DR30" s="594"/>
      <c r="DS30" s="594"/>
      <c r="DT30" s="594"/>
      <c r="DU30" s="595"/>
      <c r="DV30" s="593"/>
      <c r="DW30" s="594"/>
      <c r="DX30" s="594"/>
      <c r="DY30" s="594"/>
      <c r="DZ30" s="594"/>
      <c r="EA30" s="594"/>
      <c r="EB30" s="594"/>
      <c r="EC30" s="594"/>
      <c r="ED30" s="594"/>
      <c r="EE30" s="595"/>
      <c r="EF30" s="593"/>
      <c r="EG30" s="594"/>
      <c r="EH30" s="594"/>
      <c r="EI30" s="594"/>
      <c r="EJ30" s="594"/>
      <c r="EK30" s="594"/>
      <c r="EL30" s="594"/>
      <c r="EM30" s="594"/>
      <c r="EN30" s="594"/>
      <c r="EO30" s="594"/>
      <c r="EP30" s="594"/>
      <c r="EQ30" s="595"/>
      <c r="ER30" s="593"/>
      <c r="ES30" s="594"/>
      <c r="ET30" s="594"/>
      <c r="EU30" s="594"/>
      <c r="EV30" s="594"/>
      <c r="EW30" s="594"/>
      <c r="EX30" s="594"/>
      <c r="EY30" s="594"/>
      <c r="EZ30" s="594"/>
      <c r="FA30" s="595"/>
      <c r="FB30" s="593"/>
      <c r="FC30" s="594"/>
      <c r="FD30" s="594"/>
      <c r="FE30" s="594"/>
      <c r="FF30" s="594"/>
      <c r="FG30" s="594"/>
      <c r="FH30" s="594"/>
      <c r="FI30" s="594"/>
      <c r="FJ30" s="594"/>
      <c r="FK30" s="597"/>
    </row>
    <row r="31" spans="1:167" s="45" customFormat="1" ht="14.25" customHeight="1" thickBot="1">
      <c r="A31" s="590" t="s">
        <v>594</v>
      </c>
      <c r="B31" s="591"/>
      <c r="C31" s="591"/>
      <c r="D31" s="591"/>
      <c r="E31" s="591"/>
      <c r="F31" s="591"/>
      <c r="G31" s="591"/>
      <c r="H31" s="591"/>
      <c r="I31" s="591"/>
      <c r="J31" s="591"/>
      <c r="K31" s="591"/>
      <c r="L31" s="591"/>
      <c r="M31" s="591"/>
      <c r="N31" s="591"/>
      <c r="O31" s="591"/>
      <c r="P31" s="591"/>
      <c r="Q31" s="591"/>
      <c r="R31" s="591"/>
      <c r="S31" s="591"/>
      <c r="T31" s="591"/>
      <c r="U31" s="591"/>
      <c r="V31" s="591"/>
      <c r="W31" s="592"/>
      <c r="X31" s="593">
        <v>0</v>
      </c>
      <c r="Y31" s="594"/>
      <c r="Z31" s="594"/>
      <c r="AA31" s="594"/>
      <c r="AB31" s="594"/>
      <c r="AC31" s="594"/>
      <c r="AD31" s="594"/>
      <c r="AE31" s="594"/>
      <c r="AF31" s="594"/>
      <c r="AG31" s="594"/>
      <c r="AH31" s="595"/>
      <c r="AI31" s="593"/>
      <c r="AJ31" s="594"/>
      <c r="AK31" s="594"/>
      <c r="AL31" s="594"/>
      <c r="AM31" s="594"/>
      <c r="AN31" s="594"/>
      <c r="AO31" s="594"/>
      <c r="AP31" s="594"/>
      <c r="AQ31" s="594"/>
      <c r="AR31" s="595"/>
      <c r="AS31" s="593"/>
      <c r="AT31" s="594"/>
      <c r="AU31" s="594"/>
      <c r="AV31" s="594"/>
      <c r="AW31" s="594"/>
      <c r="AX31" s="594"/>
      <c r="AY31" s="594"/>
      <c r="AZ31" s="594"/>
      <c r="BA31" s="594"/>
      <c r="BB31" s="595"/>
      <c r="BC31" s="593">
        <v>5895645.75</v>
      </c>
      <c r="BD31" s="594"/>
      <c r="BE31" s="594"/>
      <c r="BF31" s="594"/>
      <c r="BG31" s="594"/>
      <c r="BH31" s="594"/>
      <c r="BI31" s="594"/>
      <c r="BJ31" s="594"/>
      <c r="BK31" s="594"/>
      <c r="BL31" s="594"/>
      <c r="BM31" s="594"/>
      <c r="BN31" s="594"/>
      <c r="BO31" s="595"/>
      <c r="BP31" s="593">
        <v>0</v>
      </c>
      <c r="BQ31" s="594"/>
      <c r="BR31" s="594"/>
      <c r="BS31" s="594"/>
      <c r="BT31" s="594"/>
      <c r="BU31" s="594"/>
      <c r="BV31" s="594"/>
      <c r="BW31" s="594"/>
      <c r="BX31" s="594"/>
      <c r="BY31" s="594"/>
      <c r="BZ31" s="594"/>
      <c r="CA31" s="594"/>
      <c r="CB31" s="595"/>
      <c r="CC31" s="593">
        <v>5895645.75</v>
      </c>
      <c r="CD31" s="594"/>
      <c r="CE31" s="594"/>
      <c r="CF31" s="594"/>
      <c r="CG31" s="594"/>
      <c r="CH31" s="594"/>
      <c r="CI31" s="594"/>
      <c r="CJ31" s="594"/>
      <c r="CK31" s="594"/>
      <c r="CL31" s="594"/>
      <c r="CM31" s="594"/>
      <c r="CN31" s="595"/>
      <c r="CO31" s="593">
        <v>0</v>
      </c>
      <c r="CP31" s="594"/>
      <c r="CQ31" s="594"/>
      <c r="CR31" s="594"/>
      <c r="CS31" s="594"/>
      <c r="CT31" s="594"/>
      <c r="CU31" s="594"/>
      <c r="CV31" s="594"/>
      <c r="CW31" s="594"/>
      <c r="CX31" s="594"/>
      <c r="CY31" s="594"/>
      <c r="CZ31" s="595"/>
      <c r="DA31" s="578">
        <f t="shared" si="0"/>
        <v>0</v>
      </c>
      <c r="DB31" s="579"/>
      <c r="DC31" s="579"/>
      <c r="DD31" s="579"/>
      <c r="DE31" s="579"/>
      <c r="DF31" s="579"/>
      <c r="DG31" s="579"/>
      <c r="DH31" s="579"/>
      <c r="DI31" s="579"/>
      <c r="DJ31" s="579"/>
      <c r="DK31" s="580"/>
      <c r="DL31" s="593"/>
      <c r="DM31" s="594"/>
      <c r="DN31" s="594"/>
      <c r="DO31" s="594"/>
      <c r="DP31" s="594"/>
      <c r="DQ31" s="594"/>
      <c r="DR31" s="594"/>
      <c r="DS31" s="594"/>
      <c r="DT31" s="594"/>
      <c r="DU31" s="595"/>
      <c r="DV31" s="593"/>
      <c r="DW31" s="594"/>
      <c r="DX31" s="594"/>
      <c r="DY31" s="594"/>
      <c r="DZ31" s="594"/>
      <c r="EA31" s="594"/>
      <c r="EB31" s="594"/>
      <c r="EC31" s="594"/>
      <c r="ED31" s="594"/>
      <c r="EE31" s="595"/>
      <c r="EF31" s="593"/>
      <c r="EG31" s="594"/>
      <c r="EH31" s="594"/>
      <c r="EI31" s="594"/>
      <c r="EJ31" s="594"/>
      <c r="EK31" s="594"/>
      <c r="EL31" s="594"/>
      <c r="EM31" s="594"/>
      <c r="EN31" s="594"/>
      <c r="EO31" s="594"/>
      <c r="EP31" s="594"/>
      <c r="EQ31" s="595"/>
      <c r="ER31" s="593"/>
      <c r="ES31" s="594"/>
      <c r="ET31" s="594"/>
      <c r="EU31" s="594"/>
      <c r="EV31" s="594"/>
      <c r="EW31" s="594"/>
      <c r="EX31" s="594"/>
      <c r="EY31" s="594"/>
      <c r="EZ31" s="594"/>
      <c r="FA31" s="595"/>
      <c r="FB31" s="593"/>
      <c r="FC31" s="594"/>
      <c r="FD31" s="594"/>
      <c r="FE31" s="594"/>
      <c r="FF31" s="594"/>
      <c r="FG31" s="594"/>
      <c r="FH31" s="594"/>
      <c r="FI31" s="594"/>
      <c r="FJ31" s="594"/>
      <c r="FK31" s="597"/>
    </row>
    <row r="32" spans="1:167" s="45" customFormat="1" ht="14.25" hidden="1" customHeight="1">
      <c r="A32" s="605"/>
      <c r="B32" s="606"/>
      <c r="C32" s="606"/>
      <c r="D32" s="606"/>
      <c r="E32" s="606"/>
      <c r="F32" s="606"/>
      <c r="G32" s="606"/>
      <c r="H32" s="606"/>
      <c r="I32" s="606"/>
      <c r="J32" s="606"/>
      <c r="K32" s="606"/>
      <c r="L32" s="606"/>
      <c r="M32" s="607"/>
      <c r="N32" s="607"/>
      <c r="O32" s="607"/>
      <c r="P32" s="607"/>
      <c r="Q32" s="607"/>
      <c r="R32" s="607"/>
      <c r="S32" s="607"/>
      <c r="T32" s="607"/>
      <c r="U32" s="607"/>
      <c r="V32" s="607"/>
      <c r="W32" s="608"/>
      <c r="X32" s="593"/>
      <c r="Y32" s="594"/>
      <c r="Z32" s="594"/>
      <c r="AA32" s="594"/>
      <c r="AB32" s="594"/>
      <c r="AC32" s="594"/>
      <c r="AD32" s="594"/>
      <c r="AE32" s="594"/>
      <c r="AF32" s="594"/>
      <c r="AG32" s="594"/>
      <c r="AH32" s="595"/>
      <c r="AI32" s="593"/>
      <c r="AJ32" s="594"/>
      <c r="AK32" s="594"/>
      <c r="AL32" s="594"/>
      <c r="AM32" s="594"/>
      <c r="AN32" s="594"/>
      <c r="AO32" s="594"/>
      <c r="AP32" s="594"/>
      <c r="AQ32" s="594"/>
      <c r="AR32" s="595"/>
      <c r="AS32" s="593"/>
      <c r="AT32" s="594"/>
      <c r="AU32" s="594"/>
      <c r="AV32" s="594"/>
      <c r="AW32" s="594"/>
      <c r="AX32" s="594"/>
      <c r="AY32" s="594"/>
      <c r="AZ32" s="594"/>
      <c r="BA32" s="594"/>
      <c r="BB32" s="595"/>
      <c r="BC32" s="593"/>
      <c r="BD32" s="594"/>
      <c r="BE32" s="594"/>
      <c r="BF32" s="594"/>
      <c r="BG32" s="594"/>
      <c r="BH32" s="594"/>
      <c r="BI32" s="594"/>
      <c r="BJ32" s="594"/>
      <c r="BK32" s="594"/>
      <c r="BL32" s="594"/>
      <c r="BM32" s="594"/>
      <c r="BN32" s="594"/>
      <c r="BO32" s="595"/>
      <c r="BP32" s="593"/>
      <c r="BQ32" s="594"/>
      <c r="BR32" s="594"/>
      <c r="BS32" s="594"/>
      <c r="BT32" s="594"/>
      <c r="BU32" s="594"/>
      <c r="BV32" s="594"/>
      <c r="BW32" s="594"/>
      <c r="BX32" s="594"/>
      <c r="BY32" s="594"/>
      <c r="BZ32" s="594"/>
      <c r="CA32" s="594"/>
      <c r="CB32" s="595"/>
      <c r="CC32" s="593"/>
      <c r="CD32" s="594"/>
      <c r="CE32" s="594"/>
      <c r="CF32" s="594"/>
      <c r="CG32" s="594"/>
      <c r="CH32" s="594"/>
      <c r="CI32" s="594"/>
      <c r="CJ32" s="594"/>
      <c r="CK32" s="594"/>
      <c r="CL32" s="594"/>
      <c r="CM32" s="594"/>
      <c r="CN32" s="595"/>
      <c r="CO32" s="593"/>
      <c r="CP32" s="594"/>
      <c r="CQ32" s="594"/>
      <c r="CR32" s="594"/>
      <c r="CS32" s="594"/>
      <c r="CT32" s="594"/>
      <c r="CU32" s="594"/>
      <c r="CV32" s="594"/>
      <c r="CW32" s="594"/>
      <c r="CX32" s="594"/>
      <c r="CY32" s="594"/>
      <c r="CZ32" s="595"/>
      <c r="DA32" s="593"/>
      <c r="DB32" s="594"/>
      <c r="DC32" s="594"/>
      <c r="DD32" s="594"/>
      <c r="DE32" s="594"/>
      <c r="DF32" s="594"/>
      <c r="DG32" s="594"/>
      <c r="DH32" s="594"/>
      <c r="DI32" s="594"/>
      <c r="DJ32" s="594"/>
      <c r="DK32" s="595"/>
      <c r="DL32" s="593"/>
      <c r="DM32" s="594"/>
      <c r="DN32" s="594"/>
      <c r="DO32" s="594"/>
      <c r="DP32" s="594"/>
      <c r="DQ32" s="594"/>
      <c r="DR32" s="594"/>
      <c r="DS32" s="594"/>
      <c r="DT32" s="594"/>
      <c r="DU32" s="595"/>
      <c r="DV32" s="593"/>
      <c r="DW32" s="594"/>
      <c r="DX32" s="594"/>
      <c r="DY32" s="594"/>
      <c r="DZ32" s="594"/>
      <c r="EA32" s="594"/>
      <c r="EB32" s="594"/>
      <c r="EC32" s="594"/>
      <c r="ED32" s="594"/>
      <c r="EE32" s="595"/>
      <c r="EF32" s="593"/>
      <c r="EG32" s="594"/>
      <c r="EH32" s="594"/>
      <c r="EI32" s="594"/>
      <c r="EJ32" s="594"/>
      <c r="EK32" s="594"/>
      <c r="EL32" s="594"/>
      <c r="EM32" s="594"/>
      <c r="EN32" s="594"/>
      <c r="EO32" s="594"/>
      <c r="EP32" s="594"/>
      <c r="EQ32" s="595"/>
      <c r="ER32" s="593"/>
      <c r="ES32" s="594"/>
      <c r="ET32" s="594"/>
      <c r="EU32" s="594"/>
      <c r="EV32" s="594"/>
      <c r="EW32" s="594"/>
      <c r="EX32" s="594"/>
      <c r="EY32" s="594"/>
      <c r="EZ32" s="594"/>
      <c r="FA32" s="595"/>
      <c r="FB32" s="593"/>
      <c r="FC32" s="594"/>
      <c r="FD32" s="594"/>
      <c r="FE32" s="594"/>
      <c r="FF32" s="594"/>
      <c r="FG32" s="594"/>
      <c r="FH32" s="594"/>
      <c r="FI32" s="594"/>
      <c r="FJ32" s="594"/>
      <c r="FK32" s="597"/>
    </row>
    <row r="33" spans="1:167" s="45" customFormat="1" ht="21" customHeight="1" thickTop="1" thickBot="1">
      <c r="A33" s="600" t="s">
        <v>128</v>
      </c>
      <c r="B33" s="601"/>
      <c r="C33" s="601"/>
      <c r="D33" s="601"/>
      <c r="E33" s="601"/>
      <c r="F33" s="601"/>
      <c r="G33" s="601"/>
      <c r="H33" s="601"/>
      <c r="I33" s="601"/>
      <c r="J33" s="601"/>
      <c r="K33" s="601"/>
      <c r="L33" s="46"/>
      <c r="M33" s="602">
        <v>120551000</v>
      </c>
      <c r="N33" s="603"/>
      <c r="O33" s="603"/>
      <c r="P33" s="603"/>
      <c r="Q33" s="603"/>
      <c r="R33" s="603"/>
      <c r="S33" s="603"/>
      <c r="T33" s="603"/>
      <c r="U33" s="603"/>
      <c r="V33" s="603"/>
      <c r="W33" s="604"/>
      <c r="X33" s="588">
        <f>SUM(X24:AH32)</f>
        <v>0</v>
      </c>
      <c r="Y33" s="588"/>
      <c r="Z33" s="588"/>
      <c r="AA33" s="588"/>
      <c r="AB33" s="588"/>
      <c r="AC33" s="588"/>
      <c r="AD33" s="588"/>
      <c r="AE33" s="588"/>
      <c r="AF33" s="588"/>
      <c r="AG33" s="588"/>
      <c r="AH33" s="589"/>
      <c r="AI33" s="585"/>
      <c r="AJ33" s="586"/>
      <c r="AK33" s="586"/>
      <c r="AL33" s="586"/>
      <c r="AM33" s="586"/>
      <c r="AN33" s="586"/>
      <c r="AO33" s="586"/>
      <c r="AP33" s="586"/>
      <c r="AQ33" s="586"/>
      <c r="AR33" s="587"/>
      <c r="AS33" s="585"/>
      <c r="AT33" s="586"/>
      <c r="AU33" s="586"/>
      <c r="AV33" s="586"/>
      <c r="AW33" s="586"/>
      <c r="AX33" s="586"/>
      <c r="AY33" s="586"/>
      <c r="AZ33" s="586"/>
      <c r="BA33" s="586"/>
      <c r="BB33" s="587"/>
      <c r="BC33" s="598">
        <f>SUM(BC24:BO32)</f>
        <v>96662234880.889984</v>
      </c>
      <c r="BD33" s="588"/>
      <c r="BE33" s="588"/>
      <c r="BF33" s="588"/>
      <c r="BG33" s="588"/>
      <c r="BH33" s="588"/>
      <c r="BI33" s="588"/>
      <c r="BJ33" s="588"/>
      <c r="BK33" s="588"/>
      <c r="BL33" s="588"/>
      <c r="BM33" s="588"/>
      <c r="BN33" s="588"/>
      <c r="BO33" s="589"/>
      <c r="BP33" s="598">
        <f>SUM(BP24:CB32)</f>
        <v>0</v>
      </c>
      <c r="BQ33" s="588"/>
      <c r="BR33" s="588"/>
      <c r="BS33" s="588"/>
      <c r="BT33" s="588"/>
      <c r="BU33" s="588"/>
      <c r="BV33" s="588"/>
      <c r="BW33" s="588"/>
      <c r="BX33" s="588"/>
      <c r="BY33" s="588"/>
      <c r="BZ33" s="588"/>
      <c r="CA33" s="588"/>
      <c r="CB33" s="589"/>
      <c r="CC33" s="598">
        <f>SUM(CC24:CN32)</f>
        <v>96662234880.889984</v>
      </c>
      <c r="CD33" s="588"/>
      <c r="CE33" s="588"/>
      <c r="CF33" s="588"/>
      <c r="CG33" s="588"/>
      <c r="CH33" s="588"/>
      <c r="CI33" s="588"/>
      <c r="CJ33" s="588"/>
      <c r="CK33" s="588"/>
      <c r="CL33" s="588"/>
      <c r="CM33" s="588"/>
      <c r="CN33" s="589"/>
      <c r="CO33" s="598">
        <f>SUM(CO24:CZ32)</f>
        <v>0</v>
      </c>
      <c r="CP33" s="588"/>
      <c r="CQ33" s="588"/>
      <c r="CR33" s="588"/>
      <c r="CS33" s="588"/>
      <c r="CT33" s="588"/>
      <c r="CU33" s="588"/>
      <c r="CV33" s="588"/>
      <c r="CW33" s="588"/>
      <c r="CX33" s="588"/>
      <c r="CY33" s="588"/>
      <c r="CZ33" s="589"/>
      <c r="DA33" s="588">
        <f>SUM(DA24:DK32)</f>
        <v>0</v>
      </c>
      <c r="DB33" s="588"/>
      <c r="DC33" s="588"/>
      <c r="DD33" s="588"/>
      <c r="DE33" s="588"/>
      <c r="DF33" s="588"/>
      <c r="DG33" s="588"/>
      <c r="DH33" s="588"/>
      <c r="DI33" s="588"/>
      <c r="DJ33" s="588"/>
      <c r="DK33" s="589"/>
      <c r="DL33" s="585"/>
      <c r="DM33" s="586"/>
      <c r="DN33" s="586"/>
      <c r="DO33" s="586"/>
      <c r="DP33" s="586"/>
      <c r="DQ33" s="586"/>
      <c r="DR33" s="586"/>
      <c r="DS33" s="586"/>
      <c r="DT33" s="586"/>
      <c r="DU33" s="587"/>
      <c r="DV33" s="585"/>
      <c r="DW33" s="586"/>
      <c r="DX33" s="586"/>
      <c r="DY33" s="586"/>
      <c r="DZ33" s="586"/>
      <c r="EA33" s="586"/>
      <c r="EB33" s="586"/>
      <c r="EC33" s="586"/>
      <c r="ED33" s="586"/>
      <c r="EE33" s="587"/>
      <c r="EF33" s="588">
        <v>0</v>
      </c>
      <c r="EG33" s="588"/>
      <c r="EH33" s="588"/>
      <c r="EI33" s="588"/>
      <c r="EJ33" s="588"/>
      <c r="EK33" s="588"/>
      <c r="EL33" s="588"/>
      <c r="EM33" s="588"/>
      <c r="EN33" s="588"/>
      <c r="EO33" s="588"/>
      <c r="EP33" s="588"/>
      <c r="EQ33" s="589"/>
      <c r="ER33" s="585"/>
      <c r="ES33" s="586"/>
      <c r="ET33" s="586"/>
      <c r="EU33" s="586"/>
      <c r="EV33" s="586"/>
      <c r="EW33" s="586"/>
      <c r="EX33" s="586"/>
      <c r="EY33" s="586"/>
      <c r="EZ33" s="586"/>
      <c r="FA33" s="587"/>
      <c r="FB33" s="585"/>
      <c r="FC33" s="586"/>
      <c r="FD33" s="586"/>
      <c r="FE33" s="586"/>
      <c r="FF33" s="586"/>
      <c r="FG33" s="586"/>
      <c r="FH33" s="586"/>
      <c r="FI33" s="586"/>
      <c r="FJ33" s="586"/>
      <c r="FK33" s="599"/>
    </row>
    <row r="34" spans="1:167" s="45" customFormat="1" ht="14.25" customHeight="1" thickTop="1">
      <c r="A34" s="590" t="s">
        <v>595</v>
      </c>
      <c r="B34" s="591"/>
      <c r="C34" s="591"/>
      <c r="D34" s="591"/>
      <c r="E34" s="591"/>
      <c r="F34" s="591"/>
      <c r="G34" s="591"/>
      <c r="H34" s="591"/>
      <c r="I34" s="591"/>
      <c r="J34" s="591"/>
      <c r="K34" s="591"/>
      <c r="L34" s="591"/>
      <c r="M34" s="591"/>
      <c r="N34" s="591"/>
      <c r="O34" s="591"/>
      <c r="P34" s="591"/>
      <c r="Q34" s="591"/>
      <c r="R34" s="591"/>
      <c r="S34" s="591"/>
      <c r="T34" s="591"/>
      <c r="U34" s="591"/>
      <c r="V34" s="591"/>
      <c r="W34" s="592"/>
      <c r="X34" s="593">
        <v>0</v>
      </c>
      <c r="Y34" s="594"/>
      <c r="Z34" s="594"/>
      <c r="AA34" s="594"/>
      <c r="AB34" s="594"/>
      <c r="AC34" s="594"/>
      <c r="AD34" s="594"/>
      <c r="AE34" s="594"/>
      <c r="AF34" s="594"/>
      <c r="AG34" s="594"/>
      <c r="AH34" s="595"/>
      <c r="AI34" s="593"/>
      <c r="AJ34" s="594"/>
      <c r="AK34" s="594"/>
      <c r="AL34" s="594"/>
      <c r="AM34" s="594"/>
      <c r="AN34" s="594"/>
      <c r="AO34" s="594"/>
      <c r="AP34" s="594"/>
      <c r="AQ34" s="594"/>
      <c r="AR34" s="595"/>
      <c r="AS34" s="593"/>
      <c r="AT34" s="594"/>
      <c r="AU34" s="594"/>
      <c r="AV34" s="594"/>
      <c r="AW34" s="594"/>
      <c r="AX34" s="594"/>
      <c r="AY34" s="594"/>
      <c r="AZ34" s="594"/>
      <c r="BA34" s="594"/>
      <c r="BB34" s="595"/>
      <c r="BC34" s="593">
        <v>492420569.72000003</v>
      </c>
      <c r="BD34" s="594"/>
      <c r="BE34" s="594"/>
      <c r="BF34" s="594"/>
      <c r="BG34" s="594"/>
      <c r="BH34" s="594"/>
      <c r="BI34" s="594"/>
      <c r="BJ34" s="594"/>
      <c r="BK34" s="594"/>
      <c r="BL34" s="594"/>
      <c r="BM34" s="594"/>
      <c r="BN34" s="594"/>
      <c r="BO34" s="595"/>
      <c r="BP34" s="593">
        <v>0</v>
      </c>
      <c r="BQ34" s="594"/>
      <c r="BR34" s="594"/>
      <c r="BS34" s="594"/>
      <c r="BT34" s="594"/>
      <c r="BU34" s="594"/>
      <c r="BV34" s="594"/>
      <c r="BW34" s="594"/>
      <c r="BX34" s="594"/>
      <c r="BY34" s="594"/>
      <c r="BZ34" s="594"/>
      <c r="CA34" s="594"/>
      <c r="CB34" s="595"/>
      <c r="CC34" s="593">
        <v>492402809.88</v>
      </c>
      <c r="CD34" s="594"/>
      <c r="CE34" s="594"/>
      <c r="CF34" s="594"/>
      <c r="CG34" s="594"/>
      <c r="CH34" s="594"/>
      <c r="CI34" s="594"/>
      <c r="CJ34" s="594"/>
      <c r="CK34" s="594"/>
      <c r="CL34" s="594"/>
      <c r="CM34" s="594"/>
      <c r="CN34" s="595"/>
      <c r="CO34" s="593">
        <v>0</v>
      </c>
      <c r="CP34" s="594"/>
      <c r="CQ34" s="594"/>
      <c r="CR34" s="594"/>
      <c r="CS34" s="594"/>
      <c r="CT34" s="594"/>
      <c r="CU34" s="594"/>
      <c r="CV34" s="594"/>
      <c r="CW34" s="594"/>
      <c r="CX34" s="594"/>
      <c r="CY34" s="594"/>
      <c r="CZ34" s="595"/>
      <c r="DA34" s="593">
        <f>X34+BC34-CC34</f>
        <v>17759.840000033379</v>
      </c>
      <c r="DB34" s="594"/>
      <c r="DC34" s="594"/>
      <c r="DD34" s="594"/>
      <c r="DE34" s="594"/>
      <c r="DF34" s="594"/>
      <c r="DG34" s="594"/>
      <c r="DH34" s="594"/>
      <c r="DI34" s="594"/>
      <c r="DJ34" s="594"/>
      <c r="DK34" s="595"/>
      <c r="DL34" s="593"/>
      <c r="DM34" s="594"/>
      <c r="DN34" s="594"/>
      <c r="DO34" s="594"/>
      <c r="DP34" s="594"/>
      <c r="DQ34" s="594"/>
      <c r="DR34" s="594"/>
      <c r="DS34" s="594"/>
      <c r="DT34" s="594"/>
      <c r="DU34" s="595"/>
      <c r="DV34" s="593"/>
      <c r="DW34" s="594"/>
      <c r="DX34" s="594"/>
      <c r="DY34" s="594"/>
      <c r="DZ34" s="594"/>
      <c r="EA34" s="594"/>
      <c r="EB34" s="594"/>
      <c r="EC34" s="594"/>
      <c r="ED34" s="594"/>
      <c r="EE34" s="595"/>
      <c r="EF34" s="593"/>
      <c r="EG34" s="594"/>
      <c r="EH34" s="594"/>
      <c r="EI34" s="594"/>
      <c r="EJ34" s="594"/>
      <c r="EK34" s="594"/>
      <c r="EL34" s="594"/>
      <c r="EM34" s="594"/>
      <c r="EN34" s="594"/>
      <c r="EO34" s="594"/>
      <c r="EP34" s="594"/>
      <c r="EQ34" s="595"/>
      <c r="ER34" s="593"/>
      <c r="ES34" s="594"/>
      <c r="ET34" s="594"/>
      <c r="EU34" s="594"/>
      <c r="EV34" s="594"/>
      <c r="EW34" s="594"/>
      <c r="EX34" s="594"/>
      <c r="EY34" s="594"/>
      <c r="EZ34" s="594"/>
      <c r="FA34" s="595"/>
      <c r="FB34" s="593"/>
      <c r="FC34" s="594"/>
      <c r="FD34" s="594"/>
      <c r="FE34" s="594"/>
      <c r="FF34" s="594"/>
      <c r="FG34" s="594"/>
      <c r="FH34" s="594"/>
      <c r="FI34" s="594"/>
      <c r="FJ34" s="594"/>
      <c r="FK34" s="597"/>
    </row>
    <row r="35" spans="1:167" s="45" customFormat="1" ht="14.25" customHeight="1">
      <c r="A35" s="590" t="s">
        <v>596</v>
      </c>
      <c r="B35" s="591"/>
      <c r="C35" s="591"/>
      <c r="D35" s="591"/>
      <c r="E35" s="591"/>
      <c r="F35" s="591"/>
      <c r="G35" s="591"/>
      <c r="H35" s="591"/>
      <c r="I35" s="591"/>
      <c r="J35" s="591"/>
      <c r="K35" s="591"/>
      <c r="L35" s="591"/>
      <c r="M35" s="591"/>
      <c r="N35" s="591"/>
      <c r="O35" s="591"/>
      <c r="P35" s="591"/>
      <c r="Q35" s="591"/>
      <c r="R35" s="591"/>
      <c r="S35" s="591"/>
      <c r="T35" s="591"/>
      <c r="U35" s="591"/>
      <c r="V35" s="591"/>
      <c r="W35" s="592"/>
      <c r="X35" s="593">
        <v>0</v>
      </c>
      <c r="Y35" s="594"/>
      <c r="Z35" s="594"/>
      <c r="AA35" s="594"/>
      <c r="AB35" s="594"/>
      <c r="AC35" s="594"/>
      <c r="AD35" s="594"/>
      <c r="AE35" s="594"/>
      <c r="AF35" s="594"/>
      <c r="AG35" s="594"/>
      <c r="AH35" s="595"/>
      <c r="AI35" s="593"/>
      <c r="AJ35" s="594"/>
      <c r="AK35" s="594"/>
      <c r="AL35" s="594"/>
      <c r="AM35" s="594"/>
      <c r="AN35" s="594"/>
      <c r="AO35" s="594"/>
      <c r="AP35" s="594"/>
      <c r="AQ35" s="594"/>
      <c r="AR35" s="595"/>
      <c r="AS35" s="593"/>
      <c r="AT35" s="594"/>
      <c r="AU35" s="594"/>
      <c r="AV35" s="594"/>
      <c r="AW35" s="594"/>
      <c r="AX35" s="594"/>
      <c r="AY35" s="594"/>
      <c r="AZ35" s="594"/>
      <c r="BA35" s="594"/>
      <c r="BB35" s="595"/>
      <c r="BC35" s="593">
        <v>266626.07</v>
      </c>
      <c r="BD35" s="594"/>
      <c r="BE35" s="594"/>
      <c r="BF35" s="594"/>
      <c r="BG35" s="594"/>
      <c r="BH35" s="594"/>
      <c r="BI35" s="594"/>
      <c r="BJ35" s="594"/>
      <c r="BK35" s="594"/>
      <c r="BL35" s="594"/>
      <c r="BM35" s="594"/>
      <c r="BN35" s="594"/>
      <c r="BO35" s="595"/>
      <c r="BP35" s="593">
        <v>0</v>
      </c>
      <c r="BQ35" s="594"/>
      <c r="BR35" s="594"/>
      <c r="BS35" s="594"/>
      <c r="BT35" s="594"/>
      <c r="BU35" s="594"/>
      <c r="BV35" s="594"/>
      <c r="BW35" s="594"/>
      <c r="BX35" s="594"/>
      <c r="BY35" s="594"/>
      <c r="BZ35" s="594"/>
      <c r="CA35" s="594"/>
      <c r="CB35" s="595"/>
      <c r="CC35" s="593">
        <v>266626.07</v>
      </c>
      <c r="CD35" s="594"/>
      <c r="CE35" s="594"/>
      <c r="CF35" s="594"/>
      <c r="CG35" s="594"/>
      <c r="CH35" s="594"/>
      <c r="CI35" s="594"/>
      <c r="CJ35" s="594"/>
      <c r="CK35" s="594"/>
      <c r="CL35" s="594"/>
      <c r="CM35" s="594"/>
      <c r="CN35" s="595"/>
      <c r="CO35" s="593">
        <v>0</v>
      </c>
      <c r="CP35" s="594"/>
      <c r="CQ35" s="594"/>
      <c r="CR35" s="594"/>
      <c r="CS35" s="594"/>
      <c r="CT35" s="594"/>
      <c r="CU35" s="594"/>
      <c r="CV35" s="594"/>
      <c r="CW35" s="594"/>
      <c r="CX35" s="594"/>
      <c r="CY35" s="594"/>
      <c r="CZ35" s="595"/>
      <c r="DA35" s="578">
        <f>X35+BC35-CC35</f>
        <v>0</v>
      </c>
      <c r="DB35" s="579"/>
      <c r="DC35" s="579"/>
      <c r="DD35" s="579"/>
      <c r="DE35" s="579"/>
      <c r="DF35" s="579"/>
      <c r="DG35" s="579"/>
      <c r="DH35" s="579"/>
      <c r="DI35" s="579"/>
      <c r="DJ35" s="579"/>
      <c r="DK35" s="580"/>
      <c r="DL35" s="593"/>
      <c r="DM35" s="594"/>
      <c r="DN35" s="594"/>
      <c r="DO35" s="594"/>
      <c r="DP35" s="594"/>
      <c r="DQ35" s="594"/>
      <c r="DR35" s="594"/>
      <c r="DS35" s="594"/>
      <c r="DT35" s="594"/>
      <c r="DU35" s="595"/>
      <c r="DV35" s="593"/>
      <c r="DW35" s="594"/>
      <c r="DX35" s="594"/>
      <c r="DY35" s="594"/>
      <c r="DZ35" s="594"/>
      <c r="EA35" s="594"/>
      <c r="EB35" s="594"/>
      <c r="EC35" s="594"/>
      <c r="ED35" s="594"/>
      <c r="EE35" s="595"/>
      <c r="EF35" s="593"/>
      <c r="EG35" s="594"/>
      <c r="EH35" s="594"/>
      <c r="EI35" s="594"/>
      <c r="EJ35" s="594"/>
      <c r="EK35" s="594"/>
      <c r="EL35" s="594"/>
      <c r="EM35" s="594"/>
      <c r="EN35" s="594"/>
      <c r="EO35" s="594"/>
      <c r="EP35" s="594"/>
      <c r="EQ35" s="595"/>
      <c r="ER35" s="593"/>
      <c r="ES35" s="594"/>
      <c r="ET35" s="594"/>
      <c r="EU35" s="594"/>
      <c r="EV35" s="594"/>
      <c r="EW35" s="594"/>
      <c r="EX35" s="594"/>
      <c r="EY35" s="594"/>
      <c r="EZ35" s="594"/>
      <c r="FA35" s="595"/>
      <c r="FB35" s="593"/>
      <c r="FC35" s="594"/>
      <c r="FD35" s="594"/>
      <c r="FE35" s="594"/>
      <c r="FF35" s="594"/>
      <c r="FG35" s="594"/>
      <c r="FH35" s="594"/>
      <c r="FI35" s="594"/>
      <c r="FJ35" s="594"/>
      <c r="FK35" s="597"/>
    </row>
    <row r="36" spans="1:167" s="45" customFormat="1" ht="14.25" customHeight="1" thickBot="1">
      <c r="A36" s="582" t="s">
        <v>597</v>
      </c>
      <c r="B36" s="583"/>
      <c r="C36" s="583"/>
      <c r="D36" s="583"/>
      <c r="E36" s="583"/>
      <c r="F36" s="583"/>
      <c r="G36" s="583"/>
      <c r="H36" s="583"/>
      <c r="I36" s="583"/>
      <c r="J36" s="583"/>
      <c r="K36" s="583"/>
      <c r="L36" s="583"/>
      <c r="M36" s="583"/>
      <c r="N36" s="583"/>
      <c r="O36" s="583"/>
      <c r="P36" s="583"/>
      <c r="Q36" s="583"/>
      <c r="R36" s="583"/>
      <c r="S36" s="583"/>
      <c r="T36" s="583"/>
      <c r="U36" s="583"/>
      <c r="V36" s="583"/>
      <c r="W36" s="584"/>
      <c r="X36" s="593">
        <v>0</v>
      </c>
      <c r="Y36" s="594"/>
      <c r="Z36" s="594"/>
      <c r="AA36" s="594"/>
      <c r="AB36" s="594"/>
      <c r="AC36" s="594"/>
      <c r="AD36" s="594"/>
      <c r="AE36" s="594"/>
      <c r="AF36" s="594"/>
      <c r="AG36" s="594"/>
      <c r="AH36" s="595"/>
      <c r="AI36" s="593"/>
      <c r="AJ36" s="594"/>
      <c r="AK36" s="594"/>
      <c r="AL36" s="594"/>
      <c r="AM36" s="594"/>
      <c r="AN36" s="594"/>
      <c r="AO36" s="594"/>
      <c r="AP36" s="594"/>
      <c r="AQ36" s="594"/>
      <c r="AR36" s="595"/>
      <c r="AS36" s="593"/>
      <c r="AT36" s="594"/>
      <c r="AU36" s="594"/>
      <c r="AV36" s="594"/>
      <c r="AW36" s="594"/>
      <c r="AX36" s="594"/>
      <c r="AY36" s="594"/>
      <c r="AZ36" s="594"/>
      <c r="BA36" s="594"/>
      <c r="BB36" s="595"/>
      <c r="BC36" s="593">
        <v>1732547243.4300001</v>
      </c>
      <c r="BD36" s="594"/>
      <c r="BE36" s="594"/>
      <c r="BF36" s="594"/>
      <c r="BG36" s="594"/>
      <c r="BH36" s="594"/>
      <c r="BI36" s="594"/>
      <c r="BJ36" s="594"/>
      <c r="BK36" s="594"/>
      <c r="BL36" s="594"/>
      <c r="BM36" s="594"/>
      <c r="BN36" s="594"/>
      <c r="BO36" s="595"/>
      <c r="BP36" s="593">
        <v>0</v>
      </c>
      <c r="BQ36" s="594"/>
      <c r="BR36" s="594"/>
      <c r="BS36" s="594"/>
      <c r="BT36" s="594"/>
      <c r="BU36" s="594"/>
      <c r="BV36" s="594"/>
      <c r="BW36" s="594"/>
      <c r="BX36" s="594"/>
      <c r="BY36" s="594"/>
      <c r="BZ36" s="594"/>
      <c r="CA36" s="594"/>
      <c r="CB36" s="595"/>
      <c r="CC36" s="593">
        <v>1732547243.4300001</v>
      </c>
      <c r="CD36" s="594"/>
      <c r="CE36" s="594"/>
      <c r="CF36" s="594"/>
      <c r="CG36" s="594"/>
      <c r="CH36" s="594"/>
      <c r="CI36" s="594"/>
      <c r="CJ36" s="594"/>
      <c r="CK36" s="594"/>
      <c r="CL36" s="594"/>
      <c r="CM36" s="594"/>
      <c r="CN36" s="595"/>
      <c r="CO36" s="593">
        <v>0</v>
      </c>
      <c r="CP36" s="594"/>
      <c r="CQ36" s="594"/>
      <c r="CR36" s="594"/>
      <c r="CS36" s="594"/>
      <c r="CT36" s="594"/>
      <c r="CU36" s="594"/>
      <c r="CV36" s="594"/>
      <c r="CW36" s="594"/>
      <c r="CX36" s="594"/>
      <c r="CY36" s="594"/>
      <c r="CZ36" s="595"/>
      <c r="DA36" s="578">
        <f>X36+BC36-CC36</f>
        <v>0</v>
      </c>
      <c r="DB36" s="579"/>
      <c r="DC36" s="579"/>
      <c r="DD36" s="579"/>
      <c r="DE36" s="579"/>
      <c r="DF36" s="579"/>
      <c r="DG36" s="579"/>
      <c r="DH36" s="579"/>
      <c r="DI36" s="579"/>
      <c r="DJ36" s="579"/>
      <c r="DK36" s="580"/>
      <c r="DL36" s="593"/>
      <c r="DM36" s="594"/>
      <c r="DN36" s="594"/>
      <c r="DO36" s="594"/>
      <c r="DP36" s="594"/>
      <c r="DQ36" s="594"/>
      <c r="DR36" s="594"/>
      <c r="DS36" s="594"/>
      <c r="DT36" s="594"/>
      <c r="DU36" s="595"/>
      <c r="DV36" s="593"/>
      <c r="DW36" s="594"/>
      <c r="DX36" s="594"/>
      <c r="DY36" s="594"/>
      <c r="DZ36" s="594"/>
      <c r="EA36" s="594"/>
      <c r="EB36" s="594"/>
      <c r="EC36" s="594"/>
      <c r="ED36" s="594"/>
      <c r="EE36" s="595"/>
      <c r="EF36" s="593"/>
      <c r="EG36" s="594"/>
      <c r="EH36" s="594"/>
      <c r="EI36" s="594"/>
      <c r="EJ36" s="594"/>
      <c r="EK36" s="594"/>
      <c r="EL36" s="594"/>
      <c r="EM36" s="594"/>
      <c r="EN36" s="594"/>
      <c r="EO36" s="594"/>
      <c r="EP36" s="594"/>
      <c r="EQ36" s="595"/>
      <c r="ER36" s="593"/>
      <c r="ES36" s="594"/>
      <c r="ET36" s="594"/>
      <c r="EU36" s="594"/>
      <c r="EV36" s="594"/>
      <c r="EW36" s="594"/>
      <c r="EX36" s="594"/>
      <c r="EY36" s="594"/>
      <c r="EZ36" s="594"/>
      <c r="FA36" s="595"/>
      <c r="FB36" s="593"/>
      <c r="FC36" s="594"/>
      <c r="FD36" s="594"/>
      <c r="FE36" s="594"/>
      <c r="FF36" s="594"/>
      <c r="FG36" s="594"/>
      <c r="FH36" s="594"/>
      <c r="FI36" s="594"/>
      <c r="FJ36" s="594"/>
      <c r="FK36" s="597"/>
    </row>
    <row r="37" spans="1:167" s="45" customFormat="1" ht="21" customHeight="1" thickTop="1" thickBot="1">
      <c r="A37" s="600" t="s">
        <v>128</v>
      </c>
      <c r="B37" s="601"/>
      <c r="C37" s="601"/>
      <c r="D37" s="601"/>
      <c r="E37" s="601"/>
      <c r="F37" s="601"/>
      <c r="G37" s="601"/>
      <c r="H37" s="601"/>
      <c r="I37" s="601"/>
      <c r="J37" s="601"/>
      <c r="K37" s="601"/>
      <c r="L37" s="46"/>
      <c r="M37" s="602">
        <v>120581000</v>
      </c>
      <c r="N37" s="603"/>
      <c r="O37" s="603"/>
      <c r="P37" s="603"/>
      <c r="Q37" s="603"/>
      <c r="R37" s="603"/>
      <c r="S37" s="603"/>
      <c r="T37" s="603"/>
      <c r="U37" s="603"/>
      <c r="V37" s="603"/>
      <c r="W37" s="604"/>
      <c r="X37" s="588">
        <f>X35</f>
        <v>0</v>
      </c>
      <c r="Y37" s="588"/>
      <c r="Z37" s="588"/>
      <c r="AA37" s="588"/>
      <c r="AB37" s="588"/>
      <c r="AC37" s="588"/>
      <c r="AD37" s="588"/>
      <c r="AE37" s="588"/>
      <c r="AF37" s="588"/>
      <c r="AG37" s="588"/>
      <c r="AH37" s="589"/>
      <c r="AI37" s="585"/>
      <c r="AJ37" s="586"/>
      <c r="AK37" s="586"/>
      <c r="AL37" s="586"/>
      <c r="AM37" s="586"/>
      <c r="AN37" s="586"/>
      <c r="AO37" s="586"/>
      <c r="AP37" s="586"/>
      <c r="AQ37" s="586"/>
      <c r="AR37" s="587"/>
      <c r="AS37" s="585"/>
      <c r="AT37" s="586"/>
      <c r="AU37" s="586"/>
      <c r="AV37" s="586"/>
      <c r="AW37" s="586"/>
      <c r="AX37" s="586"/>
      <c r="AY37" s="586"/>
      <c r="AZ37" s="586"/>
      <c r="BA37" s="586"/>
      <c r="BB37" s="587"/>
      <c r="BC37" s="598">
        <f>SUM(BC34:BO36)</f>
        <v>2225234439.2200003</v>
      </c>
      <c r="BD37" s="588"/>
      <c r="BE37" s="588"/>
      <c r="BF37" s="588"/>
      <c r="BG37" s="588"/>
      <c r="BH37" s="588"/>
      <c r="BI37" s="588"/>
      <c r="BJ37" s="588"/>
      <c r="BK37" s="588"/>
      <c r="BL37" s="588"/>
      <c r="BM37" s="588"/>
      <c r="BN37" s="588"/>
      <c r="BO37" s="589"/>
      <c r="BP37" s="598">
        <f>SUM(BP34:CB36)</f>
        <v>0</v>
      </c>
      <c r="BQ37" s="588"/>
      <c r="BR37" s="588"/>
      <c r="BS37" s="588"/>
      <c r="BT37" s="588"/>
      <c r="BU37" s="588"/>
      <c r="BV37" s="588"/>
      <c r="BW37" s="588"/>
      <c r="BX37" s="588"/>
      <c r="BY37" s="588"/>
      <c r="BZ37" s="588"/>
      <c r="CA37" s="588"/>
      <c r="CB37" s="589"/>
      <c r="CC37" s="598">
        <f>SUM(CC34:CN36)</f>
        <v>2225216679.3800001</v>
      </c>
      <c r="CD37" s="588"/>
      <c r="CE37" s="588"/>
      <c r="CF37" s="588"/>
      <c r="CG37" s="588"/>
      <c r="CH37" s="588"/>
      <c r="CI37" s="588"/>
      <c r="CJ37" s="588"/>
      <c r="CK37" s="588"/>
      <c r="CL37" s="588"/>
      <c r="CM37" s="588"/>
      <c r="CN37" s="589"/>
      <c r="CO37" s="598">
        <f>SUM(CO34:CZ36)</f>
        <v>0</v>
      </c>
      <c r="CP37" s="588"/>
      <c r="CQ37" s="588"/>
      <c r="CR37" s="588"/>
      <c r="CS37" s="588"/>
      <c r="CT37" s="588"/>
      <c r="CU37" s="588"/>
      <c r="CV37" s="588"/>
      <c r="CW37" s="588"/>
      <c r="CX37" s="588"/>
      <c r="CY37" s="588"/>
      <c r="CZ37" s="589"/>
      <c r="DA37" s="588">
        <f>SUM(DA34:DK36)</f>
        <v>17759.840000033379</v>
      </c>
      <c r="DB37" s="588"/>
      <c r="DC37" s="588"/>
      <c r="DD37" s="588"/>
      <c r="DE37" s="588"/>
      <c r="DF37" s="588"/>
      <c r="DG37" s="588"/>
      <c r="DH37" s="588"/>
      <c r="DI37" s="588"/>
      <c r="DJ37" s="588"/>
      <c r="DK37" s="589"/>
      <c r="DL37" s="585"/>
      <c r="DM37" s="586"/>
      <c r="DN37" s="586"/>
      <c r="DO37" s="586"/>
      <c r="DP37" s="586"/>
      <c r="DQ37" s="586"/>
      <c r="DR37" s="586"/>
      <c r="DS37" s="586"/>
      <c r="DT37" s="586"/>
      <c r="DU37" s="587"/>
      <c r="DV37" s="585"/>
      <c r="DW37" s="586"/>
      <c r="DX37" s="586"/>
      <c r="DY37" s="586"/>
      <c r="DZ37" s="586"/>
      <c r="EA37" s="586"/>
      <c r="EB37" s="586"/>
      <c r="EC37" s="586"/>
      <c r="ED37" s="586"/>
      <c r="EE37" s="587"/>
      <c r="EF37" s="588">
        <v>0</v>
      </c>
      <c r="EG37" s="588"/>
      <c r="EH37" s="588"/>
      <c r="EI37" s="588"/>
      <c r="EJ37" s="588"/>
      <c r="EK37" s="588"/>
      <c r="EL37" s="588"/>
      <c r="EM37" s="588"/>
      <c r="EN37" s="588"/>
      <c r="EO37" s="588"/>
      <c r="EP37" s="588"/>
      <c r="EQ37" s="589"/>
      <c r="ER37" s="585"/>
      <c r="ES37" s="586"/>
      <c r="ET37" s="586"/>
      <c r="EU37" s="586"/>
      <c r="EV37" s="586"/>
      <c r="EW37" s="586"/>
      <c r="EX37" s="586"/>
      <c r="EY37" s="586"/>
      <c r="EZ37" s="586"/>
      <c r="FA37" s="587"/>
      <c r="FB37" s="585"/>
      <c r="FC37" s="586"/>
      <c r="FD37" s="586"/>
      <c r="FE37" s="586"/>
      <c r="FF37" s="586"/>
      <c r="FG37" s="586"/>
      <c r="FH37" s="586"/>
      <c r="FI37" s="586"/>
      <c r="FJ37" s="586"/>
      <c r="FK37" s="599"/>
    </row>
    <row r="38" spans="1:167" s="45" customFormat="1" ht="35.25" customHeight="1" thickTop="1" thickBot="1">
      <c r="A38" s="600" t="s">
        <v>714</v>
      </c>
      <c r="B38" s="601"/>
      <c r="C38" s="601"/>
      <c r="D38" s="601"/>
      <c r="E38" s="601"/>
      <c r="F38" s="601"/>
      <c r="G38" s="601"/>
      <c r="H38" s="601"/>
      <c r="I38" s="601"/>
      <c r="J38" s="601"/>
      <c r="K38" s="601"/>
      <c r="L38" s="46"/>
      <c r="M38" s="602">
        <v>120500000</v>
      </c>
      <c r="N38" s="603"/>
      <c r="O38" s="603"/>
      <c r="P38" s="603"/>
      <c r="Q38" s="603"/>
      <c r="R38" s="603"/>
      <c r="S38" s="603"/>
      <c r="T38" s="603"/>
      <c r="U38" s="603"/>
      <c r="V38" s="603"/>
      <c r="W38" s="604"/>
      <c r="X38" s="588">
        <f>X18+X23+X33+X37</f>
        <v>0</v>
      </c>
      <c r="Y38" s="588"/>
      <c r="Z38" s="588"/>
      <c r="AA38" s="588"/>
      <c r="AB38" s="588"/>
      <c r="AC38" s="588"/>
      <c r="AD38" s="588"/>
      <c r="AE38" s="588"/>
      <c r="AF38" s="588"/>
      <c r="AG38" s="588"/>
      <c r="AH38" s="589"/>
      <c r="AI38" s="585">
        <f>AI18+AI23+AI33+AI37</f>
        <v>0</v>
      </c>
      <c r="AJ38" s="586"/>
      <c r="AK38" s="586"/>
      <c r="AL38" s="586"/>
      <c r="AM38" s="586"/>
      <c r="AN38" s="586"/>
      <c r="AO38" s="586"/>
      <c r="AP38" s="586"/>
      <c r="AQ38" s="586"/>
      <c r="AR38" s="587"/>
      <c r="AS38" s="585">
        <f>AS18+AS23+AS33+AS37</f>
        <v>0</v>
      </c>
      <c r="AT38" s="586"/>
      <c r="AU38" s="586"/>
      <c r="AV38" s="586"/>
      <c r="AW38" s="586"/>
      <c r="AX38" s="586"/>
      <c r="AY38" s="586"/>
      <c r="AZ38" s="586"/>
      <c r="BA38" s="586"/>
      <c r="BB38" s="587"/>
      <c r="BC38" s="598">
        <f>BC18+BC23+BC33+BC37</f>
        <v>99187814850.249985</v>
      </c>
      <c r="BD38" s="588"/>
      <c r="BE38" s="588"/>
      <c r="BF38" s="588"/>
      <c r="BG38" s="588"/>
      <c r="BH38" s="588"/>
      <c r="BI38" s="588"/>
      <c r="BJ38" s="588"/>
      <c r="BK38" s="588"/>
      <c r="BL38" s="588"/>
      <c r="BM38" s="588"/>
      <c r="BN38" s="588"/>
      <c r="BO38" s="589"/>
      <c r="BP38" s="598">
        <f>BP18+BP23+BP33+BP37</f>
        <v>0</v>
      </c>
      <c r="BQ38" s="588"/>
      <c r="BR38" s="588"/>
      <c r="BS38" s="588"/>
      <c r="BT38" s="588"/>
      <c r="BU38" s="588"/>
      <c r="BV38" s="588"/>
      <c r="BW38" s="588"/>
      <c r="BX38" s="588"/>
      <c r="BY38" s="588"/>
      <c r="BZ38" s="588"/>
      <c r="CA38" s="588"/>
      <c r="CB38" s="589"/>
      <c r="CC38" s="598">
        <f>CC18+CC23+CC33+CC37</f>
        <v>99187797090.409988</v>
      </c>
      <c r="CD38" s="588"/>
      <c r="CE38" s="588"/>
      <c r="CF38" s="588"/>
      <c r="CG38" s="588"/>
      <c r="CH38" s="588"/>
      <c r="CI38" s="588"/>
      <c r="CJ38" s="588"/>
      <c r="CK38" s="588"/>
      <c r="CL38" s="588"/>
      <c r="CM38" s="588"/>
      <c r="CN38" s="589"/>
      <c r="CO38" s="598">
        <f>CO18+CO23+CO33+CO37</f>
        <v>0</v>
      </c>
      <c r="CP38" s="588"/>
      <c r="CQ38" s="588"/>
      <c r="CR38" s="588"/>
      <c r="CS38" s="588"/>
      <c r="CT38" s="588"/>
      <c r="CU38" s="588"/>
      <c r="CV38" s="588"/>
      <c r="CW38" s="588"/>
      <c r="CX38" s="588"/>
      <c r="CY38" s="588"/>
      <c r="CZ38" s="589"/>
      <c r="DA38" s="588">
        <f>DA18+DA23+DA33+DA37</f>
        <v>17759.840000033379</v>
      </c>
      <c r="DB38" s="588"/>
      <c r="DC38" s="588"/>
      <c r="DD38" s="588"/>
      <c r="DE38" s="588"/>
      <c r="DF38" s="588"/>
      <c r="DG38" s="588"/>
      <c r="DH38" s="588"/>
      <c r="DI38" s="588"/>
      <c r="DJ38" s="588"/>
      <c r="DK38" s="589"/>
      <c r="DL38" s="585">
        <f>DL18+DL23+DL33+DL37</f>
        <v>0</v>
      </c>
      <c r="DM38" s="586"/>
      <c r="DN38" s="586"/>
      <c r="DO38" s="586"/>
      <c r="DP38" s="586"/>
      <c r="DQ38" s="586"/>
      <c r="DR38" s="586"/>
      <c r="DS38" s="586"/>
      <c r="DT38" s="586"/>
      <c r="DU38" s="587"/>
      <c r="DV38" s="585">
        <f>DV18+DV23+DV33+DV37</f>
        <v>0</v>
      </c>
      <c r="DW38" s="586"/>
      <c r="DX38" s="586"/>
      <c r="DY38" s="586"/>
      <c r="DZ38" s="586"/>
      <c r="EA38" s="586"/>
      <c r="EB38" s="586"/>
      <c r="EC38" s="586"/>
      <c r="ED38" s="586"/>
      <c r="EE38" s="587"/>
      <c r="EF38" s="588">
        <f>X38</f>
        <v>0</v>
      </c>
      <c r="EG38" s="588"/>
      <c r="EH38" s="588"/>
      <c r="EI38" s="588"/>
      <c r="EJ38" s="588"/>
      <c r="EK38" s="588"/>
      <c r="EL38" s="588"/>
      <c r="EM38" s="588"/>
      <c r="EN38" s="588"/>
      <c r="EO38" s="588"/>
      <c r="EP38" s="588"/>
      <c r="EQ38" s="589"/>
      <c r="ER38" s="585"/>
      <c r="ES38" s="586"/>
      <c r="ET38" s="586"/>
      <c r="EU38" s="586"/>
      <c r="EV38" s="586"/>
      <c r="EW38" s="586"/>
      <c r="EX38" s="586"/>
      <c r="EY38" s="586"/>
      <c r="EZ38" s="586"/>
      <c r="FA38" s="587"/>
      <c r="FB38" s="585"/>
      <c r="FC38" s="586"/>
      <c r="FD38" s="586"/>
      <c r="FE38" s="586"/>
      <c r="FF38" s="586"/>
      <c r="FG38" s="586"/>
      <c r="FH38" s="586"/>
      <c r="FI38" s="586"/>
      <c r="FJ38" s="586"/>
      <c r="FK38" s="599"/>
    </row>
    <row r="39" spans="1:167" s="45" customFormat="1" ht="14.45" customHeight="1" thickTop="1">
      <c r="A39" s="590" t="s">
        <v>598</v>
      </c>
      <c r="B39" s="591"/>
      <c r="C39" s="591"/>
      <c r="D39" s="591"/>
      <c r="E39" s="591"/>
      <c r="F39" s="591"/>
      <c r="G39" s="591"/>
      <c r="H39" s="591"/>
      <c r="I39" s="591"/>
      <c r="J39" s="591"/>
      <c r="K39" s="591"/>
      <c r="L39" s="591"/>
      <c r="M39" s="591"/>
      <c r="N39" s="591"/>
      <c r="O39" s="591"/>
      <c r="P39" s="591"/>
      <c r="Q39" s="591"/>
      <c r="R39" s="591"/>
      <c r="S39" s="591"/>
      <c r="T39" s="591"/>
      <c r="U39" s="591"/>
      <c r="V39" s="591"/>
      <c r="W39" s="592"/>
      <c r="X39" s="593">
        <v>4459.26</v>
      </c>
      <c r="Y39" s="594"/>
      <c r="Z39" s="594"/>
      <c r="AA39" s="594"/>
      <c r="AB39" s="594"/>
      <c r="AC39" s="594"/>
      <c r="AD39" s="594"/>
      <c r="AE39" s="594"/>
      <c r="AF39" s="594"/>
      <c r="AG39" s="594"/>
      <c r="AH39" s="595"/>
      <c r="AI39" s="593"/>
      <c r="AJ39" s="594"/>
      <c r="AK39" s="594"/>
      <c r="AL39" s="594"/>
      <c r="AM39" s="594"/>
      <c r="AN39" s="594"/>
      <c r="AO39" s="594"/>
      <c r="AP39" s="594"/>
      <c r="AQ39" s="594"/>
      <c r="AR39" s="595"/>
      <c r="AS39" s="593"/>
      <c r="AT39" s="594"/>
      <c r="AU39" s="594"/>
      <c r="AV39" s="594"/>
      <c r="AW39" s="594"/>
      <c r="AX39" s="594"/>
      <c r="AY39" s="594"/>
      <c r="AZ39" s="594"/>
      <c r="BA39" s="594"/>
      <c r="BB39" s="595"/>
      <c r="BC39" s="593">
        <f>0+BP39</f>
        <v>-4459.26</v>
      </c>
      <c r="BD39" s="594"/>
      <c r="BE39" s="594"/>
      <c r="BF39" s="594"/>
      <c r="BG39" s="594"/>
      <c r="BH39" s="594"/>
      <c r="BI39" s="594"/>
      <c r="BJ39" s="594"/>
      <c r="BK39" s="594"/>
      <c r="BL39" s="594"/>
      <c r="BM39" s="594"/>
      <c r="BN39" s="594"/>
      <c r="BO39" s="595"/>
      <c r="BP39" s="593">
        <v>-4459.26</v>
      </c>
      <c r="BQ39" s="594"/>
      <c r="BR39" s="594"/>
      <c r="BS39" s="594"/>
      <c r="BT39" s="594"/>
      <c r="BU39" s="594"/>
      <c r="BV39" s="594"/>
      <c r="BW39" s="594"/>
      <c r="BX39" s="594"/>
      <c r="BY39" s="594"/>
      <c r="BZ39" s="594"/>
      <c r="CA39" s="594"/>
      <c r="CB39" s="595"/>
      <c r="CC39" s="593">
        <f>0+CO39</f>
        <v>0</v>
      </c>
      <c r="CD39" s="594"/>
      <c r="CE39" s="594"/>
      <c r="CF39" s="594"/>
      <c r="CG39" s="594"/>
      <c r="CH39" s="594"/>
      <c r="CI39" s="594"/>
      <c r="CJ39" s="594"/>
      <c r="CK39" s="594"/>
      <c r="CL39" s="594"/>
      <c r="CM39" s="594"/>
      <c r="CN39" s="595"/>
      <c r="CO39" s="593">
        <v>0</v>
      </c>
      <c r="CP39" s="594"/>
      <c r="CQ39" s="594"/>
      <c r="CR39" s="594"/>
      <c r="CS39" s="594"/>
      <c r="CT39" s="594"/>
      <c r="CU39" s="594"/>
      <c r="CV39" s="594"/>
      <c r="CW39" s="594"/>
      <c r="CX39" s="594"/>
      <c r="CY39" s="594"/>
      <c r="CZ39" s="595"/>
      <c r="DA39" s="593">
        <f>X39+BC39-CC39</f>
        <v>0</v>
      </c>
      <c r="DB39" s="594"/>
      <c r="DC39" s="594"/>
      <c r="DD39" s="594"/>
      <c r="DE39" s="594"/>
      <c r="DF39" s="594"/>
      <c r="DG39" s="594"/>
      <c r="DH39" s="594"/>
      <c r="DI39" s="594"/>
      <c r="DJ39" s="594"/>
      <c r="DK39" s="595"/>
      <c r="DL39" s="593"/>
      <c r="DM39" s="594"/>
      <c r="DN39" s="594"/>
      <c r="DO39" s="594"/>
      <c r="DP39" s="594"/>
      <c r="DQ39" s="594"/>
      <c r="DR39" s="594"/>
      <c r="DS39" s="594"/>
      <c r="DT39" s="594"/>
      <c r="DU39" s="595"/>
      <c r="DV39" s="593"/>
      <c r="DW39" s="594"/>
      <c r="DX39" s="594"/>
      <c r="DY39" s="594"/>
      <c r="DZ39" s="594"/>
      <c r="EA39" s="594"/>
      <c r="EB39" s="594"/>
      <c r="EC39" s="594"/>
      <c r="ED39" s="594"/>
      <c r="EE39" s="595"/>
      <c r="EF39" s="593"/>
      <c r="EG39" s="594"/>
      <c r="EH39" s="594"/>
      <c r="EI39" s="594"/>
      <c r="EJ39" s="594"/>
      <c r="EK39" s="594"/>
      <c r="EL39" s="594"/>
      <c r="EM39" s="594"/>
      <c r="EN39" s="594"/>
      <c r="EO39" s="594"/>
      <c r="EP39" s="594"/>
      <c r="EQ39" s="595"/>
      <c r="ER39" s="593"/>
      <c r="ES39" s="594"/>
      <c r="ET39" s="594"/>
      <c r="EU39" s="594"/>
      <c r="EV39" s="594"/>
      <c r="EW39" s="594"/>
      <c r="EX39" s="594"/>
      <c r="EY39" s="594"/>
      <c r="EZ39" s="594"/>
      <c r="FA39" s="595"/>
      <c r="FB39" s="593"/>
      <c r="FC39" s="594"/>
      <c r="FD39" s="594"/>
      <c r="FE39" s="594"/>
      <c r="FF39" s="594"/>
      <c r="FG39" s="594"/>
      <c r="FH39" s="594"/>
      <c r="FI39" s="594"/>
      <c r="FJ39" s="594"/>
      <c r="FK39" s="597"/>
    </row>
    <row r="40" spans="1:167" s="45" customFormat="1" ht="14.25" customHeight="1" thickBot="1">
      <c r="A40" s="605" t="s">
        <v>599</v>
      </c>
      <c r="B40" s="606"/>
      <c r="C40" s="606"/>
      <c r="D40" s="606"/>
      <c r="E40" s="606"/>
      <c r="F40" s="606"/>
      <c r="G40" s="606"/>
      <c r="H40" s="606"/>
      <c r="I40" s="606"/>
      <c r="J40" s="606"/>
      <c r="K40" s="606"/>
      <c r="L40" s="606"/>
      <c r="M40" s="607"/>
      <c r="N40" s="607"/>
      <c r="O40" s="607"/>
      <c r="P40" s="607"/>
      <c r="Q40" s="607"/>
      <c r="R40" s="607"/>
      <c r="S40" s="607"/>
      <c r="T40" s="607"/>
      <c r="U40" s="607"/>
      <c r="V40" s="607"/>
      <c r="W40" s="608"/>
      <c r="X40" s="593">
        <v>0</v>
      </c>
      <c r="Y40" s="594"/>
      <c r="Z40" s="594"/>
      <c r="AA40" s="594"/>
      <c r="AB40" s="594"/>
      <c r="AC40" s="594"/>
      <c r="AD40" s="594"/>
      <c r="AE40" s="594"/>
      <c r="AF40" s="594"/>
      <c r="AG40" s="594"/>
      <c r="AH40" s="595"/>
      <c r="AI40" s="593"/>
      <c r="AJ40" s="594"/>
      <c r="AK40" s="594"/>
      <c r="AL40" s="594"/>
      <c r="AM40" s="594"/>
      <c r="AN40" s="594"/>
      <c r="AO40" s="594"/>
      <c r="AP40" s="594"/>
      <c r="AQ40" s="594"/>
      <c r="AR40" s="595"/>
      <c r="AS40" s="593"/>
      <c r="AT40" s="594"/>
      <c r="AU40" s="594"/>
      <c r="AV40" s="594"/>
      <c r="AW40" s="594"/>
      <c r="AX40" s="594"/>
      <c r="AY40" s="594"/>
      <c r="AZ40" s="594"/>
      <c r="BA40" s="594"/>
      <c r="BB40" s="595"/>
      <c r="BC40" s="593">
        <f>229423.26</f>
        <v>229423.26</v>
      </c>
      <c r="BD40" s="594"/>
      <c r="BE40" s="594"/>
      <c r="BF40" s="594"/>
      <c r="BG40" s="594"/>
      <c r="BH40" s="594"/>
      <c r="BI40" s="594"/>
      <c r="BJ40" s="594"/>
      <c r="BK40" s="594"/>
      <c r="BL40" s="594"/>
      <c r="BM40" s="594"/>
      <c r="BN40" s="594"/>
      <c r="BO40" s="595"/>
      <c r="BP40" s="593">
        <v>4459.26</v>
      </c>
      <c r="BQ40" s="594"/>
      <c r="BR40" s="594"/>
      <c r="BS40" s="594"/>
      <c r="BT40" s="594"/>
      <c r="BU40" s="594"/>
      <c r="BV40" s="594"/>
      <c r="BW40" s="594"/>
      <c r="BX40" s="594"/>
      <c r="BY40" s="594"/>
      <c r="BZ40" s="594"/>
      <c r="CA40" s="594"/>
      <c r="CB40" s="595"/>
      <c r="CC40" s="593">
        <f>205351.26</f>
        <v>205351.26</v>
      </c>
      <c r="CD40" s="594"/>
      <c r="CE40" s="594"/>
      <c r="CF40" s="594"/>
      <c r="CG40" s="594"/>
      <c r="CH40" s="594"/>
      <c r="CI40" s="594"/>
      <c r="CJ40" s="594"/>
      <c r="CK40" s="594"/>
      <c r="CL40" s="594"/>
      <c r="CM40" s="594"/>
      <c r="CN40" s="595"/>
      <c r="CO40" s="593">
        <v>200892</v>
      </c>
      <c r="CP40" s="594"/>
      <c r="CQ40" s="594"/>
      <c r="CR40" s="594"/>
      <c r="CS40" s="594"/>
      <c r="CT40" s="594"/>
      <c r="CU40" s="594"/>
      <c r="CV40" s="594"/>
      <c r="CW40" s="594"/>
      <c r="CX40" s="594"/>
      <c r="CY40" s="594"/>
      <c r="CZ40" s="595"/>
      <c r="DA40" s="593">
        <f>X40+BC40-CC40</f>
        <v>24072</v>
      </c>
      <c r="DB40" s="594"/>
      <c r="DC40" s="594"/>
      <c r="DD40" s="594"/>
      <c r="DE40" s="594"/>
      <c r="DF40" s="594"/>
      <c r="DG40" s="594"/>
      <c r="DH40" s="594"/>
      <c r="DI40" s="594"/>
      <c r="DJ40" s="594"/>
      <c r="DK40" s="595"/>
      <c r="DL40" s="593"/>
      <c r="DM40" s="594"/>
      <c r="DN40" s="594"/>
      <c r="DO40" s="594"/>
      <c r="DP40" s="594"/>
      <c r="DQ40" s="594"/>
      <c r="DR40" s="594"/>
      <c r="DS40" s="594"/>
      <c r="DT40" s="594"/>
      <c r="DU40" s="595"/>
      <c r="DV40" s="593"/>
      <c r="DW40" s="594"/>
      <c r="DX40" s="594"/>
      <c r="DY40" s="594"/>
      <c r="DZ40" s="594"/>
      <c r="EA40" s="594"/>
      <c r="EB40" s="594"/>
      <c r="EC40" s="594"/>
      <c r="ED40" s="594"/>
      <c r="EE40" s="595"/>
      <c r="EF40" s="593"/>
      <c r="EG40" s="594"/>
      <c r="EH40" s="594"/>
      <c r="EI40" s="594"/>
      <c r="EJ40" s="594"/>
      <c r="EK40" s="594"/>
      <c r="EL40" s="594"/>
      <c r="EM40" s="594"/>
      <c r="EN40" s="594"/>
      <c r="EO40" s="594"/>
      <c r="EP40" s="594"/>
      <c r="EQ40" s="595"/>
      <c r="ER40" s="593"/>
      <c r="ES40" s="594"/>
      <c r="ET40" s="594"/>
      <c r="EU40" s="594"/>
      <c r="EV40" s="594"/>
      <c r="EW40" s="594"/>
      <c r="EX40" s="594"/>
      <c r="EY40" s="594"/>
      <c r="EZ40" s="594"/>
      <c r="FA40" s="595"/>
      <c r="FB40" s="593"/>
      <c r="FC40" s="594"/>
      <c r="FD40" s="594"/>
      <c r="FE40" s="594"/>
      <c r="FF40" s="594"/>
      <c r="FG40" s="594"/>
      <c r="FH40" s="594"/>
      <c r="FI40" s="594"/>
      <c r="FJ40" s="594"/>
      <c r="FK40" s="597"/>
    </row>
    <row r="41" spans="1:167" s="45" customFormat="1" ht="21" customHeight="1" thickTop="1" thickBot="1">
      <c r="A41" s="600" t="s">
        <v>128</v>
      </c>
      <c r="B41" s="601"/>
      <c r="C41" s="601"/>
      <c r="D41" s="601"/>
      <c r="E41" s="601"/>
      <c r="F41" s="601"/>
      <c r="G41" s="601"/>
      <c r="H41" s="601"/>
      <c r="I41" s="601"/>
      <c r="J41" s="601"/>
      <c r="K41" s="601"/>
      <c r="L41" s="46"/>
      <c r="M41" s="602">
        <v>120621000</v>
      </c>
      <c r="N41" s="603"/>
      <c r="O41" s="603"/>
      <c r="P41" s="603"/>
      <c r="Q41" s="603"/>
      <c r="R41" s="603"/>
      <c r="S41" s="603"/>
      <c r="T41" s="603"/>
      <c r="U41" s="603"/>
      <c r="V41" s="603"/>
      <c r="W41" s="604"/>
      <c r="X41" s="588">
        <f>SUM(X39:AH40)</f>
        <v>4459.26</v>
      </c>
      <c r="Y41" s="588"/>
      <c r="Z41" s="588"/>
      <c r="AA41" s="588"/>
      <c r="AB41" s="588"/>
      <c r="AC41" s="588"/>
      <c r="AD41" s="588"/>
      <c r="AE41" s="588"/>
      <c r="AF41" s="588"/>
      <c r="AG41" s="588"/>
      <c r="AH41" s="589"/>
      <c r="AI41" s="585"/>
      <c r="AJ41" s="586"/>
      <c r="AK41" s="586"/>
      <c r="AL41" s="586"/>
      <c r="AM41" s="586"/>
      <c r="AN41" s="586"/>
      <c r="AO41" s="586"/>
      <c r="AP41" s="586"/>
      <c r="AQ41" s="586"/>
      <c r="AR41" s="587"/>
      <c r="AS41" s="585"/>
      <c r="AT41" s="586"/>
      <c r="AU41" s="586"/>
      <c r="AV41" s="586"/>
      <c r="AW41" s="586"/>
      <c r="AX41" s="586"/>
      <c r="AY41" s="586"/>
      <c r="AZ41" s="586"/>
      <c r="BA41" s="586"/>
      <c r="BB41" s="587"/>
      <c r="BC41" s="598">
        <f>SUM(BC39:BO40)</f>
        <v>224964</v>
      </c>
      <c r="BD41" s="588"/>
      <c r="BE41" s="588"/>
      <c r="BF41" s="588"/>
      <c r="BG41" s="588"/>
      <c r="BH41" s="588"/>
      <c r="BI41" s="588"/>
      <c r="BJ41" s="588"/>
      <c r="BK41" s="588"/>
      <c r="BL41" s="588"/>
      <c r="BM41" s="588"/>
      <c r="BN41" s="588"/>
      <c r="BO41" s="589"/>
      <c r="BP41" s="598">
        <f>SUM(BP39:CB40)</f>
        <v>0</v>
      </c>
      <c r="BQ41" s="588"/>
      <c r="BR41" s="588"/>
      <c r="BS41" s="588"/>
      <c r="BT41" s="588"/>
      <c r="BU41" s="588"/>
      <c r="BV41" s="588"/>
      <c r="BW41" s="588"/>
      <c r="BX41" s="588"/>
      <c r="BY41" s="588"/>
      <c r="BZ41" s="588"/>
      <c r="CA41" s="588"/>
      <c r="CB41" s="589"/>
      <c r="CC41" s="598">
        <f>SUM(CC39:CN40)</f>
        <v>205351.26</v>
      </c>
      <c r="CD41" s="588"/>
      <c r="CE41" s="588"/>
      <c r="CF41" s="588"/>
      <c r="CG41" s="588"/>
      <c r="CH41" s="588"/>
      <c r="CI41" s="588"/>
      <c r="CJ41" s="588"/>
      <c r="CK41" s="588"/>
      <c r="CL41" s="588"/>
      <c r="CM41" s="588"/>
      <c r="CN41" s="589"/>
      <c r="CO41" s="598">
        <f>SUM(CO39:CZ40)</f>
        <v>200892</v>
      </c>
      <c r="CP41" s="588"/>
      <c r="CQ41" s="588"/>
      <c r="CR41" s="588"/>
      <c r="CS41" s="588"/>
      <c r="CT41" s="588"/>
      <c r="CU41" s="588"/>
      <c r="CV41" s="588"/>
      <c r="CW41" s="588"/>
      <c r="CX41" s="588"/>
      <c r="CY41" s="588"/>
      <c r="CZ41" s="589"/>
      <c r="DA41" s="588">
        <f>SUM(DA39:DK40)</f>
        <v>24072</v>
      </c>
      <c r="DB41" s="588"/>
      <c r="DC41" s="588"/>
      <c r="DD41" s="588"/>
      <c r="DE41" s="588"/>
      <c r="DF41" s="588"/>
      <c r="DG41" s="588"/>
      <c r="DH41" s="588"/>
      <c r="DI41" s="588"/>
      <c r="DJ41" s="588"/>
      <c r="DK41" s="589"/>
      <c r="DL41" s="585"/>
      <c r="DM41" s="586"/>
      <c r="DN41" s="586"/>
      <c r="DO41" s="586"/>
      <c r="DP41" s="586"/>
      <c r="DQ41" s="586"/>
      <c r="DR41" s="586"/>
      <c r="DS41" s="586"/>
      <c r="DT41" s="586"/>
      <c r="DU41" s="587"/>
      <c r="DV41" s="585"/>
      <c r="DW41" s="586"/>
      <c r="DX41" s="586"/>
      <c r="DY41" s="586"/>
      <c r="DZ41" s="586"/>
      <c r="EA41" s="586"/>
      <c r="EB41" s="586"/>
      <c r="EC41" s="586"/>
      <c r="ED41" s="586"/>
      <c r="EE41" s="587"/>
      <c r="EF41" s="588"/>
      <c r="EG41" s="588"/>
      <c r="EH41" s="588"/>
      <c r="EI41" s="588"/>
      <c r="EJ41" s="588"/>
      <c r="EK41" s="588"/>
      <c r="EL41" s="588"/>
      <c r="EM41" s="588"/>
      <c r="EN41" s="588"/>
      <c r="EO41" s="588"/>
      <c r="EP41" s="588"/>
      <c r="EQ41" s="589"/>
      <c r="ER41" s="585"/>
      <c r="ES41" s="586"/>
      <c r="ET41" s="586"/>
      <c r="EU41" s="586"/>
      <c r="EV41" s="586"/>
      <c r="EW41" s="586"/>
      <c r="EX41" s="586"/>
      <c r="EY41" s="586"/>
      <c r="EZ41" s="586"/>
      <c r="FA41" s="587"/>
      <c r="FB41" s="585"/>
      <c r="FC41" s="586"/>
      <c r="FD41" s="586"/>
      <c r="FE41" s="586"/>
      <c r="FF41" s="586"/>
      <c r="FG41" s="586"/>
      <c r="FH41" s="586"/>
      <c r="FI41" s="586"/>
      <c r="FJ41" s="586"/>
      <c r="FK41" s="599"/>
    </row>
    <row r="42" spans="1:167" s="45" customFormat="1" ht="14.25" customHeight="1" thickTop="1">
      <c r="A42" s="590" t="s">
        <v>600</v>
      </c>
      <c r="B42" s="591"/>
      <c r="C42" s="591"/>
      <c r="D42" s="591"/>
      <c r="E42" s="591"/>
      <c r="F42" s="591"/>
      <c r="G42" s="591"/>
      <c r="H42" s="591"/>
      <c r="I42" s="591"/>
      <c r="J42" s="591"/>
      <c r="K42" s="591"/>
      <c r="L42" s="591"/>
      <c r="M42" s="591"/>
      <c r="N42" s="591"/>
      <c r="O42" s="591"/>
      <c r="P42" s="591"/>
      <c r="Q42" s="591"/>
      <c r="R42" s="591"/>
      <c r="S42" s="591"/>
      <c r="T42" s="591"/>
      <c r="U42" s="591"/>
      <c r="V42" s="591"/>
      <c r="W42" s="592"/>
      <c r="X42" s="593">
        <v>195.86</v>
      </c>
      <c r="Y42" s="594"/>
      <c r="Z42" s="594"/>
      <c r="AA42" s="594"/>
      <c r="AB42" s="594"/>
      <c r="AC42" s="594"/>
      <c r="AD42" s="594"/>
      <c r="AE42" s="594"/>
      <c r="AF42" s="594"/>
      <c r="AG42" s="594"/>
      <c r="AH42" s="595"/>
      <c r="AI42" s="593"/>
      <c r="AJ42" s="594"/>
      <c r="AK42" s="594"/>
      <c r="AL42" s="594"/>
      <c r="AM42" s="594"/>
      <c r="AN42" s="594"/>
      <c r="AO42" s="594"/>
      <c r="AP42" s="594"/>
      <c r="AQ42" s="594"/>
      <c r="AR42" s="595"/>
      <c r="AS42" s="593"/>
      <c r="AT42" s="594"/>
      <c r="AU42" s="594"/>
      <c r="AV42" s="594"/>
      <c r="AW42" s="594"/>
      <c r="AX42" s="594"/>
      <c r="AY42" s="594"/>
      <c r="AZ42" s="594"/>
      <c r="BA42" s="594"/>
      <c r="BB42" s="595"/>
      <c r="BC42" s="593">
        <f>0+BP42</f>
        <v>-195.86</v>
      </c>
      <c r="BD42" s="594"/>
      <c r="BE42" s="594"/>
      <c r="BF42" s="594"/>
      <c r="BG42" s="594"/>
      <c r="BH42" s="594"/>
      <c r="BI42" s="594"/>
      <c r="BJ42" s="594"/>
      <c r="BK42" s="594"/>
      <c r="BL42" s="594"/>
      <c r="BM42" s="594"/>
      <c r="BN42" s="594"/>
      <c r="BO42" s="595"/>
      <c r="BP42" s="593">
        <v>-195.86</v>
      </c>
      <c r="BQ42" s="594"/>
      <c r="BR42" s="594"/>
      <c r="BS42" s="594"/>
      <c r="BT42" s="594"/>
      <c r="BU42" s="594"/>
      <c r="BV42" s="594"/>
      <c r="BW42" s="594"/>
      <c r="BX42" s="594"/>
      <c r="BY42" s="594"/>
      <c r="BZ42" s="594"/>
      <c r="CA42" s="594"/>
      <c r="CB42" s="595"/>
      <c r="CC42" s="593">
        <v>0</v>
      </c>
      <c r="CD42" s="594"/>
      <c r="CE42" s="594"/>
      <c r="CF42" s="594"/>
      <c r="CG42" s="594"/>
      <c r="CH42" s="594"/>
      <c r="CI42" s="594"/>
      <c r="CJ42" s="594"/>
      <c r="CK42" s="594"/>
      <c r="CL42" s="594"/>
      <c r="CM42" s="594"/>
      <c r="CN42" s="595"/>
      <c r="CO42" s="593">
        <v>0</v>
      </c>
      <c r="CP42" s="594"/>
      <c r="CQ42" s="594"/>
      <c r="CR42" s="594"/>
      <c r="CS42" s="594"/>
      <c r="CT42" s="594"/>
      <c r="CU42" s="594"/>
      <c r="CV42" s="594"/>
      <c r="CW42" s="594"/>
      <c r="CX42" s="594"/>
      <c r="CY42" s="594"/>
      <c r="CZ42" s="595"/>
      <c r="DA42" s="593">
        <f>X42+BC42-CC42</f>
        <v>0</v>
      </c>
      <c r="DB42" s="594"/>
      <c r="DC42" s="594"/>
      <c r="DD42" s="594"/>
      <c r="DE42" s="594"/>
      <c r="DF42" s="594"/>
      <c r="DG42" s="594"/>
      <c r="DH42" s="594"/>
      <c r="DI42" s="594"/>
      <c r="DJ42" s="594"/>
      <c r="DK42" s="595"/>
      <c r="DL42" s="593"/>
      <c r="DM42" s="594"/>
      <c r="DN42" s="594"/>
      <c r="DO42" s="594"/>
      <c r="DP42" s="594"/>
      <c r="DQ42" s="594"/>
      <c r="DR42" s="594"/>
      <c r="DS42" s="594"/>
      <c r="DT42" s="594"/>
      <c r="DU42" s="595"/>
      <c r="DV42" s="593"/>
      <c r="DW42" s="594"/>
      <c r="DX42" s="594"/>
      <c r="DY42" s="594"/>
      <c r="DZ42" s="594"/>
      <c r="EA42" s="594"/>
      <c r="EB42" s="594"/>
      <c r="EC42" s="594"/>
      <c r="ED42" s="594"/>
      <c r="EE42" s="595"/>
      <c r="EF42" s="593"/>
      <c r="EG42" s="594"/>
      <c r="EH42" s="594"/>
      <c r="EI42" s="594"/>
      <c r="EJ42" s="594"/>
      <c r="EK42" s="594"/>
      <c r="EL42" s="594"/>
      <c r="EM42" s="594"/>
      <c r="EN42" s="594"/>
      <c r="EO42" s="594"/>
      <c r="EP42" s="594"/>
      <c r="EQ42" s="595"/>
      <c r="ER42" s="593"/>
      <c r="ES42" s="594"/>
      <c r="ET42" s="594"/>
      <c r="EU42" s="594"/>
      <c r="EV42" s="594"/>
      <c r="EW42" s="594"/>
      <c r="EX42" s="594"/>
      <c r="EY42" s="594"/>
      <c r="EZ42" s="594"/>
      <c r="FA42" s="595"/>
      <c r="FB42" s="593"/>
      <c r="FC42" s="594"/>
      <c r="FD42" s="594"/>
      <c r="FE42" s="594"/>
      <c r="FF42" s="594"/>
      <c r="FG42" s="594"/>
      <c r="FH42" s="594"/>
      <c r="FI42" s="594"/>
      <c r="FJ42" s="594"/>
      <c r="FK42" s="597"/>
    </row>
    <row r="43" spans="1:167" s="45" customFormat="1" ht="14.25" customHeight="1" thickBot="1">
      <c r="A43" s="605" t="s">
        <v>601</v>
      </c>
      <c r="B43" s="606"/>
      <c r="C43" s="606"/>
      <c r="D43" s="606"/>
      <c r="E43" s="606"/>
      <c r="F43" s="606"/>
      <c r="G43" s="606"/>
      <c r="H43" s="606"/>
      <c r="I43" s="606"/>
      <c r="J43" s="606"/>
      <c r="K43" s="606"/>
      <c r="L43" s="606"/>
      <c r="M43" s="607"/>
      <c r="N43" s="607"/>
      <c r="O43" s="607"/>
      <c r="P43" s="607"/>
      <c r="Q43" s="607"/>
      <c r="R43" s="607"/>
      <c r="S43" s="607"/>
      <c r="T43" s="607"/>
      <c r="U43" s="607"/>
      <c r="V43" s="607"/>
      <c r="W43" s="608"/>
      <c r="X43" s="593">
        <v>0</v>
      </c>
      <c r="Y43" s="594"/>
      <c r="Z43" s="594"/>
      <c r="AA43" s="594"/>
      <c r="AB43" s="594"/>
      <c r="AC43" s="594"/>
      <c r="AD43" s="594"/>
      <c r="AE43" s="594"/>
      <c r="AF43" s="594"/>
      <c r="AG43" s="594"/>
      <c r="AH43" s="595"/>
      <c r="AI43" s="593"/>
      <c r="AJ43" s="594"/>
      <c r="AK43" s="594"/>
      <c r="AL43" s="594"/>
      <c r="AM43" s="594"/>
      <c r="AN43" s="594"/>
      <c r="AO43" s="594"/>
      <c r="AP43" s="594"/>
      <c r="AQ43" s="594"/>
      <c r="AR43" s="595"/>
      <c r="AS43" s="593"/>
      <c r="AT43" s="594"/>
      <c r="AU43" s="594"/>
      <c r="AV43" s="594"/>
      <c r="AW43" s="594"/>
      <c r="AX43" s="594"/>
      <c r="AY43" s="594"/>
      <c r="AZ43" s="594"/>
      <c r="BA43" s="594"/>
      <c r="BB43" s="595"/>
      <c r="BC43" s="593">
        <v>264068.64</v>
      </c>
      <c r="BD43" s="594"/>
      <c r="BE43" s="594"/>
      <c r="BF43" s="594"/>
      <c r="BG43" s="594"/>
      <c r="BH43" s="594"/>
      <c r="BI43" s="594"/>
      <c r="BJ43" s="594"/>
      <c r="BK43" s="594"/>
      <c r="BL43" s="594"/>
      <c r="BM43" s="594"/>
      <c r="BN43" s="594"/>
      <c r="BO43" s="595"/>
      <c r="BP43" s="593">
        <v>195.86</v>
      </c>
      <c r="BQ43" s="594"/>
      <c r="BR43" s="594"/>
      <c r="BS43" s="594"/>
      <c r="BT43" s="594"/>
      <c r="BU43" s="594"/>
      <c r="BV43" s="594"/>
      <c r="BW43" s="594"/>
      <c r="BX43" s="594"/>
      <c r="BY43" s="594"/>
      <c r="BZ43" s="594"/>
      <c r="CA43" s="594"/>
      <c r="CB43" s="595"/>
      <c r="CC43" s="593">
        <v>264068.64</v>
      </c>
      <c r="CD43" s="594"/>
      <c r="CE43" s="594"/>
      <c r="CF43" s="594"/>
      <c r="CG43" s="594"/>
      <c r="CH43" s="594"/>
      <c r="CI43" s="594"/>
      <c r="CJ43" s="594"/>
      <c r="CK43" s="594"/>
      <c r="CL43" s="594"/>
      <c r="CM43" s="594"/>
      <c r="CN43" s="595"/>
      <c r="CO43" s="593">
        <v>263872.78000000003</v>
      </c>
      <c r="CP43" s="594"/>
      <c r="CQ43" s="594"/>
      <c r="CR43" s="594"/>
      <c r="CS43" s="594"/>
      <c r="CT43" s="594"/>
      <c r="CU43" s="594"/>
      <c r="CV43" s="594"/>
      <c r="CW43" s="594"/>
      <c r="CX43" s="594"/>
      <c r="CY43" s="594"/>
      <c r="CZ43" s="595"/>
      <c r="DA43" s="593">
        <f>X43+BC43-CC43</f>
        <v>0</v>
      </c>
      <c r="DB43" s="594"/>
      <c r="DC43" s="594"/>
      <c r="DD43" s="594"/>
      <c r="DE43" s="594"/>
      <c r="DF43" s="594"/>
      <c r="DG43" s="594"/>
      <c r="DH43" s="594"/>
      <c r="DI43" s="594"/>
      <c r="DJ43" s="594"/>
      <c r="DK43" s="595"/>
      <c r="DL43" s="593"/>
      <c r="DM43" s="594"/>
      <c r="DN43" s="594"/>
      <c r="DO43" s="594"/>
      <c r="DP43" s="594"/>
      <c r="DQ43" s="594"/>
      <c r="DR43" s="594"/>
      <c r="DS43" s="594"/>
      <c r="DT43" s="594"/>
      <c r="DU43" s="595"/>
      <c r="DV43" s="593"/>
      <c r="DW43" s="594"/>
      <c r="DX43" s="594"/>
      <c r="DY43" s="594"/>
      <c r="DZ43" s="594"/>
      <c r="EA43" s="594"/>
      <c r="EB43" s="594"/>
      <c r="EC43" s="594"/>
      <c r="ED43" s="594"/>
      <c r="EE43" s="595"/>
      <c r="EF43" s="593"/>
      <c r="EG43" s="594"/>
      <c r="EH43" s="594"/>
      <c r="EI43" s="594"/>
      <c r="EJ43" s="594"/>
      <c r="EK43" s="594"/>
      <c r="EL43" s="594"/>
      <c r="EM43" s="594"/>
      <c r="EN43" s="594"/>
      <c r="EO43" s="594"/>
      <c r="EP43" s="594"/>
      <c r="EQ43" s="595"/>
      <c r="ER43" s="593"/>
      <c r="ES43" s="594"/>
      <c r="ET43" s="594"/>
      <c r="EU43" s="594"/>
      <c r="EV43" s="594"/>
      <c r="EW43" s="594"/>
      <c r="EX43" s="594"/>
      <c r="EY43" s="594"/>
      <c r="EZ43" s="594"/>
      <c r="FA43" s="595"/>
      <c r="FB43" s="593"/>
      <c r="FC43" s="594"/>
      <c r="FD43" s="594"/>
      <c r="FE43" s="594"/>
      <c r="FF43" s="594"/>
      <c r="FG43" s="594"/>
      <c r="FH43" s="594"/>
      <c r="FI43" s="594"/>
      <c r="FJ43" s="594"/>
      <c r="FK43" s="597"/>
    </row>
    <row r="44" spans="1:167" s="45" customFormat="1" ht="21" customHeight="1" thickTop="1" thickBot="1">
      <c r="A44" s="600" t="s">
        <v>128</v>
      </c>
      <c r="B44" s="601"/>
      <c r="C44" s="601"/>
      <c r="D44" s="601"/>
      <c r="E44" s="601"/>
      <c r="F44" s="601"/>
      <c r="G44" s="601"/>
      <c r="H44" s="601"/>
      <c r="I44" s="601"/>
      <c r="J44" s="601"/>
      <c r="K44" s="601"/>
      <c r="L44" s="46"/>
      <c r="M44" s="602">
        <v>120623000</v>
      </c>
      <c r="N44" s="603"/>
      <c r="O44" s="603"/>
      <c r="P44" s="603"/>
      <c r="Q44" s="603"/>
      <c r="R44" s="603"/>
      <c r="S44" s="603"/>
      <c r="T44" s="603"/>
      <c r="U44" s="603"/>
      <c r="V44" s="603"/>
      <c r="W44" s="604"/>
      <c r="X44" s="588">
        <f>SUM(X42:AH43)</f>
        <v>195.86</v>
      </c>
      <c r="Y44" s="588"/>
      <c r="Z44" s="588"/>
      <c r="AA44" s="588"/>
      <c r="AB44" s="588"/>
      <c r="AC44" s="588"/>
      <c r="AD44" s="588"/>
      <c r="AE44" s="588"/>
      <c r="AF44" s="588"/>
      <c r="AG44" s="588"/>
      <c r="AH44" s="589"/>
      <c r="AI44" s="585"/>
      <c r="AJ44" s="586"/>
      <c r="AK44" s="586"/>
      <c r="AL44" s="586"/>
      <c r="AM44" s="586"/>
      <c r="AN44" s="586"/>
      <c r="AO44" s="586"/>
      <c r="AP44" s="586"/>
      <c r="AQ44" s="586"/>
      <c r="AR44" s="587"/>
      <c r="AS44" s="585"/>
      <c r="AT44" s="586"/>
      <c r="AU44" s="586"/>
      <c r="AV44" s="586"/>
      <c r="AW44" s="586"/>
      <c r="AX44" s="586"/>
      <c r="AY44" s="586"/>
      <c r="AZ44" s="586"/>
      <c r="BA44" s="586"/>
      <c r="BB44" s="587"/>
      <c r="BC44" s="598">
        <f>SUM(BC42:BO43)</f>
        <v>263872.78000000003</v>
      </c>
      <c r="BD44" s="588"/>
      <c r="BE44" s="588"/>
      <c r="BF44" s="588"/>
      <c r="BG44" s="588"/>
      <c r="BH44" s="588"/>
      <c r="BI44" s="588"/>
      <c r="BJ44" s="588"/>
      <c r="BK44" s="588"/>
      <c r="BL44" s="588"/>
      <c r="BM44" s="588"/>
      <c r="BN44" s="588"/>
      <c r="BO44" s="589"/>
      <c r="BP44" s="598">
        <f>SUM(BP42:CB43)</f>
        <v>0</v>
      </c>
      <c r="BQ44" s="588"/>
      <c r="BR44" s="588"/>
      <c r="BS44" s="588"/>
      <c r="BT44" s="588"/>
      <c r="BU44" s="588"/>
      <c r="BV44" s="588"/>
      <c r="BW44" s="588"/>
      <c r="BX44" s="588"/>
      <c r="BY44" s="588"/>
      <c r="BZ44" s="588"/>
      <c r="CA44" s="588"/>
      <c r="CB44" s="589"/>
      <c r="CC44" s="598">
        <f>SUM(CC42:CN43)</f>
        <v>264068.64</v>
      </c>
      <c r="CD44" s="588"/>
      <c r="CE44" s="588"/>
      <c r="CF44" s="588"/>
      <c r="CG44" s="588"/>
      <c r="CH44" s="588"/>
      <c r="CI44" s="588"/>
      <c r="CJ44" s="588"/>
      <c r="CK44" s="588"/>
      <c r="CL44" s="588"/>
      <c r="CM44" s="588"/>
      <c r="CN44" s="589"/>
      <c r="CO44" s="598">
        <f>SUM(CO42:CZ43)</f>
        <v>263872.78000000003</v>
      </c>
      <c r="CP44" s="588"/>
      <c r="CQ44" s="588"/>
      <c r="CR44" s="588"/>
      <c r="CS44" s="588"/>
      <c r="CT44" s="588"/>
      <c r="CU44" s="588"/>
      <c r="CV44" s="588"/>
      <c r="CW44" s="588"/>
      <c r="CX44" s="588"/>
      <c r="CY44" s="588"/>
      <c r="CZ44" s="589"/>
      <c r="DA44" s="588">
        <f>SUM(DA42:DK43)</f>
        <v>0</v>
      </c>
      <c r="DB44" s="588"/>
      <c r="DC44" s="588"/>
      <c r="DD44" s="588"/>
      <c r="DE44" s="588"/>
      <c r="DF44" s="588"/>
      <c r="DG44" s="588"/>
      <c r="DH44" s="588"/>
      <c r="DI44" s="588"/>
      <c r="DJ44" s="588"/>
      <c r="DK44" s="589"/>
      <c r="DL44" s="585"/>
      <c r="DM44" s="586"/>
      <c r="DN44" s="586"/>
      <c r="DO44" s="586"/>
      <c r="DP44" s="586"/>
      <c r="DQ44" s="586"/>
      <c r="DR44" s="586"/>
      <c r="DS44" s="586"/>
      <c r="DT44" s="586"/>
      <c r="DU44" s="587"/>
      <c r="DV44" s="585"/>
      <c r="DW44" s="586"/>
      <c r="DX44" s="586"/>
      <c r="DY44" s="586"/>
      <c r="DZ44" s="586"/>
      <c r="EA44" s="586"/>
      <c r="EB44" s="586"/>
      <c r="EC44" s="586"/>
      <c r="ED44" s="586"/>
      <c r="EE44" s="587"/>
      <c r="EF44" s="588"/>
      <c r="EG44" s="588"/>
      <c r="EH44" s="588"/>
      <c r="EI44" s="588"/>
      <c r="EJ44" s="588"/>
      <c r="EK44" s="588"/>
      <c r="EL44" s="588"/>
      <c r="EM44" s="588"/>
      <c r="EN44" s="588"/>
      <c r="EO44" s="588"/>
      <c r="EP44" s="588"/>
      <c r="EQ44" s="589"/>
      <c r="ER44" s="585"/>
      <c r="ES44" s="586"/>
      <c r="ET44" s="586"/>
      <c r="EU44" s="586"/>
      <c r="EV44" s="586"/>
      <c r="EW44" s="586"/>
      <c r="EX44" s="586"/>
      <c r="EY44" s="586"/>
      <c r="EZ44" s="586"/>
      <c r="FA44" s="587"/>
      <c r="FB44" s="585"/>
      <c r="FC44" s="586"/>
      <c r="FD44" s="586"/>
      <c r="FE44" s="586"/>
      <c r="FF44" s="586"/>
      <c r="FG44" s="586"/>
      <c r="FH44" s="586"/>
      <c r="FI44" s="586"/>
      <c r="FJ44" s="586"/>
      <c r="FK44" s="599"/>
    </row>
    <row r="45" spans="1:167" s="45" customFormat="1" ht="14.25" customHeight="1" thickTop="1">
      <c r="A45" s="590" t="s">
        <v>602</v>
      </c>
      <c r="B45" s="591"/>
      <c r="C45" s="591"/>
      <c r="D45" s="591"/>
      <c r="E45" s="591"/>
      <c r="F45" s="591"/>
      <c r="G45" s="591"/>
      <c r="H45" s="591"/>
      <c r="I45" s="591"/>
      <c r="J45" s="591"/>
      <c r="K45" s="591"/>
      <c r="L45" s="591"/>
      <c r="M45" s="591"/>
      <c r="N45" s="591"/>
      <c r="O45" s="591"/>
      <c r="P45" s="591"/>
      <c r="Q45" s="591"/>
      <c r="R45" s="591"/>
      <c r="S45" s="591"/>
      <c r="T45" s="591"/>
      <c r="U45" s="591"/>
      <c r="V45" s="591"/>
      <c r="W45" s="592"/>
      <c r="X45" s="593">
        <v>197959.29</v>
      </c>
      <c r="Y45" s="594"/>
      <c r="Z45" s="594"/>
      <c r="AA45" s="594"/>
      <c r="AB45" s="594"/>
      <c r="AC45" s="594"/>
      <c r="AD45" s="594"/>
      <c r="AE45" s="594"/>
      <c r="AF45" s="594"/>
      <c r="AG45" s="594"/>
      <c r="AH45" s="595"/>
      <c r="AI45" s="593"/>
      <c r="AJ45" s="594"/>
      <c r="AK45" s="594"/>
      <c r="AL45" s="594"/>
      <c r="AM45" s="594"/>
      <c r="AN45" s="594"/>
      <c r="AO45" s="594"/>
      <c r="AP45" s="594"/>
      <c r="AQ45" s="594"/>
      <c r="AR45" s="595"/>
      <c r="AS45" s="593"/>
      <c r="AT45" s="594"/>
      <c r="AU45" s="594"/>
      <c r="AV45" s="594"/>
      <c r="AW45" s="594"/>
      <c r="AX45" s="594"/>
      <c r="AY45" s="594"/>
      <c r="AZ45" s="594"/>
      <c r="BA45" s="594"/>
      <c r="BB45" s="595"/>
      <c r="BC45" s="593">
        <f>0+BP45</f>
        <v>-197959.29</v>
      </c>
      <c r="BD45" s="594"/>
      <c r="BE45" s="594"/>
      <c r="BF45" s="594"/>
      <c r="BG45" s="594"/>
      <c r="BH45" s="594"/>
      <c r="BI45" s="594"/>
      <c r="BJ45" s="594"/>
      <c r="BK45" s="594"/>
      <c r="BL45" s="594"/>
      <c r="BM45" s="594"/>
      <c r="BN45" s="594"/>
      <c r="BO45" s="595"/>
      <c r="BP45" s="593">
        <v>-197959.29</v>
      </c>
      <c r="BQ45" s="594"/>
      <c r="BR45" s="594"/>
      <c r="BS45" s="594"/>
      <c r="BT45" s="594"/>
      <c r="BU45" s="594"/>
      <c r="BV45" s="594"/>
      <c r="BW45" s="594"/>
      <c r="BX45" s="594"/>
      <c r="BY45" s="594"/>
      <c r="BZ45" s="594"/>
      <c r="CA45" s="594"/>
      <c r="CB45" s="595"/>
      <c r="CC45" s="593">
        <f>0+CO45</f>
        <v>0</v>
      </c>
      <c r="CD45" s="594"/>
      <c r="CE45" s="594"/>
      <c r="CF45" s="594"/>
      <c r="CG45" s="594"/>
      <c r="CH45" s="594"/>
      <c r="CI45" s="594"/>
      <c r="CJ45" s="594"/>
      <c r="CK45" s="594"/>
      <c r="CL45" s="594"/>
      <c r="CM45" s="594"/>
      <c r="CN45" s="595"/>
      <c r="CO45" s="593">
        <v>0</v>
      </c>
      <c r="CP45" s="594"/>
      <c r="CQ45" s="594"/>
      <c r="CR45" s="594"/>
      <c r="CS45" s="594"/>
      <c r="CT45" s="594"/>
      <c r="CU45" s="594"/>
      <c r="CV45" s="594"/>
      <c r="CW45" s="594"/>
      <c r="CX45" s="594"/>
      <c r="CY45" s="594"/>
      <c r="CZ45" s="595"/>
      <c r="DA45" s="593">
        <f>X45+BC45-CC45</f>
        <v>0</v>
      </c>
      <c r="DB45" s="594"/>
      <c r="DC45" s="594"/>
      <c r="DD45" s="594"/>
      <c r="DE45" s="594"/>
      <c r="DF45" s="594"/>
      <c r="DG45" s="594"/>
      <c r="DH45" s="594"/>
      <c r="DI45" s="594"/>
      <c r="DJ45" s="594"/>
      <c r="DK45" s="595"/>
      <c r="DL45" s="593"/>
      <c r="DM45" s="594"/>
      <c r="DN45" s="594"/>
      <c r="DO45" s="594"/>
      <c r="DP45" s="594"/>
      <c r="DQ45" s="594"/>
      <c r="DR45" s="594"/>
      <c r="DS45" s="594"/>
      <c r="DT45" s="594"/>
      <c r="DU45" s="595"/>
      <c r="DV45" s="593"/>
      <c r="DW45" s="594"/>
      <c r="DX45" s="594"/>
      <c r="DY45" s="594"/>
      <c r="DZ45" s="594"/>
      <c r="EA45" s="594"/>
      <c r="EB45" s="594"/>
      <c r="EC45" s="594"/>
      <c r="ED45" s="594"/>
      <c r="EE45" s="595"/>
      <c r="EF45" s="593"/>
      <c r="EG45" s="594"/>
      <c r="EH45" s="594"/>
      <c r="EI45" s="594"/>
      <c r="EJ45" s="594"/>
      <c r="EK45" s="594"/>
      <c r="EL45" s="594"/>
      <c r="EM45" s="594"/>
      <c r="EN45" s="594"/>
      <c r="EO45" s="594"/>
      <c r="EP45" s="594"/>
      <c r="EQ45" s="595"/>
      <c r="ER45" s="593"/>
      <c r="ES45" s="594"/>
      <c r="ET45" s="594"/>
      <c r="EU45" s="594"/>
      <c r="EV45" s="594"/>
      <c r="EW45" s="594"/>
      <c r="EX45" s="594"/>
      <c r="EY45" s="594"/>
      <c r="EZ45" s="594"/>
      <c r="FA45" s="595"/>
      <c r="FB45" s="593"/>
      <c r="FC45" s="594"/>
      <c r="FD45" s="594"/>
      <c r="FE45" s="594"/>
      <c r="FF45" s="594"/>
      <c r="FG45" s="594"/>
      <c r="FH45" s="594"/>
      <c r="FI45" s="594"/>
      <c r="FJ45" s="594"/>
      <c r="FK45" s="597"/>
    </row>
    <row r="46" spans="1:167" s="45" customFormat="1" ht="14.25" customHeight="1" thickBot="1">
      <c r="A46" s="605" t="s">
        <v>603</v>
      </c>
      <c r="B46" s="606"/>
      <c r="C46" s="606"/>
      <c r="D46" s="606"/>
      <c r="E46" s="606"/>
      <c r="F46" s="606"/>
      <c r="G46" s="606"/>
      <c r="H46" s="606"/>
      <c r="I46" s="606"/>
      <c r="J46" s="606"/>
      <c r="K46" s="606"/>
      <c r="L46" s="606"/>
      <c r="M46" s="607"/>
      <c r="N46" s="607"/>
      <c r="O46" s="607"/>
      <c r="P46" s="607"/>
      <c r="Q46" s="607"/>
      <c r="R46" s="607"/>
      <c r="S46" s="607"/>
      <c r="T46" s="607"/>
      <c r="U46" s="607"/>
      <c r="V46" s="607"/>
      <c r="W46" s="608"/>
      <c r="X46" s="593">
        <v>0</v>
      </c>
      <c r="Y46" s="594"/>
      <c r="Z46" s="594"/>
      <c r="AA46" s="594"/>
      <c r="AB46" s="594"/>
      <c r="AC46" s="594"/>
      <c r="AD46" s="594"/>
      <c r="AE46" s="594"/>
      <c r="AF46" s="594"/>
      <c r="AG46" s="594"/>
      <c r="AH46" s="595"/>
      <c r="AI46" s="593"/>
      <c r="AJ46" s="594"/>
      <c r="AK46" s="594"/>
      <c r="AL46" s="594"/>
      <c r="AM46" s="594"/>
      <c r="AN46" s="594"/>
      <c r="AO46" s="594"/>
      <c r="AP46" s="594"/>
      <c r="AQ46" s="594"/>
      <c r="AR46" s="595"/>
      <c r="AS46" s="593"/>
      <c r="AT46" s="594"/>
      <c r="AU46" s="594"/>
      <c r="AV46" s="594"/>
      <c r="AW46" s="594"/>
      <c r="AX46" s="594"/>
      <c r="AY46" s="594"/>
      <c r="AZ46" s="594"/>
      <c r="BA46" s="594"/>
      <c r="BB46" s="595"/>
      <c r="BC46" s="593">
        <v>4761209.3600000003</v>
      </c>
      <c r="BD46" s="594"/>
      <c r="BE46" s="594"/>
      <c r="BF46" s="594"/>
      <c r="BG46" s="594"/>
      <c r="BH46" s="594"/>
      <c r="BI46" s="594"/>
      <c r="BJ46" s="594"/>
      <c r="BK46" s="594"/>
      <c r="BL46" s="594"/>
      <c r="BM46" s="594"/>
      <c r="BN46" s="594"/>
      <c r="BO46" s="595"/>
      <c r="BP46" s="593">
        <v>197959.29</v>
      </c>
      <c r="BQ46" s="594"/>
      <c r="BR46" s="594"/>
      <c r="BS46" s="594"/>
      <c r="BT46" s="594"/>
      <c r="BU46" s="594"/>
      <c r="BV46" s="594"/>
      <c r="BW46" s="594"/>
      <c r="BX46" s="594"/>
      <c r="BY46" s="594"/>
      <c r="BZ46" s="594"/>
      <c r="CA46" s="594"/>
      <c r="CB46" s="595"/>
      <c r="CC46" s="593">
        <v>4721400.9400000004</v>
      </c>
      <c r="CD46" s="594"/>
      <c r="CE46" s="594"/>
      <c r="CF46" s="594"/>
      <c r="CG46" s="594"/>
      <c r="CH46" s="594"/>
      <c r="CI46" s="594"/>
      <c r="CJ46" s="594"/>
      <c r="CK46" s="594"/>
      <c r="CL46" s="594"/>
      <c r="CM46" s="594"/>
      <c r="CN46" s="595"/>
      <c r="CO46" s="593">
        <v>4721400.9400000004</v>
      </c>
      <c r="CP46" s="594"/>
      <c r="CQ46" s="594"/>
      <c r="CR46" s="594"/>
      <c r="CS46" s="594"/>
      <c r="CT46" s="594"/>
      <c r="CU46" s="594"/>
      <c r="CV46" s="594"/>
      <c r="CW46" s="594"/>
      <c r="CX46" s="594"/>
      <c r="CY46" s="594"/>
      <c r="CZ46" s="595"/>
      <c r="DA46" s="593">
        <f>X46+BC46-CC46</f>
        <v>39808.419999999925</v>
      </c>
      <c r="DB46" s="594"/>
      <c r="DC46" s="594"/>
      <c r="DD46" s="594"/>
      <c r="DE46" s="594"/>
      <c r="DF46" s="594"/>
      <c r="DG46" s="594"/>
      <c r="DH46" s="594"/>
      <c r="DI46" s="594"/>
      <c r="DJ46" s="594"/>
      <c r="DK46" s="595"/>
      <c r="DL46" s="593"/>
      <c r="DM46" s="594"/>
      <c r="DN46" s="594"/>
      <c r="DO46" s="594"/>
      <c r="DP46" s="594"/>
      <c r="DQ46" s="594"/>
      <c r="DR46" s="594"/>
      <c r="DS46" s="594"/>
      <c r="DT46" s="594"/>
      <c r="DU46" s="595"/>
      <c r="DV46" s="593"/>
      <c r="DW46" s="594"/>
      <c r="DX46" s="594"/>
      <c r="DY46" s="594"/>
      <c r="DZ46" s="594"/>
      <c r="EA46" s="594"/>
      <c r="EB46" s="594"/>
      <c r="EC46" s="594"/>
      <c r="ED46" s="594"/>
      <c r="EE46" s="595"/>
      <c r="EF46" s="593"/>
      <c r="EG46" s="594"/>
      <c r="EH46" s="594"/>
      <c r="EI46" s="594"/>
      <c r="EJ46" s="594"/>
      <c r="EK46" s="594"/>
      <c r="EL46" s="594"/>
      <c r="EM46" s="594"/>
      <c r="EN46" s="594"/>
      <c r="EO46" s="594"/>
      <c r="EP46" s="594"/>
      <c r="EQ46" s="595"/>
      <c r="ER46" s="593"/>
      <c r="ES46" s="594"/>
      <c r="ET46" s="594"/>
      <c r="EU46" s="594"/>
      <c r="EV46" s="594"/>
      <c r="EW46" s="594"/>
      <c r="EX46" s="594"/>
      <c r="EY46" s="594"/>
      <c r="EZ46" s="594"/>
      <c r="FA46" s="595"/>
      <c r="FB46" s="593"/>
      <c r="FC46" s="594"/>
      <c r="FD46" s="594"/>
      <c r="FE46" s="594"/>
      <c r="FF46" s="594"/>
      <c r="FG46" s="594"/>
      <c r="FH46" s="594"/>
      <c r="FI46" s="594"/>
      <c r="FJ46" s="594"/>
      <c r="FK46" s="597"/>
    </row>
    <row r="47" spans="1:167" s="45" customFormat="1" ht="21" customHeight="1" thickTop="1" thickBot="1">
      <c r="A47" s="600" t="s">
        <v>128</v>
      </c>
      <c r="B47" s="601"/>
      <c r="C47" s="601"/>
      <c r="D47" s="601"/>
      <c r="E47" s="601"/>
      <c r="F47" s="601"/>
      <c r="G47" s="601"/>
      <c r="H47" s="601"/>
      <c r="I47" s="601"/>
      <c r="J47" s="601"/>
      <c r="K47" s="601"/>
      <c r="L47" s="46"/>
      <c r="M47" s="602">
        <v>120624000</v>
      </c>
      <c r="N47" s="603"/>
      <c r="O47" s="603"/>
      <c r="P47" s="603"/>
      <c r="Q47" s="603"/>
      <c r="R47" s="603"/>
      <c r="S47" s="603"/>
      <c r="T47" s="603"/>
      <c r="U47" s="603"/>
      <c r="V47" s="603"/>
      <c r="W47" s="604"/>
      <c r="X47" s="588">
        <f>SUM(X45:AH46)</f>
        <v>197959.29</v>
      </c>
      <c r="Y47" s="588"/>
      <c r="Z47" s="588"/>
      <c r="AA47" s="588"/>
      <c r="AB47" s="588"/>
      <c r="AC47" s="588"/>
      <c r="AD47" s="588"/>
      <c r="AE47" s="588"/>
      <c r="AF47" s="588"/>
      <c r="AG47" s="588"/>
      <c r="AH47" s="589"/>
      <c r="AI47" s="585"/>
      <c r="AJ47" s="586"/>
      <c r="AK47" s="586"/>
      <c r="AL47" s="586"/>
      <c r="AM47" s="586"/>
      <c r="AN47" s="586"/>
      <c r="AO47" s="586"/>
      <c r="AP47" s="586"/>
      <c r="AQ47" s="586"/>
      <c r="AR47" s="587"/>
      <c r="AS47" s="585"/>
      <c r="AT47" s="586"/>
      <c r="AU47" s="586"/>
      <c r="AV47" s="586"/>
      <c r="AW47" s="586"/>
      <c r="AX47" s="586"/>
      <c r="AY47" s="586"/>
      <c r="AZ47" s="586"/>
      <c r="BA47" s="586"/>
      <c r="BB47" s="587"/>
      <c r="BC47" s="598">
        <f>SUM(BC45:BO46)</f>
        <v>4563250.07</v>
      </c>
      <c r="BD47" s="588"/>
      <c r="BE47" s="588"/>
      <c r="BF47" s="588"/>
      <c r="BG47" s="588"/>
      <c r="BH47" s="588"/>
      <c r="BI47" s="588"/>
      <c r="BJ47" s="588"/>
      <c r="BK47" s="588"/>
      <c r="BL47" s="588"/>
      <c r="BM47" s="588"/>
      <c r="BN47" s="588"/>
      <c r="BO47" s="589"/>
      <c r="BP47" s="598">
        <f>SUM(BP45:CB46)</f>
        <v>0</v>
      </c>
      <c r="BQ47" s="588"/>
      <c r="BR47" s="588"/>
      <c r="BS47" s="588"/>
      <c r="BT47" s="588"/>
      <c r="BU47" s="588"/>
      <c r="BV47" s="588"/>
      <c r="BW47" s="588"/>
      <c r="BX47" s="588"/>
      <c r="BY47" s="588"/>
      <c r="BZ47" s="588"/>
      <c r="CA47" s="588"/>
      <c r="CB47" s="589"/>
      <c r="CC47" s="598">
        <f>SUM(CC45:CN46)</f>
        <v>4721400.9400000004</v>
      </c>
      <c r="CD47" s="588"/>
      <c r="CE47" s="588"/>
      <c r="CF47" s="588"/>
      <c r="CG47" s="588"/>
      <c r="CH47" s="588"/>
      <c r="CI47" s="588"/>
      <c r="CJ47" s="588"/>
      <c r="CK47" s="588"/>
      <c r="CL47" s="588"/>
      <c r="CM47" s="588"/>
      <c r="CN47" s="589"/>
      <c r="CO47" s="598">
        <f>SUM(CO45:CZ46)</f>
        <v>4721400.9400000004</v>
      </c>
      <c r="CP47" s="588"/>
      <c r="CQ47" s="588"/>
      <c r="CR47" s="588"/>
      <c r="CS47" s="588"/>
      <c r="CT47" s="588"/>
      <c r="CU47" s="588"/>
      <c r="CV47" s="588"/>
      <c r="CW47" s="588"/>
      <c r="CX47" s="588"/>
      <c r="CY47" s="588"/>
      <c r="CZ47" s="589"/>
      <c r="DA47" s="588">
        <f>SUM(DA45:DK46)</f>
        <v>39808.419999999925</v>
      </c>
      <c r="DB47" s="588"/>
      <c r="DC47" s="588"/>
      <c r="DD47" s="588"/>
      <c r="DE47" s="588"/>
      <c r="DF47" s="588"/>
      <c r="DG47" s="588"/>
      <c r="DH47" s="588"/>
      <c r="DI47" s="588"/>
      <c r="DJ47" s="588"/>
      <c r="DK47" s="589"/>
      <c r="DL47" s="585"/>
      <c r="DM47" s="586"/>
      <c r="DN47" s="586"/>
      <c r="DO47" s="586"/>
      <c r="DP47" s="586"/>
      <c r="DQ47" s="586"/>
      <c r="DR47" s="586"/>
      <c r="DS47" s="586"/>
      <c r="DT47" s="586"/>
      <c r="DU47" s="587"/>
      <c r="DV47" s="585"/>
      <c r="DW47" s="586"/>
      <c r="DX47" s="586"/>
      <c r="DY47" s="586"/>
      <c r="DZ47" s="586"/>
      <c r="EA47" s="586"/>
      <c r="EB47" s="586"/>
      <c r="EC47" s="586"/>
      <c r="ED47" s="586"/>
      <c r="EE47" s="587"/>
      <c r="EF47" s="588"/>
      <c r="EG47" s="588"/>
      <c r="EH47" s="588"/>
      <c r="EI47" s="588"/>
      <c r="EJ47" s="588"/>
      <c r="EK47" s="588"/>
      <c r="EL47" s="588"/>
      <c r="EM47" s="588"/>
      <c r="EN47" s="588"/>
      <c r="EO47" s="588"/>
      <c r="EP47" s="588"/>
      <c r="EQ47" s="589"/>
      <c r="ER47" s="585"/>
      <c r="ES47" s="586"/>
      <c r="ET47" s="586"/>
      <c r="EU47" s="586"/>
      <c r="EV47" s="586"/>
      <c r="EW47" s="586"/>
      <c r="EX47" s="586"/>
      <c r="EY47" s="586"/>
      <c r="EZ47" s="586"/>
      <c r="FA47" s="587"/>
      <c r="FB47" s="585"/>
      <c r="FC47" s="586"/>
      <c r="FD47" s="586"/>
      <c r="FE47" s="586"/>
      <c r="FF47" s="586"/>
      <c r="FG47" s="586"/>
      <c r="FH47" s="586"/>
      <c r="FI47" s="586"/>
      <c r="FJ47" s="586"/>
      <c r="FK47" s="599"/>
    </row>
    <row r="48" spans="1:167" s="45" customFormat="1" ht="14.25" customHeight="1" thickTop="1" thickBot="1">
      <c r="A48" s="605" t="s">
        <v>604</v>
      </c>
      <c r="B48" s="606"/>
      <c r="C48" s="606"/>
      <c r="D48" s="606"/>
      <c r="E48" s="606"/>
      <c r="F48" s="606"/>
      <c r="G48" s="606"/>
      <c r="H48" s="606"/>
      <c r="I48" s="606"/>
      <c r="J48" s="606"/>
      <c r="K48" s="606"/>
      <c r="L48" s="606"/>
      <c r="M48" s="607"/>
      <c r="N48" s="607"/>
      <c r="O48" s="607"/>
      <c r="P48" s="607"/>
      <c r="Q48" s="607"/>
      <c r="R48" s="607"/>
      <c r="S48" s="607"/>
      <c r="T48" s="607"/>
      <c r="U48" s="607"/>
      <c r="V48" s="607"/>
      <c r="W48" s="608"/>
      <c r="X48" s="593">
        <v>0</v>
      </c>
      <c r="Y48" s="594"/>
      <c r="Z48" s="594"/>
      <c r="AA48" s="594"/>
      <c r="AB48" s="594"/>
      <c r="AC48" s="594"/>
      <c r="AD48" s="594"/>
      <c r="AE48" s="594"/>
      <c r="AF48" s="594"/>
      <c r="AG48" s="594"/>
      <c r="AH48" s="595"/>
      <c r="AI48" s="593"/>
      <c r="AJ48" s="594"/>
      <c r="AK48" s="594"/>
      <c r="AL48" s="594"/>
      <c r="AM48" s="594"/>
      <c r="AN48" s="594"/>
      <c r="AO48" s="594"/>
      <c r="AP48" s="594"/>
      <c r="AQ48" s="594"/>
      <c r="AR48" s="595"/>
      <c r="AS48" s="593"/>
      <c r="AT48" s="594"/>
      <c r="AU48" s="594"/>
      <c r="AV48" s="594"/>
      <c r="AW48" s="594"/>
      <c r="AX48" s="594"/>
      <c r="AY48" s="594"/>
      <c r="AZ48" s="594"/>
      <c r="BA48" s="594"/>
      <c r="BB48" s="595"/>
      <c r="BC48" s="593">
        <v>49328</v>
      </c>
      <c r="BD48" s="594"/>
      <c r="BE48" s="594"/>
      <c r="BF48" s="594"/>
      <c r="BG48" s="594"/>
      <c r="BH48" s="594"/>
      <c r="BI48" s="594"/>
      <c r="BJ48" s="594"/>
      <c r="BK48" s="594"/>
      <c r="BL48" s="594"/>
      <c r="BM48" s="594"/>
      <c r="BN48" s="594"/>
      <c r="BO48" s="595"/>
      <c r="BP48" s="593">
        <v>0</v>
      </c>
      <c r="BQ48" s="594"/>
      <c r="BR48" s="594"/>
      <c r="BS48" s="594"/>
      <c r="BT48" s="594"/>
      <c r="BU48" s="594"/>
      <c r="BV48" s="594"/>
      <c r="BW48" s="594"/>
      <c r="BX48" s="594"/>
      <c r="BY48" s="594"/>
      <c r="BZ48" s="594"/>
      <c r="CA48" s="594"/>
      <c r="CB48" s="595"/>
      <c r="CC48" s="593">
        <v>49328</v>
      </c>
      <c r="CD48" s="594"/>
      <c r="CE48" s="594"/>
      <c r="CF48" s="594"/>
      <c r="CG48" s="594"/>
      <c r="CH48" s="594"/>
      <c r="CI48" s="594"/>
      <c r="CJ48" s="594"/>
      <c r="CK48" s="594"/>
      <c r="CL48" s="594"/>
      <c r="CM48" s="594"/>
      <c r="CN48" s="595"/>
      <c r="CO48" s="593">
        <v>49328</v>
      </c>
      <c r="CP48" s="594"/>
      <c r="CQ48" s="594"/>
      <c r="CR48" s="594"/>
      <c r="CS48" s="594"/>
      <c r="CT48" s="594"/>
      <c r="CU48" s="594"/>
      <c r="CV48" s="594"/>
      <c r="CW48" s="594"/>
      <c r="CX48" s="594"/>
      <c r="CY48" s="594"/>
      <c r="CZ48" s="595"/>
      <c r="DA48" s="593">
        <f>X48+BC48-CC48</f>
        <v>0</v>
      </c>
      <c r="DB48" s="594"/>
      <c r="DC48" s="594"/>
      <c r="DD48" s="594"/>
      <c r="DE48" s="594"/>
      <c r="DF48" s="594"/>
      <c r="DG48" s="594"/>
      <c r="DH48" s="594"/>
      <c r="DI48" s="594"/>
      <c r="DJ48" s="594"/>
      <c r="DK48" s="595"/>
      <c r="DL48" s="593"/>
      <c r="DM48" s="594"/>
      <c r="DN48" s="594"/>
      <c r="DO48" s="594"/>
      <c r="DP48" s="594"/>
      <c r="DQ48" s="594"/>
      <c r="DR48" s="594"/>
      <c r="DS48" s="594"/>
      <c r="DT48" s="594"/>
      <c r="DU48" s="595"/>
      <c r="DV48" s="593"/>
      <c r="DW48" s="594"/>
      <c r="DX48" s="594"/>
      <c r="DY48" s="594"/>
      <c r="DZ48" s="594"/>
      <c r="EA48" s="594"/>
      <c r="EB48" s="594"/>
      <c r="EC48" s="594"/>
      <c r="ED48" s="594"/>
      <c r="EE48" s="595"/>
      <c r="EF48" s="593"/>
      <c r="EG48" s="594"/>
      <c r="EH48" s="594"/>
      <c r="EI48" s="594"/>
      <c r="EJ48" s="594"/>
      <c r="EK48" s="594"/>
      <c r="EL48" s="594"/>
      <c r="EM48" s="594"/>
      <c r="EN48" s="594"/>
      <c r="EO48" s="594"/>
      <c r="EP48" s="594"/>
      <c r="EQ48" s="595"/>
      <c r="ER48" s="593"/>
      <c r="ES48" s="594"/>
      <c r="ET48" s="594"/>
      <c r="EU48" s="594"/>
      <c r="EV48" s="594"/>
      <c r="EW48" s="594"/>
      <c r="EX48" s="594"/>
      <c r="EY48" s="594"/>
      <c r="EZ48" s="594"/>
      <c r="FA48" s="595"/>
      <c r="FB48" s="593"/>
      <c r="FC48" s="594"/>
      <c r="FD48" s="594"/>
      <c r="FE48" s="594"/>
      <c r="FF48" s="594"/>
      <c r="FG48" s="594"/>
      <c r="FH48" s="594"/>
      <c r="FI48" s="594"/>
      <c r="FJ48" s="594"/>
      <c r="FK48" s="597"/>
    </row>
    <row r="49" spans="1:167" s="45" customFormat="1" ht="21" customHeight="1" thickTop="1" thickBot="1">
      <c r="A49" s="600" t="s">
        <v>128</v>
      </c>
      <c r="B49" s="601"/>
      <c r="C49" s="601"/>
      <c r="D49" s="601"/>
      <c r="E49" s="601"/>
      <c r="F49" s="601"/>
      <c r="G49" s="601"/>
      <c r="H49" s="601"/>
      <c r="I49" s="601"/>
      <c r="J49" s="601"/>
      <c r="K49" s="601"/>
      <c r="L49" s="46"/>
      <c r="M49" s="602">
        <v>120625000</v>
      </c>
      <c r="N49" s="603"/>
      <c r="O49" s="603"/>
      <c r="P49" s="603"/>
      <c r="Q49" s="603"/>
      <c r="R49" s="603"/>
      <c r="S49" s="603"/>
      <c r="T49" s="603"/>
      <c r="U49" s="603"/>
      <c r="V49" s="603"/>
      <c r="W49" s="604"/>
      <c r="X49" s="588">
        <f>SUM(X48:AH48)</f>
        <v>0</v>
      </c>
      <c r="Y49" s="588"/>
      <c r="Z49" s="588"/>
      <c r="AA49" s="588"/>
      <c r="AB49" s="588"/>
      <c r="AC49" s="588"/>
      <c r="AD49" s="588"/>
      <c r="AE49" s="588"/>
      <c r="AF49" s="588"/>
      <c r="AG49" s="588"/>
      <c r="AH49" s="589"/>
      <c r="AI49" s="585"/>
      <c r="AJ49" s="586"/>
      <c r="AK49" s="586"/>
      <c r="AL49" s="586"/>
      <c r="AM49" s="586"/>
      <c r="AN49" s="586"/>
      <c r="AO49" s="586"/>
      <c r="AP49" s="586"/>
      <c r="AQ49" s="586"/>
      <c r="AR49" s="587"/>
      <c r="AS49" s="585"/>
      <c r="AT49" s="586"/>
      <c r="AU49" s="586"/>
      <c r="AV49" s="586"/>
      <c r="AW49" s="586"/>
      <c r="AX49" s="586"/>
      <c r="AY49" s="586"/>
      <c r="AZ49" s="586"/>
      <c r="BA49" s="586"/>
      <c r="BB49" s="587"/>
      <c r="BC49" s="598">
        <f>SUM(BC48:BO48)</f>
        <v>49328</v>
      </c>
      <c r="BD49" s="588"/>
      <c r="BE49" s="588"/>
      <c r="BF49" s="588"/>
      <c r="BG49" s="588"/>
      <c r="BH49" s="588"/>
      <c r="BI49" s="588"/>
      <c r="BJ49" s="588"/>
      <c r="BK49" s="588"/>
      <c r="BL49" s="588"/>
      <c r="BM49" s="588"/>
      <c r="BN49" s="588"/>
      <c r="BO49" s="589"/>
      <c r="BP49" s="598">
        <f>SUM(BP48:CB48)</f>
        <v>0</v>
      </c>
      <c r="BQ49" s="588"/>
      <c r="BR49" s="588"/>
      <c r="BS49" s="588"/>
      <c r="BT49" s="588"/>
      <c r="BU49" s="588"/>
      <c r="BV49" s="588"/>
      <c r="BW49" s="588"/>
      <c r="BX49" s="588"/>
      <c r="BY49" s="588"/>
      <c r="BZ49" s="588"/>
      <c r="CA49" s="588"/>
      <c r="CB49" s="589"/>
      <c r="CC49" s="598">
        <f>SUM(CC48:CN48)</f>
        <v>49328</v>
      </c>
      <c r="CD49" s="588"/>
      <c r="CE49" s="588"/>
      <c r="CF49" s="588"/>
      <c r="CG49" s="588"/>
      <c r="CH49" s="588"/>
      <c r="CI49" s="588"/>
      <c r="CJ49" s="588"/>
      <c r="CK49" s="588"/>
      <c r="CL49" s="588"/>
      <c r="CM49" s="588"/>
      <c r="CN49" s="589"/>
      <c r="CO49" s="598">
        <f>SUM(CO48:CZ48)</f>
        <v>49328</v>
      </c>
      <c r="CP49" s="588"/>
      <c r="CQ49" s="588"/>
      <c r="CR49" s="588"/>
      <c r="CS49" s="588"/>
      <c r="CT49" s="588"/>
      <c r="CU49" s="588"/>
      <c r="CV49" s="588"/>
      <c r="CW49" s="588"/>
      <c r="CX49" s="588"/>
      <c r="CY49" s="588"/>
      <c r="CZ49" s="589"/>
      <c r="DA49" s="598">
        <f>SUM(DA48:DK48)</f>
        <v>0</v>
      </c>
      <c r="DB49" s="588"/>
      <c r="DC49" s="588"/>
      <c r="DD49" s="588"/>
      <c r="DE49" s="588"/>
      <c r="DF49" s="588"/>
      <c r="DG49" s="588"/>
      <c r="DH49" s="588"/>
      <c r="DI49" s="588"/>
      <c r="DJ49" s="588"/>
      <c r="DK49" s="589"/>
      <c r="DL49" s="585"/>
      <c r="DM49" s="586"/>
      <c r="DN49" s="586"/>
      <c r="DO49" s="586"/>
      <c r="DP49" s="586"/>
      <c r="DQ49" s="586"/>
      <c r="DR49" s="586"/>
      <c r="DS49" s="586"/>
      <c r="DT49" s="586"/>
      <c r="DU49" s="587"/>
      <c r="DV49" s="585"/>
      <c r="DW49" s="586"/>
      <c r="DX49" s="586"/>
      <c r="DY49" s="586"/>
      <c r="DZ49" s="586"/>
      <c r="EA49" s="586"/>
      <c r="EB49" s="586"/>
      <c r="EC49" s="586"/>
      <c r="ED49" s="586"/>
      <c r="EE49" s="587"/>
      <c r="EF49" s="588">
        <v>0</v>
      </c>
      <c r="EG49" s="588"/>
      <c r="EH49" s="588"/>
      <c r="EI49" s="588"/>
      <c r="EJ49" s="588"/>
      <c r="EK49" s="588"/>
      <c r="EL49" s="588"/>
      <c r="EM49" s="588"/>
      <c r="EN49" s="588"/>
      <c r="EO49" s="588"/>
      <c r="EP49" s="588"/>
      <c r="EQ49" s="589"/>
      <c r="ER49" s="585"/>
      <c r="ES49" s="586"/>
      <c r="ET49" s="586"/>
      <c r="EU49" s="586"/>
      <c r="EV49" s="586"/>
      <c r="EW49" s="586"/>
      <c r="EX49" s="586"/>
      <c r="EY49" s="586"/>
      <c r="EZ49" s="586"/>
      <c r="FA49" s="587"/>
      <c r="FB49" s="585"/>
      <c r="FC49" s="586"/>
      <c r="FD49" s="586"/>
      <c r="FE49" s="586"/>
      <c r="FF49" s="586"/>
      <c r="FG49" s="586"/>
      <c r="FH49" s="586"/>
      <c r="FI49" s="586"/>
      <c r="FJ49" s="586"/>
      <c r="FK49" s="599"/>
    </row>
    <row r="50" spans="1:167" s="45" customFormat="1" ht="14.25" customHeight="1" thickTop="1">
      <c r="A50" s="590" t="s">
        <v>605</v>
      </c>
      <c r="B50" s="591"/>
      <c r="C50" s="591"/>
      <c r="D50" s="591"/>
      <c r="E50" s="591"/>
      <c r="F50" s="591"/>
      <c r="G50" s="591"/>
      <c r="H50" s="591"/>
      <c r="I50" s="591"/>
      <c r="J50" s="591"/>
      <c r="K50" s="591"/>
      <c r="L50" s="591"/>
      <c r="M50" s="591"/>
      <c r="N50" s="591"/>
      <c r="O50" s="591"/>
      <c r="P50" s="591"/>
      <c r="Q50" s="591"/>
      <c r="R50" s="591"/>
      <c r="S50" s="591"/>
      <c r="T50" s="591"/>
      <c r="U50" s="591"/>
      <c r="V50" s="591"/>
      <c r="W50" s="592"/>
      <c r="X50" s="593">
        <v>13021.28</v>
      </c>
      <c r="Y50" s="594"/>
      <c r="Z50" s="594"/>
      <c r="AA50" s="594"/>
      <c r="AB50" s="594"/>
      <c r="AC50" s="594"/>
      <c r="AD50" s="594"/>
      <c r="AE50" s="594"/>
      <c r="AF50" s="594"/>
      <c r="AG50" s="594"/>
      <c r="AH50" s="595"/>
      <c r="AI50" s="593"/>
      <c r="AJ50" s="594"/>
      <c r="AK50" s="594"/>
      <c r="AL50" s="594"/>
      <c r="AM50" s="594"/>
      <c r="AN50" s="594"/>
      <c r="AO50" s="594"/>
      <c r="AP50" s="594"/>
      <c r="AQ50" s="594"/>
      <c r="AR50" s="595"/>
      <c r="AS50" s="593"/>
      <c r="AT50" s="594"/>
      <c r="AU50" s="594"/>
      <c r="AV50" s="594"/>
      <c r="AW50" s="594"/>
      <c r="AX50" s="594"/>
      <c r="AY50" s="594"/>
      <c r="AZ50" s="594"/>
      <c r="BA50" s="594"/>
      <c r="BB50" s="595"/>
      <c r="BC50" s="593">
        <f>0+BP50</f>
        <v>-13021.28</v>
      </c>
      <c r="BD50" s="594"/>
      <c r="BE50" s="594"/>
      <c r="BF50" s="594"/>
      <c r="BG50" s="594"/>
      <c r="BH50" s="594"/>
      <c r="BI50" s="594"/>
      <c r="BJ50" s="594"/>
      <c r="BK50" s="594"/>
      <c r="BL50" s="594"/>
      <c r="BM50" s="594"/>
      <c r="BN50" s="594"/>
      <c r="BO50" s="595"/>
      <c r="BP50" s="593">
        <v>-13021.28</v>
      </c>
      <c r="BQ50" s="594"/>
      <c r="BR50" s="594"/>
      <c r="BS50" s="594"/>
      <c r="BT50" s="594"/>
      <c r="BU50" s="594"/>
      <c r="BV50" s="594"/>
      <c r="BW50" s="594"/>
      <c r="BX50" s="594"/>
      <c r="BY50" s="594"/>
      <c r="BZ50" s="594"/>
      <c r="CA50" s="594"/>
      <c r="CB50" s="595"/>
      <c r="CC50" s="593">
        <f>0+CO50</f>
        <v>0</v>
      </c>
      <c r="CD50" s="594"/>
      <c r="CE50" s="594"/>
      <c r="CF50" s="594"/>
      <c r="CG50" s="594"/>
      <c r="CH50" s="594"/>
      <c r="CI50" s="594"/>
      <c r="CJ50" s="594"/>
      <c r="CK50" s="594"/>
      <c r="CL50" s="594"/>
      <c r="CM50" s="594"/>
      <c r="CN50" s="595"/>
      <c r="CO50" s="593">
        <v>0</v>
      </c>
      <c r="CP50" s="594"/>
      <c r="CQ50" s="594"/>
      <c r="CR50" s="594"/>
      <c r="CS50" s="594"/>
      <c r="CT50" s="594"/>
      <c r="CU50" s="594"/>
      <c r="CV50" s="594"/>
      <c r="CW50" s="594"/>
      <c r="CX50" s="594"/>
      <c r="CY50" s="594"/>
      <c r="CZ50" s="595"/>
      <c r="DA50" s="593">
        <f>X50+BC50-CC50</f>
        <v>0</v>
      </c>
      <c r="DB50" s="594"/>
      <c r="DC50" s="594"/>
      <c r="DD50" s="594"/>
      <c r="DE50" s="594"/>
      <c r="DF50" s="594"/>
      <c r="DG50" s="594"/>
      <c r="DH50" s="594"/>
      <c r="DI50" s="594"/>
      <c r="DJ50" s="594"/>
      <c r="DK50" s="595"/>
      <c r="DL50" s="593"/>
      <c r="DM50" s="594"/>
      <c r="DN50" s="594"/>
      <c r="DO50" s="594"/>
      <c r="DP50" s="594"/>
      <c r="DQ50" s="594"/>
      <c r="DR50" s="594"/>
      <c r="DS50" s="594"/>
      <c r="DT50" s="594"/>
      <c r="DU50" s="595"/>
      <c r="DV50" s="593"/>
      <c r="DW50" s="594"/>
      <c r="DX50" s="594"/>
      <c r="DY50" s="594"/>
      <c r="DZ50" s="594"/>
      <c r="EA50" s="594"/>
      <c r="EB50" s="594"/>
      <c r="EC50" s="594"/>
      <c r="ED50" s="594"/>
      <c r="EE50" s="595"/>
      <c r="EF50" s="593"/>
      <c r="EG50" s="594"/>
      <c r="EH50" s="594"/>
      <c r="EI50" s="594"/>
      <c r="EJ50" s="594"/>
      <c r="EK50" s="594"/>
      <c r="EL50" s="594"/>
      <c r="EM50" s="594"/>
      <c r="EN50" s="594"/>
      <c r="EO50" s="594"/>
      <c r="EP50" s="594"/>
      <c r="EQ50" s="595"/>
      <c r="ER50" s="593"/>
      <c r="ES50" s="594"/>
      <c r="ET50" s="594"/>
      <c r="EU50" s="594"/>
      <c r="EV50" s="594"/>
      <c r="EW50" s="594"/>
      <c r="EX50" s="594"/>
      <c r="EY50" s="594"/>
      <c r="EZ50" s="594"/>
      <c r="FA50" s="595"/>
      <c r="FB50" s="593"/>
      <c r="FC50" s="594"/>
      <c r="FD50" s="594"/>
      <c r="FE50" s="594"/>
      <c r="FF50" s="594"/>
      <c r="FG50" s="594"/>
      <c r="FH50" s="594"/>
      <c r="FI50" s="594"/>
      <c r="FJ50" s="594"/>
      <c r="FK50" s="597"/>
    </row>
    <row r="51" spans="1:167" s="45" customFormat="1" ht="14.25" customHeight="1" thickBot="1">
      <c r="A51" s="605" t="s">
        <v>606</v>
      </c>
      <c r="B51" s="606"/>
      <c r="C51" s="606"/>
      <c r="D51" s="606"/>
      <c r="E51" s="606"/>
      <c r="F51" s="606"/>
      <c r="G51" s="606"/>
      <c r="H51" s="606"/>
      <c r="I51" s="606"/>
      <c r="J51" s="606"/>
      <c r="K51" s="606"/>
      <c r="L51" s="606"/>
      <c r="M51" s="607"/>
      <c r="N51" s="607"/>
      <c r="O51" s="607"/>
      <c r="P51" s="607"/>
      <c r="Q51" s="607"/>
      <c r="R51" s="607"/>
      <c r="S51" s="607"/>
      <c r="T51" s="607"/>
      <c r="U51" s="607"/>
      <c r="V51" s="607"/>
      <c r="W51" s="608"/>
      <c r="X51" s="593">
        <v>0</v>
      </c>
      <c r="Y51" s="594"/>
      <c r="Z51" s="594"/>
      <c r="AA51" s="594"/>
      <c r="AB51" s="594"/>
      <c r="AC51" s="594"/>
      <c r="AD51" s="594"/>
      <c r="AE51" s="594"/>
      <c r="AF51" s="594"/>
      <c r="AG51" s="594"/>
      <c r="AH51" s="595"/>
      <c r="AI51" s="593"/>
      <c r="AJ51" s="594"/>
      <c r="AK51" s="594"/>
      <c r="AL51" s="594"/>
      <c r="AM51" s="594"/>
      <c r="AN51" s="594"/>
      <c r="AO51" s="594"/>
      <c r="AP51" s="594"/>
      <c r="AQ51" s="594"/>
      <c r="AR51" s="595"/>
      <c r="AS51" s="593"/>
      <c r="AT51" s="594"/>
      <c r="AU51" s="594"/>
      <c r="AV51" s="594"/>
      <c r="AW51" s="594"/>
      <c r="AX51" s="594"/>
      <c r="AY51" s="594"/>
      <c r="AZ51" s="594"/>
      <c r="BA51" s="594"/>
      <c r="BB51" s="595"/>
      <c r="BC51" s="593">
        <v>401864.06</v>
      </c>
      <c r="BD51" s="594"/>
      <c r="BE51" s="594"/>
      <c r="BF51" s="594"/>
      <c r="BG51" s="594"/>
      <c r="BH51" s="594"/>
      <c r="BI51" s="594"/>
      <c r="BJ51" s="594"/>
      <c r="BK51" s="594"/>
      <c r="BL51" s="594"/>
      <c r="BM51" s="594"/>
      <c r="BN51" s="594"/>
      <c r="BO51" s="595"/>
      <c r="BP51" s="593">
        <v>13021.28</v>
      </c>
      <c r="BQ51" s="594"/>
      <c r="BR51" s="594"/>
      <c r="BS51" s="594"/>
      <c r="BT51" s="594"/>
      <c r="BU51" s="594"/>
      <c r="BV51" s="594"/>
      <c r="BW51" s="594"/>
      <c r="BX51" s="594"/>
      <c r="BY51" s="594"/>
      <c r="BZ51" s="594"/>
      <c r="CA51" s="594"/>
      <c r="CB51" s="595"/>
      <c r="CC51" s="593">
        <v>398972.7</v>
      </c>
      <c r="CD51" s="594"/>
      <c r="CE51" s="594"/>
      <c r="CF51" s="594"/>
      <c r="CG51" s="594"/>
      <c r="CH51" s="594"/>
      <c r="CI51" s="594"/>
      <c r="CJ51" s="594"/>
      <c r="CK51" s="594"/>
      <c r="CL51" s="594"/>
      <c r="CM51" s="594"/>
      <c r="CN51" s="595"/>
      <c r="CO51" s="593">
        <v>366527.94</v>
      </c>
      <c r="CP51" s="594"/>
      <c r="CQ51" s="594"/>
      <c r="CR51" s="594"/>
      <c r="CS51" s="594"/>
      <c r="CT51" s="594"/>
      <c r="CU51" s="594"/>
      <c r="CV51" s="594"/>
      <c r="CW51" s="594"/>
      <c r="CX51" s="594"/>
      <c r="CY51" s="594"/>
      <c r="CZ51" s="595"/>
      <c r="DA51" s="593">
        <f>X51+BC51-CC51</f>
        <v>2891.359999999986</v>
      </c>
      <c r="DB51" s="594"/>
      <c r="DC51" s="594"/>
      <c r="DD51" s="594"/>
      <c r="DE51" s="594"/>
      <c r="DF51" s="594"/>
      <c r="DG51" s="594"/>
      <c r="DH51" s="594"/>
      <c r="DI51" s="594"/>
      <c r="DJ51" s="594"/>
      <c r="DK51" s="595"/>
      <c r="DL51" s="593"/>
      <c r="DM51" s="594"/>
      <c r="DN51" s="594"/>
      <c r="DO51" s="594"/>
      <c r="DP51" s="594"/>
      <c r="DQ51" s="594"/>
      <c r="DR51" s="594"/>
      <c r="DS51" s="594"/>
      <c r="DT51" s="594"/>
      <c r="DU51" s="595"/>
      <c r="DV51" s="593"/>
      <c r="DW51" s="594"/>
      <c r="DX51" s="594"/>
      <c r="DY51" s="594"/>
      <c r="DZ51" s="594"/>
      <c r="EA51" s="594"/>
      <c r="EB51" s="594"/>
      <c r="EC51" s="594"/>
      <c r="ED51" s="594"/>
      <c r="EE51" s="595"/>
      <c r="EF51" s="593"/>
      <c r="EG51" s="594"/>
      <c r="EH51" s="594"/>
      <c r="EI51" s="594"/>
      <c r="EJ51" s="594"/>
      <c r="EK51" s="594"/>
      <c r="EL51" s="594"/>
      <c r="EM51" s="594"/>
      <c r="EN51" s="594"/>
      <c r="EO51" s="594"/>
      <c r="EP51" s="594"/>
      <c r="EQ51" s="595"/>
      <c r="ER51" s="593"/>
      <c r="ES51" s="594"/>
      <c r="ET51" s="594"/>
      <c r="EU51" s="594"/>
      <c r="EV51" s="594"/>
      <c r="EW51" s="594"/>
      <c r="EX51" s="594"/>
      <c r="EY51" s="594"/>
      <c r="EZ51" s="594"/>
      <c r="FA51" s="595"/>
      <c r="FB51" s="593"/>
      <c r="FC51" s="594"/>
      <c r="FD51" s="594"/>
      <c r="FE51" s="594"/>
      <c r="FF51" s="594"/>
      <c r="FG51" s="594"/>
      <c r="FH51" s="594"/>
      <c r="FI51" s="594"/>
      <c r="FJ51" s="594"/>
      <c r="FK51" s="597"/>
    </row>
    <row r="52" spans="1:167" s="45" customFormat="1" ht="21" customHeight="1" thickTop="1" thickBot="1">
      <c r="A52" s="600" t="s">
        <v>128</v>
      </c>
      <c r="B52" s="601"/>
      <c r="C52" s="601"/>
      <c r="D52" s="601"/>
      <c r="E52" s="601"/>
      <c r="F52" s="601"/>
      <c r="G52" s="601"/>
      <c r="H52" s="601"/>
      <c r="I52" s="601"/>
      <c r="J52" s="601"/>
      <c r="K52" s="601"/>
      <c r="L52" s="46"/>
      <c r="M52" s="602">
        <v>120626000</v>
      </c>
      <c r="N52" s="603"/>
      <c r="O52" s="603"/>
      <c r="P52" s="603"/>
      <c r="Q52" s="603"/>
      <c r="R52" s="603"/>
      <c r="S52" s="603"/>
      <c r="T52" s="603"/>
      <c r="U52" s="603"/>
      <c r="V52" s="603"/>
      <c r="W52" s="604"/>
      <c r="X52" s="588">
        <f>SUM(X50:AH51)</f>
        <v>13021.28</v>
      </c>
      <c r="Y52" s="588"/>
      <c r="Z52" s="588"/>
      <c r="AA52" s="588"/>
      <c r="AB52" s="588"/>
      <c r="AC52" s="588"/>
      <c r="AD52" s="588"/>
      <c r="AE52" s="588"/>
      <c r="AF52" s="588"/>
      <c r="AG52" s="588"/>
      <c r="AH52" s="589"/>
      <c r="AI52" s="585"/>
      <c r="AJ52" s="586"/>
      <c r="AK52" s="586"/>
      <c r="AL52" s="586"/>
      <c r="AM52" s="586"/>
      <c r="AN52" s="586"/>
      <c r="AO52" s="586"/>
      <c r="AP52" s="586"/>
      <c r="AQ52" s="586"/>
      <c r="AR52" s="587"/>
      <c r="AS52" s="585"/>
      <c r="AT52" s="586"/>
      <c r="AU52" s="586"/>
      <c r="AV52" s="586"/>
      <c r="AW52" s="586"/>
      <c r="AX52" s="586"/>
      <c r="AY52" s="586"/>
      <c r="AZ52" s="586"/>
      <c r="BA52" s="586"/>
      <c r="BB52" s="587"/>
      <c r="BC52" s="598">
        <f>SUM(BC50:BO51)</f>
        <v>388842.77999999997</v>
      </c>
      <c r="BD52" s="588"/>
      <c r="BE52" s="588"/>
      <c r="BF52" s="588"/>
      <c r="BG52" s="588"/>
      <c r="BH52" s="588"/>
      <c r="BI52" s="588"/>
      <c r="BJ52" s="588"/>
      <c r="BK52" s="588"/>
      <c r="BL52" s="588"/>
      <c r="BM52" s="588"/>
      <c r="BN52" s="588"/>
      <c r="BO52" s="589"/>
      <c r="BP52" s="598">
        <f>SUM(BP50:CB51)</f>
        <v>0</v>
      </c>
      <c r="BQ52" s="588"/>
      <c r="BR52" s="588"/>
      <c r="BS52" s="588"/>
      <c r="BT52" s="588"/>
      <c r="BU52" s="588"/>
      <c r="BV52" s="588"/>
      <c r="BW52" s="588"/>
      <c r="BX52" s="588"/>
      <c r="BY52" s="588"/>
      <c r="BZ52" s="588"/>
      <c r="CA52" s="588"/>
      <c r="CB52" s="589"/>
      <c r="CC52" s="598">
        <f>SUM(CC50:CN51)</f>
        <v>398972.7</v>
      </c>
      <c r="CD52" s="588"/>
      <c r="CE52" s="588"/>
      <c r="CF52" s="588"/>
      <c r="CG52" s="588"/>
      <c r="CH52" s="588"/>
      <c r="CI52" s="588"/>
      <c r="CJ52" s="588"/>
      <c r="CK52" s="588"/>
      <c r="CL52" s="588"/>
      <c r="CM52" s="588"/>
      <c r="CN52" s="589"/>
      <c r="CO52" s="598">
        <f>SUM(CO50:CZ51)</f>
        <v>366527.94</v>
      </c>
      <c r="CP52" s="588"/>
      <c r="CQ52" s="588"/>
      <c r="CR52" s="588"/>
      <c r="CS52" s="588"/>
      <c r="CT52" s="588"/>
      <c r="CU52" s="588"/>
      <c r="CV52" s="588"/>
      <c r="CW52" s="588"/>
      <c r="CX52" s="588"/>
      <c r="CY52" s="588"/>
      <c r="CZ52" s="589"/>
      <c r="DA52" s="588">
        <f>SUM(DA50:DK51)</f>
        <v>2891.359999999986</v>
      </c>
      <c r="DB52" s="588"/>
      <c r="DC52" s="588"/>
      <c r="DD52" s="588"/>
      <c r="DE52" s="588"/>
      <c r="DF52" s="588"/>
      <c r="DG52" s="588"/>
      <c r="DH52" s="588"/>
      <c r="DI52" s="588"/>
      <c r="DJ52" s="588"/>
      <c r="DK52" s="589"/>
      <c r="DL52" s="585"/>
      <c r="DM52" s="586"/>
      <c r="DN52" s="586"/>
      <c r="DO52" s="586"/>
      <c r="DP52" s="586"/>
      <c r="DQ52" s="586"/>
      <c r="DR52" s="586"/>
      <c r="DS52" s="586"/>
      <c r="DT52" s="586"/>
      <c r="DU52" s="587"/>
      <c r="DV52" s="585"/>
      <c r="DW52" s="586"/>
      <c r="DX52" s="586"/>
      <c r="DY52" s="586"/>
      <c r="DZ52" s="586"/>
      <c r="EA52" s="586"/>
      <c r="EB52" s="586"/>
      <c r="EC52" s="586"/>
      <c r="ED52" s="586"/>
      <c r="EE52" s="587"/>
      <c r="EF52" s="588"/>
      <c r="EG52" s="588"/>
      <c r="EH52" s="588"/>
      <c r="EI52" s="588"/>
      <c r="EJ52" s="588"/>
      <c r="EK52" s="588"/>
      <c r="EL52" s="588"/>
      <c r="EM52" s="588"/>
      <c r="EN52" s="588"/>
      <c r="EO52" s="588"/>
      <c r="EP52" s="588"/>
      <c r="EQ52" s="589"/>
      <c r="ER52" s="585"/>
      <c r="ES52" s="586"/>
      <c r="ET52" s="586"/>
      <c r="EU52" s="586"/>
      <c r="EV52" s="586"/>
      <c r="EW52" s="586"/>
      <c r="EX52" s="586"/>
      <c r="EY52" s="586"/>
      <c r="EZ52" s="586"/>
      <c r="FA52" s="587"/>
      <c r="FB52" s="585"/>
      <c r="FC52" s="586"/>
      <c r="FD52" s="586"/>
      <c r="FE52" s="586"/>
      <c r="FF52" s="586"/>
      <c r="FG52" s="586"/>
      <c r="FH52" s="586"/>
      <c r="FI52" s="586"/>
      <c r="FJ52" s="586"/>
      <c r="FK52" s="599"/>
    </row>
    <row r="53" spans="1:167" s="45" customFormat="1" ht="14.25" customHeight="1" thickTop="1" thickBot="1">
      <c r="A53" s="673" t="s">
        <v>607</v>
      </c>
      <c r="B53" s="674"/>
      <c r="C53" s="674"/>
      <c r="D53" s="674"/>
      <c r="E53" s="674"/>
      <c r="F53" s="674"/>
      <c r="G53" s="674"/>
      <c r="H53" s="674"/>
      <c r="I53" s="674"/>
      <c r="J53" s="674"/>
      <c r="K53" s="674"/>
      <c r="L53" s="674"/>
      <c r="M53" s="675"/>
      <c r="N53" s="675"/>
      <c r="O53" s="675"/>
      <c r="P53" s="675"/>
      <c r="Q53" s="675"/>
      <c r="R53" s="675"/>
      <c r="S53" s="675"/>
      <c r="T53" s="675"/>
      <c r="U53" s="675"/>
      <c r="V53" s="675"/>
      <c r="W53" s="676"/>
      <c r="X53" s="593">
        <v>0</v>
      </c>
      <c r="Y53" s="594"/>
      <c r="Z53" s="594"/>
      <c r="AA53" s="594"/>
      <c r="AB53" s="594"/>
      <c r="AC53" s="594"/>
      <c r="AD53" s="594"/>
      <c r="AE53" s="594"/>
      <c r="AF53" s="594"/>
      <c r="AG53" s="594"/>
      <c r="AH53" s="595"/>
      <c r="AI53" s="593"/>
      <c r="AJ53" s="594"/>
      <c r="AK53" s="594"/>
      <c r="AL53" s="594"/>
      <c r="AM53" s="594"/>
      <c r="AN53" s="594"/>
      <c r="AO53" s="594"/>
      <c r="AP53" s="594"/>
      <c r="AQ53" s="594"/>
      <c r="AR53" s="595"/>
      <c r="AS53" s="593"/>
      <c r="AT53" s="594"/>
      <c r="AU53" s="594"/>
      <c r="AV53" s="594"/>
      <c r="AW53" s="594"/>
      <c r="AX53" s="594"/>
      <c r="AY53" s="594"/>
      <c r="AZ53" s="594"/>
      <c r="BA53" s="594"/>
      <c r="BB53" s="595"/>
      <c r="BC53" s="593">
        <f>1300+BP53</f>
        <v>1300</v>
      </c>
      <c r="BD53" s="594"/>
      <c r="BE53" s="594"/>
      <c r="BF53" s="594"/>
      <c r="BG53" s="594"/>
      <c r="BH53" s="594"/>
      <c r="BI53" s="594"/>
      <c r="BJ53" s="594"/>
      <c r="BK53" s="594"/>
      <c r="BL53" s="594"/>
      <c r="BM53" s="594"/>
      <c r="BN53" s="594"/>
      <c r="BO53" s="595"/>
      <c r="BP53" s="593">
        <v>0</v>
      </c>
      <c r="BQ53" s="594"/>
      <c r="BR53" s="594"/>
      <c r="BS53" s="594"/>
      <c r="BT53" s="594"/>
      <c r="BU53" s="594"/>
      <c r="BV53" s="594"/>
      <c r="BW53" s="594"/>
      <c r="BX53" s="594"/>
      <c r="BY53" s="594"/>
      <c r="BZ53" s="594"/>
      <c r="CA53" s="594"/>
      <c r="CB53" s="595"/>
      <c r="CC53" s="593">
        <f>0+CO53</f>
        <v>1300</v>
      </c>
      <c r="CD53" s="594"/>
      <c r="CE53" s="594"/>
      <c r="CF53" s="594"/>
      <c r="CG53" s="594"/>
      <c r="CH53" s="594"/>
      <c r="CI53" s="594"/>
      <c r="CJ53" s="594"/>
      <c r="CK53" s="594"/>
      <c r="CL53" s="594"/>
      <c r="CM53" s="594"/>
      <c r="CN53" s="595"/>
      <c r="CO53" s="593">
        <v>1300</v>
      </c>
      <c r="CP53" s="594"/>
      <c r="CQ53" s="594"/>
      <c r="CR53" s="594"/>
      <c r="CS53" s="594"/>
      <c r="CT53" s="594"/>
      <c r="CU53" s="594"/>
      <c r="CV53" s="594"/>
      <c r="CW53" s="594"/>
      <c r="CX53" s="594"/>
      <c r="CY53" s="594"/>
      <c r="CZ53" s="595"/>
      <c r="DA53" s="593">
        <f>X53+BC53-CC53</f>
        <v>0</v>
      </c>
      <c r="DB53" s="594"/>
      <c r="DC53" s="594"/>
      <c r="DD53" s="594"/>
      <c r="DE53" s="594"/>
      <c r="DF53" s="594"/>
      <c r="DG53" s="594"/>
      <c r="DH53" s="594"/>
      <c r="DI53" s="594"/>
      <c r="DJ53" s="594"/>
      <c r="DK53" s="595"/>
      <c r="DL53" s="593"/>
      <c r="DM53" s="594"/>
      <c r="DN53" s="594"/>
      <c r="DO53" s="594"/>
      <c r="DP53" s="594"/>
      <c r="DQ53" s="594"/>
      <c r="DR53" s="594"/>
      <c r="DS53" s="594"/>
      <c r="DT53" s="594"/>
      <c r="DU53" s="595"/>
      <c r="DV53" s="593"/>
      <c r="DW53" s="594"/>
      <c r="DX53" s="594"/>
      <c r="DY53" s="594"/>
      <c r="DZ53" s="594"/>
      <c r="EA53" s="594"/>
      <c r="EB53" s="594"/>
      <c r="EC53" s="594"/>
      <c r="ED53" s="594"/>
      <c r="EE53" s="595"/>
      <c r="EF53" s="593"/>
      <c r="EG53" s="594"/>
      <c r="EH53" s="594"/>
      <c r="EI53" s="594"/>
      <c r="EJ53" s="594"/>
      <c r="EK53" s="594"/>
      <c r="EL53" s="594"/>
      <c r="EM53" s="594"/>
      <c r="EN53" s="594"/>
      <c r="EO53" s="594"/>
      <c r="EP53" s="594"/>
      <c r="EQ53" s="595"/>
      <c r="ER53" s="593"/>
      <c r="ES53" s="594"/>
      <c r="ET53" s="594"/>
      <c r="EU53" s="594"/>
      <c r="EV53" s="594"/>
      <c r="EW53" s="594"/>
      <c r="EX53" s="594"/>
      <c r="EY53" s="594"/>
      <c r="EZ53" s="594"/>
      <c r="FA53" s="595"/>
      <c r="FB53" s="593"/>
      <c r="FC53" s="594"/>
      <c r="FD53" s="594"/>
      <c r="FE53" s="594"/>
      <c r="FF53" s="594"/>
      <c r="FG53" s="594"/>
      <c r="FH53" s="594"/>
      <c r="FI53" s="594"/>
      <c r="FJ53" s="594"/>
      <c r="FK53" s="597"/>
    </row>
    <row r="54" spans="1:167" s="45" customFormat="1" ht="21" customHeight="1" thickTop="1" thickBot="1">
      <c r="A54" s="600" t="s">
        <v>128</v>
      </c>
      <c r="B54" s="601"/>
      <c r="C54" s="601"/>
      <c r="D54" s="601"/>
      <c r="E54" s="601"/>
      <c r="F54" s="601"/>
      <c r="G54" s="601"/>
      <c r="H54" s="601"/>
      <c r="I54" s="601"/>
      <c r="J54" s="601"/>
      <c r="K54" s="601"/>
      <c r="L54" s="46"/>
      <c r="M54" s="602">
        <v>120634000</v>
      </c>
      <c r="N54" s="603"/>
      <c r="O54" s="603"/>
      <c r="P54" s="603"/>
      <c r="Q54" s="603"/>
      <c r="R54" s="603"/>
      <c r="S54" s="603"/>
      <c r="T54" s="603"/>
      <c r="U54" s="603"/>
      <c r="V54" s="603"/>
      <c r="W54" s="604"/>
      <c r="X54" s="588">
        <f>X53</f>
        <v>0</v>
      </c>
      <c r="Y54" s="588"/>
      <c r="Z54" s="588"/>
      <c r="AA54" s="588"/>
      <c r="AB54" s="588"/>
      <c r="AC54" s="588"/>
      <c r="AD54" s="588"/>
      <c r="AE54" s="588"/>
      <c r="AF54" s="588"/>
      <c r="AG54" s="588"/>
      <c r="AH54" s="589"/>
      <c r="AI54" s="585"/>
      <c r="AJ54" s="586"/>
      <c r="AK54" s="586"/>
      <c r="AL54" s="586"/>
      <c r="AM54" s="586"/>
      <c r="AN54" s="586"/>
      <c r="AO54" s="586"/>
      <c r="AP54" s="586"/>
      <c r="AQ54" s="586"/>
      <c r="AR54" s="587"/>
      <c r="AS54" s="585"/>
      <c r="AT54" s="586"/>
      <c r="AU54" s="586"/>
      <c r="AV54" s="586"/>
      <c r="AW54" s="586"/>
      <c r="AX54" s="586"/>
      <c r="AY54" s="586"/>
      <c r="AZ54" s="586"/>
      <c r="BA54" s="586"/>
      <c r="BB54" s="587"/>
      <c r="BC54" s="598">
        <f>BC53</f>
        <v>1300</v>
      </c>
      <c r="BD54" s="588"/>
      <c r="BE54" s="588"/>
      <c r="BF54" s="588"/>
      <c r="BG54" s="588"/>
      <c r="BH54" s="588"/>
      <c r="BI54" s="588"/>
      <c r="BJ54" s="588"/>
      <c r="BK54" s="588"/>
      <c r="BL54" s="588"/>
      <c r="BM54" s="588"/>
      <c r="BN54" s="588"/>
      <c r="BO54" s="589"/>
      <c r="BP54" s="598">
        <f>BP53</f>
        <v>0</v>
      </c>
      <c r="BQ54" s="588"/>
      <c r="BR54" s="588"/>
      <c r="BS54" s="588"/>
      <c r="BT54" s="588"/>
      <c r="BU54" s="588"/>
      <c r="BV54" s="588"/>
      <c r="BW54" s="588"/>
      <c r="BX54" s="588"/>
      <c r="BY54" s="588"/>
      <c r="BZ54" s="588"/>
      <c r="CA54" s="588"/>
      <c r="CB54" s="589"/>
      <c r="CC54" s="598">
        <f>CC53</f>
        <v>1300</v>
      </c>
      <c r="CD54" s="588"/>
      <c r="CE54" s="588"/>
      <c r="CF54" s="588"/>
      <c r="CG54" s="588"/>
      <c r="CH54" s="588"/>
      <c r="CI54" s="588"/>
      <c r="CJ54" s="588"/>
      <c r="CK54" s="588"/>
      <c r="CL54" s="588"/>
      <c r="CM54" s="588"/>
      <c r="CN54" s="589"/>
      <c r="CO54" s="598">
        <f>CO53</f>
        <v>1300</v>
      </c>
      <c r="CP54" s="588"/>
      <c r="CQ54" s="588"/>
      <c r="CR54" s="588"/>
      <c r="CS54" s="588"/>
      <c r="CT54" s="588"/>
      <c r="CU54" s="588"/>
      <c r="CV54" s="588"/>
      <c r="CW54" s="588"/>
      <c r="CX54" s="588"/>
      <c r="CY54" s="588"/>
      <c r="CZ54" s="589"/>
      <c r="DA54" s="588">
        <f>DA53</f>
        <v>0</v>
      </c>
      <c r="DB54" s="588"/>
      <c r="DC54" s="588"/>
      <c r="DD54" s="588"/>
      <c r="DE54" s="588"/>
      <c r="DF54" s="588"/>
      <c r="DG54" s="588"/>
      <c r="DH54" s="588"/>
      <c r="DI54" s="588"/>
      <c r="DJ54" s="588"/>
      <c r="DK54" s="589"/>
      <c r="DL54" s="585"/>
      <c r="DM54" s="586"/>
      <c r="DN54" s="586"/>
      <c r="DO54" s="586"/>
      <c r="DP54" s="586"/>
      <c r="DQ54" s="586"/>
      <c r="DR54" s="586"/>
      <c r="DS54" s="586"/>
      <c r="DT54" s="586"/>
      <c r="DU54" s="587"/>
      <c r="DV54" s="585"/>
      <c r="DW54" s="586"/>
      <c r="DX54" s="586"/>
      <c r="DY54" s="586"/>
      <c r="DZ54" s="586"/>
      <c r="EA54" s="586"/>
      <c r="EB54" s="586"/>
      <c r="EC54" s="586"/>
      <c r="ED54" s="586"/>
      <c r="EE54" s="587"/>
      <c r="EF54" s="588">
        <v>0</v>
      </c>
      <c r="EG54" s="588"/>
      <c r="EH54" s="588"/>
      <c r="EI54" s="588"/>
      <c r="EJ54" s="588"/>
      <c r="EK54" s="588"/>
      <c r="EL54" s="588"/>
      <c r="EM54" s="588"/>
      <c r="EN54" s="588"/>
      <c r="EO54" s="588"/>
      <c r="EP54" s="588"/>
      <c r="EQ54" s="589"/>
      <c r="ER54" s="585"/>
      <c r="ES54" s="586"/>
      <c r="ET54" s="586"/>
      <c r="EU54" s="586"/>
      <c r="EV54" s="586"/>
      <c r="EW54" s="586"/>
      <c r="EX54" s="586"/>
      <c r="EY54" s="586"/>
      <c r="EZ54" s="586"/>
      <c r="FA54" s="587"/>
      <c r="FB54" s="585"/>
      <c r="FC54" s="586"/>
      <c r="FD54" s="586"/>
      <c r="FE54" s="586"/>
      <c r="FF54" s="586"/>
      <c r="FG54" s="586"/>
      <c r="FH54" s="586"/>
      <c r="FI54" s="586"/>
      <c r="FJ54" s="586"/>
      <c r="FK54" s="599"/>
    </row>
    <row r="55" spans="1:167" s="45" customFormat="1" ht="14.25" customHeight="1" thickTop="1">
      <c r="A55" s="582" t="s">
        <v>608</v>
      </c>
      <c r="B55" s="583"/>
      <c r="C55" s="583"/>
      <c r="D55" s="583"/>
      <c r="E55" s="583"/>
      <c r="F55" s="583"/>
      <c r="G55" s="583"/>
      <c r="H55" s="583"/>
      <c r="I55" s="583"/>
      <c r="J55" s="583"/>
      <c r="K55" s="583"/>
      <c r="L55" s="583"/>
      <c r="M55" s="583"/>
      <c r="N55" s="583"/>
      <c r="O55" s="583"/>
      <c r="P55" s="583"/>
      <c r="Q55" s="583"/>
      <c r="R55" s="583"/>
      <c r="S55" s="583"/>
      <c r="T55" s="583"/>
      <c r="U55" s="583"/>
      <c r="V55" s="583"/>
      <c r="W55" s="584"/>
      <c r="X55" s="578">
        <v>291172689.27999997</v>
      </c>
      <c r="Y55" s="579"/>
      <c r="Z55" s="579"/>
      <c r="AA55" s="579"/>
      <c r="AB55" s="579"/>
      <c r="AC55" s="579"/>
      <c r="AD55" s="579"/>
      <c r="AE55" s="579"/>
      <c r="AF55" s="579"/>
      <c r="AG55" s="579"/>
      <c r="AH55" s="580"/>
      <c r="AI55" s="578"/>
      <c r="AJ55" s="579"/>
      <c r="AK55" s="579"/>
      <c r="AL55" s="579"/>
      <c r="AM55" s="579"/>
      <c r="AN55" s="579"/>
      <c r="AO55" s="579"/>
      <c r="AP55" s="579"/>
      <c r="AQ55" s="579"/>
      <c r="AR55" s="580"/>
      <c r="AS55" s="578"/>
      <c r="AT55" s="579"/>
      <c r="AU55" s="579"/>
      <c r="AV55" s="579"/>
      <c r="AW55" s="579"/>
      <c r="AX55" s="579"/>
      <c r="AY55" s="579"/>
      <c r="AZ55" s="579"/>
      <c r="BA55" s="579"/>
      <c r="BB55" s="580"/>
      <c r="BC55" s="578">
        <v>0</v>
      </c>
      <c r="BD55" s="579"/>
      <c r="BE55" s="579"/>
      <c r="BF55" s="579"/>
      <c r="BG55" s="579"/>
      <c r="BH55" s="579"/>
      <c r="BI55" s="579"/>
      <c r="BJ55" s="579"/>
      <c r="BK55" s="579"/>
      <c r="BL55" s="579"/>
      <c r="BM55" s="579"/>
      <c r="BN55" s="579"/>
      <c r="BO55" s="580"/>
      <c r="BP55" s="578">
        <v>0</v>
      </c>
      <c r="BQ55" s="579"/>
      <c r="BR55" s="579"/>
      <c r="BS55" s="579"/>
      <c r="BT55" s="579"/>
      <c r="BU55" s="579"/>
      <c r="BV55" s="579"/>
      <c r="BW55" s="579"/>
      <c r="BX55" s="579"/>
      <c r="BY55" s="579"/>
      <c r="BZ55" s="579"/>
      <c r="CA55" s="579"/>
      <c r="CB55" s="580"/>
      <c r="CC55" s="578">
        <v>291172689.27999997</v>
      </c>
      <c r="CD55" s="579"/>
      <c r="CE55" s="579"/>
      <c r="CF55" s="579"/>
      <c r="CG55" s="579"/>
      <c r="CH55" s="579"/>
      <c r="CI55" s="579"/>
      <c r="CJ55" s="579"/>
      <c r="CK55" s="579"/>
      <c r="CL55" s="579"/>
      <c r="CM55" s="579"/>
      <c r="CN55" s="580"/>
      <c r="CO55" s="578">
        <f>CC55</f>
        <v>291172689.27999997</v>
      </c>
      <c r="CP55" s="579"/>
      <c r="CQ55" s="579"/>
      <c r="CR55" s="579"/>
      <c r="CS55" s="579"/>
      <c r="CT55" s="579"/>
      <c r="CU55" s="579"/>
      <c r="CV55" s="579"/>
      <c r="CW55" s="579"/>
      <c r="CX55" s="579"/>
      <c r="CY55" s="579"/>
      <c r="CZ55" s="580"/>
      <c r="DA55" s="578">
        <f>X55+BC55-CC55</f>
        <v>0</v>
      </c>
      <c r="DB55" s="579"/>
      <c r="DC55" s="579"/>
      <c r="DD55" s="579"/>
      <c r="DE55" s="579"/>
      <c r="DF55" s="579"/>
      <c r="DG55" s="579"/>
      <c r="DH55" s="579"/>
      <c r="DI55" s="579"/>
      <c r="DJ55" s="579"/>
      <c r="DK55" s="580"/>
      <c r="DL55" s="578"/>
      <c r="DM55" s="579"/>
      <c r="DN55" s="579"/>
      <c r="DO55" s="579"/>
      <c r="DP55" s="579"/>
      <c r="DQ55" s="579"/>
      <c r="DR55" s="579"/>
      <c r="DS55" s="579"/>
      <c r="DT55" s="579"/>
      <c r="DU55" s="580"/>
      <c r="DV55" s="578"/>
      <c r="DW55" s="579"/>
      <c r="DX55" s="579"/>
      <c r="DY55" s="579"/>
      <c r="DZ55" s="579"/>
      <c r="EA55" s="579"/>
      <c r="EB55" s="579"/>
      <c r="EC55" s="579"/>
      <c r="ED55" s="579"/>
      <c r="EE55" s="580"/>
      <c r="EF55" s="578"/>
      <c r="EG55" s="579"/>
      <c r="EH55" s="579"/>
      <c r="EI55" s="579"/>
      <c r="EJ55" s="579"/>
      <c r="EK55" s="579"/>
      <c r="EL55" s="579"/>
      <c r="EM55" s="579"/>
      <c r="EN55" s="579"/>
      <c r="EO55" s="579"/>
      <c r="EP55" s="579"/>
      <c r="EQ55" s="580"/>
      <c r="ER55" s="578"/>
      <c r="ES55" s="579"/>
      <c r="ET55" s="579"/>
      <c r="EU55" s="579"/>
      <c r="EV55" s="579"/>
      <c r="EW55" s="579"/>
      <c r="EX55" s="579"/>
      <c r="EY55" s="579"/>
      <c r="EZ55" s="579"/>
      <c r="FA55" s="580"/>
      <c r="FB55" s="578"/>
      <c r="FC55" s="579"/>
      <c r="FD55" s="579"/>
      <c r="FE55" s="579"/>
      <c r="FF55" s="579"/>
      <c r="FG55" s="579"/>
      <c r="FH55" s="579"/>
      <c r="FI55" s="579"/>
      <c r="FJ55" s="579"/>
      <c r="FK55" s="581"/>
    </row>
    <row r="56" spans="1:167" s="45" customFormat="1" ht="14.25" customHeight="1">
      <c r="A56" s="582" t="s">
        <v>609</v>
      </c>
      <c r="B56" s="583"/>
      <c r="C56" s="583"/>
      <c r="D56" s="583"/>
      <c r="E56" s="583"/>
      <c r="F56" s="583"/>
      <c r="G56" s="583"/>
      <c r="H56" s="583"/>
      <c r="I56" s="583"/>
      <c r="J56" s="583"/>
      <c r="K56" s="583"/>
      <c r="L56" s="583"/>
      <c r="M56" s="583"/>
      <c r="N56" s="583"/>
      <c r="O56" s="583"/>
      <c r="P56" s="583"/>
      <c r="Q56" s="583"/>
      <c r="R56" s="583"/>
      <c r="S56" s="583"/>
      <c r="T56" s="583"/>
      <c r="U56" s="583"/>
      <c r="V56" s="583"/>
      <c r="W56" s="584"/>
      <c r="X56" s="578">
        <v>392725825.30000001</v>
      </c>
      <c r="Y56" s="579"/>
      <c r="Z56" s="579"/>
      <c r="AA56" s="579"/>
      <c r="AB56" s="579"/>
      <c r="AC56" s="579"/>
      <c r="AD56" s="579"/>
      <c r="AE56" s="579"/>
      <c r="AF56" s="579"/>
      <c r="AG56" s="579"/>
      <c r="AH56" s="580"/>
      <c r="AI56" s="578"/>
      <c r="AJ56" s="579"/>
      <c r="AK56" s="579"/>
      <c r="AL56" s="579"/>
      <c r="AM56" s="579"/>
      <c r="AN56" s="579"/>
      <c r="AO56" s="579"/>
      <c r="AP56" s="579"/>
      <c r="AQ56" s="579"/>
      <c r="AR56" s="580"/>
      <c r="AS56" s="578"/>
      <c r="AT56" s="579"/>
      <c r="AU56" s="579"/>
      <c r="AV56" s="579"/>
      <c r="AW56" s="579"/>
      <c r="AX56" s="579"/>
      <c r="AY56" s="579"/>
      <c r="AZ56" s="579"/>
      <c r="BA56" s="579"/>
      <c r="BB56" s="580"/>
      <c r="BC56" s="578">
        <v>0</v>
      </c>
      <c r="BD56" s="579"/>
      <c r="BE56" s="579"/>
      <c r="BF56" s="579"/>
      <c r="BG56" s="579"/>
      <c r="BH56" s="579"/>
      <c r="BI56" s="579"/>
      <c r="BJ56" s="579"/>
      <c r="BK56" s="579"/>
      <c r="BL56" s="579"/>
      <c r="BM56" s="579"/>
      <c r="BN56" s="579"/>
      <c r="BO56" s="580"/>
      <c r="BP56" s="578">
        <v>0</v>
      </c>
      <c r="BQ56" s="579"/>
      <c r="BR56" s="579"/>
      <c r="BS56" s="579"/>
      <c r="BT56" s="579"/>
      <c r="BU56" s="579"/>
      <c r="BV56" s="579"/>
      <c r="BW56" s="579"/>
      <c r="BX56" s="579"/>
      <c r="BY56" s="579"/>
      <c r="BZ56" s="579"/>
      <c r="CA56" s="579"/>
      <c r="CB56" s="580"/>
      <c r="CC56" s="578">
        <v>392725825.30000001</v>
      </c>
      <c r="CD56" s="579"/>
      <c r="CE56" s="579"/>
      <c r="CF56" s="579"/>
      <c r="CG56" s="579"/>
      <c r="CH56" s="579"/>
      <c r="CI56" s="579"/>
      <c r="CJ56" s="579"/>
      <c r="CK56" s="579"/>
      <c r="CL56" s="579"/>
      <c r="CM56" s="579"/>
      <c r="CN56" s="580"/>
      <c r="CO56" s="578">
        <f>CC56</f>
        <v>392725825.30000001</v>
      </c>
      <c r="CP56" s="579"/>
      <c r="CQ56" s="579"/>
      <c r="CR56" s="579"/>
      <c r="CS56" s="579"/>
      <c r="CT56" s="579"/>
      <c r="CU56" s="579"/>
      <c r="CV56" s="579"/>
      <c r="CW56" s="579"/>
      <c r="CX56" s="579"/>
      <c r="CY56" s="579"/>
      <c r="CZ56" s="580"/>
      <c r="DA56" s="578">
        <f>X56+BC56-CC56</f>
        <v>0</v>
      </c>
      <c r="DB56" s="579"/>
      <c r="DC56" s="579"/>
      <c r="DD56" s="579"/>
      <c r="DE56" s="579"/>
      <c r="DF56" s="579"/>
      <c r="DG56" s="579"/>
      <c r="DH56" s="579"/>
      <c r="DI56" s="579"/>
      <c r="DJ56" s="579"/>
      <c r="DK56" s="580"/>
      <c r="DL56" s="578"/>
      <c r="DM56" s="579"/>
      <c r="DN56" s="579"/>
      <c r="DO56" s="579"/>
      <c r="DP56" s="579"/>
      <c r="DQ56" s="579"/>
      <c r="DR56" s="579"/>
      <c r="DS56" s="579"/>
      <c r="DT56" s="579"/>
      <c r="DU56" s="580"/>
      <c r="DV56" s="578"/>
      <c r="DW56" s="579"/>
      <c r="DX56" s="579"/>
      <c r="DY56" s="579"/>
      <c r="DZ56" s="579"/>
      <c r="EA56" s="579"/>
      <c r="EB56" s="579"/>
      <c r="EC56" s="579"/>
      <c r="ED56" s="579"/>
      <c r="EE56" s="580"/>
      <c r="EF56" s="578"/>
      <c r="EG56" s="579"/>
      <c r="EH56" s="579"/>
      <c r="EI56" s="579"/>
      <c r="EJ56" s="579"/>
      <c r="EK56" s="579"/>
      <c r="EL56" s="579"/>
      <c r="EM56" s="579"/>
      <c r="EN56" s="579"/>
      <c r="EO56" s="579"/>
      <c r="EP56" s="579"/>
      <c r="EQ56" s="580"/>
      <c r="ER56" s="578"/>
      <c r="ES56" s="579"/>
      <c r="ET56" s="579"/>
      <c r="EU56" s="579"/>
      <c r="EV56" s="579"/>
      <c r="EW56" s="579"/>
      <c r="EX56" s="579"/>
      <c r="EY56" s="579"/>
      <c r="EZ56" s="579"/>
      <c r="FA56" s="580"/>
      <c r="FB56" s="578"/>
      <c r="FC56" s="579"/>
      <c r="FD56" s="579"/>
      <c r="FE56" s="579"/>
      <c r="FF56" s="579"/>
      <c r="FG56" s="579"/>
      <c r="FH56" s="579"/>
      <c r="FI56" s="579"/>
      <c r="FJ56" s="579"/>
      <c r="FK56" s="581"/>
    </row>
    <row r="57" spans="1:167" s="45" customFormat="1" ht="14.25" customHeight="1">
      <c r="A57" s="590" t="s">
        <v>610</v>
      </c>
      <c r="B57" s="591"/>
      <c r="C57" s="591"/>
      <c r="D57" s="591"/>
      <c r="E57" s="591"/>
      <c r="F57" s="591"/>
      <c r="G57" s="591"/>
      <c r="H57" s="591"/>
      <c r="I57" s="591"/>
      <c r="J57" s="591"/>
      <c r="K57" s="591"/>
      <c r="L57" s="591"/>
      <c r="M57" s="591"/>
      <c r="N57" s="591"/>
      <c r="O57" s="591"/>
      <c r="P57" s="591"/>
      <c r="Q57" s="591"/>
      <c r="R57" s="591"/>
      <c r="S57" s="591"/>
      <c r="T57" s="591"/>
      <c r="U57" s="591"/>
      <c r="V57" s="591"/>
      <c r="W57" s="592"/>
      <c r="X57" s="593">
        <v>1000000</v>
      </c>
      <c r="Y57" s="594"/>
      <c r="Z57" s="594"/>
      <c r="AA57" s="594"/>
      <c r="AB57" s="594"/>
      <c r="AC57" s="594"/>
      <c r="AD57" s="594"/>
      <c r="AE57" s="594"/>
      <c r="AF57" s="594"/>
      <c r="AG57" s="594"/>
      <c r="AH57" s="595"/>
      <c r="AI57" s="593"/>
      <c r="AJ57" s="594"/>
      <c r="AK57" s="594"/>
      <c r="AL57" s="594"/>
      <c r="AM57" s="594"/>
      <c r="AN57" s="594"/>
      <c r="AO57" s="594"/>
      <c r="AP57" s="594"/>
      <c r="AQ57" s="594"/>
      <c r="AR57" s="595"/>
      <c r="AS57" s="593"/>
      <c r="AT57" s="594"/>
      <c r="AU57" s="594"/>
      <c r="AV57" s="594"/>
      <c r="AW57" s="594"/>
      <c r="AX57" s="594"/>
      <c r="AY57" s="594"/>
      <c r="AZ57" s="594"/>
      <c r="BA57" s="594"/>
      <c r="BB57" s="595"/>
      <c r="BC57" s="593">
        <v>151200000</v>
      </c>
      <c r="BD57" s="594"/>
      <c r="BE57" s="594"/>
      <c r="BF57" s="594"/>
      <c r="BG57" s="594"/>
      <c r="BH57" s="594"/>
      <c r="BI57" s="594"/>
      <c r="BJ57" s="594"/>
      <c r="BK57" s="594"/>
      <c r="BL57" s="594"/>
      <c r="BM57" s="594"/>
      <c r="BN57" s="594"/>
      <c r="BO57" s="595"/>
      <c r="BP57" s="593">
        <v>0</v>
      </c>
      <c r="BQ57" s="594"/>
      <c r="BR57" s="594"/>
      <c r="BS57" s="594"/>
      <c r="BT57" s="594"/>
      <c r="BU57" s="594"/>
      <c r="BV57" s="594"/>
      <c r="BW57" s="594"/>
      <c r="BX57" s="594"/>
      <c r="BY57" s="594"/>
      <c r="BZ57" s="594"/>
      <c r="CA57" s="594"/>
      <c r="CB57" s="595"/>
      <c r="CC57" s="593">
        <v>151600000</v>
      </c>
      <c r="CD57" s="594"/>
      <c r="CE57" s="594"/>
      <c r="CF57" s="594"/>
      <c r="CG57" s="594"/>
      <c r="CH57" s="594"/>
      <c r="CI57" s="594"/>
      <c r="CJ57" s="594"/>
      <c r="CK57" s="594"/>
      <c r="CL57" s="594"/>
      <c r="CM57" s="594"/>
      <c r="CN57" s="595"/>
      <c r="CO57" s="593">
        <f>5117200.92+143589589.87</f>
        <v>148706790.78999999</v>
      </c>
      <c r="CP57" s="594"/>
      <c r="CQ57" s="594"/>
      <c r="CR57" s="594"/>
      <c r="CS57" s="594"/>
      <c r="CT57" s="594"/>
      <c r="CU57" s="594"/>
      <c r="CV57" s="594"/>
      <c r="CW57" s="594"/>
      <c r="CX57" s="594"/>
      <c r="CY57" s="594"/>
      <c r="CZ57" s="595"/>
      <c r="DA57" s="578">
        <f>X57+BC57-CC57</f>
        <v>600000</v>
      </c>
      <c r="DB57" s="579"/>
      <c r="DC57" s="579"/>
      <c r="DD57" s="579"/>
      <c r="DE57" s="579"/>
      <c r="DF57" s="579"/>
      <c r="DG57" s="579"/>
      <c r="DH57" s="579"/>
      <c r="DI57" s="579"/>
      <c r="DJ57" s="579"/>
      <c r="DK57" s="580"/>
      <c r="DL57" s="593"/>
      <c r="DM57" s="594"/>
      <c r="DN57" s="594"/>
      <c r="DO57" s="594"/>
      <c r="DP57" s="594"/>
      <c r="DQ57" s="594"/>
      <c r="DR57" s="594"/>
      <c r="DS57" s="594"/>
      <c r="DT57" s="594"/>
      <c r="DU57" s="595"/>
      <c r="DV57" s="593"/>
      <c r="DW57" s="594"/>
      <c r="DX57" s="594"/>
      <c r="DY57" s="594"/>
      <c r="DZ57" s="594"/>
      <c r="EA57" s="594"/>
      <c r="EB57" s="594"/>
      <c r="EC57" s="594"/>
      <c r="ED57" s="594"/>
      <c r="EE57" s="595"/>
      <c r="EF57" s="593"/>
      <c r="EG57" s="594"/>
      <c r="EH57" s="594"/>
      <c r="EI57" s="594"/>
      <c r="EJ57" s="594"/>
      <c r="EK57" s="594"/>
      <c r="EL57" s="594"/>
      <c r="EM57" s="594"/>
      <c r="EN57" s="594"/>
      <c r="EO57" s="594"/>
      <c r="EP57" s="594"/>
      <c r="EQ57" s="595"/>
      <c r="ER57" s="593"/>
      <c r="ES57" s="594"/>
      <c r="ET57" s="594"/>
      <c r="EU57" s="594"/>
      <c r="EV57" s="594"/>
      <c r="EW57" s="594"/>
      <c r="EX57" s="594"/>
      <c r="EY57" s="594"/>
      <c r="EZ57" s="594"/>
      <c r="FA57" s="595"/>
      <c r="FB57" s="593"/>
      <c r="FC57" s="594"/>
      <c r="FD57" s="594"/>
      <c r="FE57" s="594"/>
      <c r="FF57" s="594"/>
      <c r="FG57" s="594"/>
      <c r="FH57" s="594"/>
      <c r="FI57" s="594"/>
      <c r="FJ57" s="594"/>
      <c r="FK57" s="597"/>
    </row>
    <row r="58" spans="1:167" s="45" customFormat="1" ht="14.25" customHeight="1" thickBot="1">
      <c r="A58" s="582" t="s">
        <v>611</v>
      </c>
      <c r="B58" s="583"/>
      <c r="C58" s="583"/>
      <c r="D58" s="583"/>
      <c r="E58" s="583"/>
      <c r="F58" s="583"/>
      <c r="G58" s="583"/>
      <c r="H58" s="583"/>
      <c r="I58" s="583"/>
      <c r="J58" s="583"/>
      <c r="K58" s="583"/>
      <c r="L58" s="583"/>
      <c r="M58" s="583"/>
      <c r="N58" s="583"/>
      <c r="O58" s="583"/>
      <c r="P58" s="583"/>
      <c r="Q58" s="583"/>
      <c r="R58" s="583"/>
      <c r="S58" s="583"/>
      <c r="T58" s="583"/>
      <c r="U58" s="583"/>
      <c r="V58" s="583"/>
      <c r="W58" s="584"/>
      <c r="X58" s="578">
        <v>0</v>
      </c>
      <c r="Y58" s="579"/>
      <c r="Z58" s="579"/>
      <c r="AA58" s="579"/>
      <c r="AB58" s="579"/>
      <c r="AC58" s="579"/>
      <c r="AD58" s="579"/>
      <c r="AE58" s="579"/>
      <c r="AF58" s="579"/>
      <c r="AG58" s="579"/>
      <c r="AH58" s="580"/>
      <c r="AI58" s="578"/>
      <c r="AJ58" s="579"/>
      <c r="AK58" s="579"/>
      <c r="AL58" s="579"/>
      <c r="AM58" s="579"/>
      <c r="AN58" s="579"/>
      <c r="AO58" s="579"/>
      <c r="AP58" s="579"/>
      <c r="AQ58" s="579"/>
      <c r="AR58" s="580"/>
      <c r="AS58" s="578"/>
      <c r="AT58" s="579"/>
      <c r="AU58" s="579"/>
      <c r="AV58" s="579"/>
      <c r="AW58" s="579"/>
      <c r="AX58" s="579"/>
      <c r="AY58" s="579"/>
      <c r="AZ58" s="579"/>
      <c r="BA58" s="579"/>
      <c r="BB58" s="580"/>
      <c r="BC58" s="578">
        <v>683898514.58000004</v>
      </c>
      <c r="BD58" s="579"/>
      <c r="BE58" s="579"/>
      <c r="BF58" s="579"/>
      <c r="BG58" s="579"/>
      <c r="BH58" s="579"/>
      <c r="BI58" s="579"/>
      <c r="BJ58" s="579"/>
      <c r="BK58" s="579"/>
      <c r="BL58" s="579"/>
      <c r="BM58" s="579"/>
      <c r="BN58" s="579"/>
      <c r="BO58" s="580"/>
      <c r="BP58" s="578">
        <v>683898514.58000004</v>
      </c>
      <c r="BQ58" s="579"/>
      <c r="BR58" s="579"/>
      <c r="BS58" s="579"/>
      <c r="BT58" s="579"/>
      <c r="BU58" s="579"/>
      <c r="BV58" s="579"/>
      <c r="BW58" s="579"/>
      <c r="BX58" s="579"/>
      <c r="BY58" s="579"/>
      <c r="BZ58" s="579"/>
      <c r="CA58" s="579"/>
      <c r="CB58" s="580"/>
      <c r="CC58" s="578">
        <v>683898514.58000004</v>
      </c>
      <c r="CD58" s="579"/>
      <c r="CE58" s="579"/>
      <c r="CF58" s="579"/>
      <c r="CG58" s="579"/>
      <c r="CH58" s="579"/>
      <c r="CI58" s="579"/>
      <c r="CJ58" s="579"/>
      <c r="CK58" s="579"/>
      <c r="CL58" s="579"/>
      <c r="CM58" s="579"/>
      <c r="CN58" s="580"/>
      <c r="CO58" s="578">
        <v>683898514.58000004</v>
      </c>
      <c r="CP58" s="579"/>
      <c r="CQ58" s="579"/>
      <c r="CR58" s="579"/>
      <c r="CS58" s="579"/>
      <c r="CT58" s="579"/>
      <c r="CU58" s="579"/>
      <c r="CV58" s="579"/>
      <c r="CW58" s="579"/>
      <c r="CX58" s="579"/>
      <c r="CY58" s="579"/>
      <c r="CZ58" s="580"/>
      <c r="DA58" s="578">
        <f>X58+BC58-CC58</f>
        <v>0</v>
      </c>
      <c r="DB58" s="579"/>
      <c r="DC58" s="579"/>
      <c r="DD58" s="579"/>
      <c r="DE58" s="579"/>
      <c r="DF58" s="579"/>
      <c r="DG58" s="579"/>
      <c r="DH58" s="579"/>
      <c r="DI58" s="579"/>
      <c r="DJ58" s="579"/>
      <c r="DK58" s="580"/>
      <c r="DL58" s="578"/>
      <c r="DM58" s="579"/>
      <c r="DN58" s="579"/>
      <c r="DO58" s="579"/>
      <c r="DP58" s="579"/>
      <c r="DQ58" s="579"/>
      <c r="DR58" s="579"/>
      <c r="DS58" s="579"/>
      <c r="DT58" s="579"/>
      <c r="DU58" s="580"/>
      <c r="DV58" s="578"/>
      <c r="DW58" s="579"/>
      <c r="DX58" s="579"/>
      <c r="DY58" s="579"/>
      <c r="DZ58" s="579"/>
      <c r="EA58" s="579"/>
      <c r="EB58" s="579"/>
      <c r="EC58" s="579"/>
      <c r="ED58" s="579"/>
      <c r="EE58" s="580"/>
      <c r="EF58" s="578"/>
      <c r="EG58" s="579"/>
      <c r="EH58" s="579"/>
      <c r="EI58" s="579"/>
      <c r="EJ58" s="579"/>
      <c r="EK58" s="579"/>
      <c r="EL58" s="579"/>
      <c r="EM58" s="579"/>
      <c r="EN58" s="579"/>
      <c r="EO58" s="579"/>
      <c r="EP58" s="579"/>
      <c r="EQ58" s="580"/>
      <c r="ER58" s="578"/>
      <c r="ES58" s="579"/>
      <c r="ET58" s="579"/>
      <c r="EU58" s="579"/>
      <c r="EV58" s="579"/>
      <c r="EW58" s="579"/>
      <c r="EX58" s="579"/>
      <c r="EY58" s="579"/>
      <c r="EZ58" s="579"/>
      <c r="FA58" s="580"/>
      <c r="FB58" s="578"/>
      <c r="FC58" s="579"/>
      <c r="FD58" s="579"/>
      <c r="FE58" s="579"/>
      <c r="FF58" s="579"/>
      <c r="FG58" s="579"/>
      <c r="FH58" s="579"/>
      <c r="FI58" s="579"/>
      <c r="FJ58" s="579"/>
      <c r="FK58" s="581"/>
    </row>
    <row r="59" spans="1:167" s="45" customFormat="1" ht="21" customHeight="1" thickTop="1" thickBot="1">
      <c r="A59" s="600" t="s">
        <v>128</v>
      </c>
      <c r="B59" s="601"/>
      <c r="C59" s="601"/>
      <c r="D59" s="601"/>
      <c r="E59" s="601"/>
      <c r="F59" s="601"/>
      <c r="G59" s="601"/>
      <c r="H59" s="601"/>
      <c r="I59" s="601"/>
      <c r="J59" s="601"/>
      <c r="K59" s="601"/>
      <c r="L59" s="46"/>
      <c r="M59" s="602">
        <v>120651000</v>
      </c>
      <c r="N59" s="603"/>
      <c r="O59" s="603"/>
      <c r="P59" s="603"/>
      <c r="Q59" s="603"/>
      <c r="R59" s="603"/>
      <c r="S59" s="603"/>
      <c r="T59" s="603"/>
      <c r="U59" s="603"/>
      <c r="V59" s="603"/>
      <c r="W59" s="604"/>
      <c r="X59" s="588">
        <f>SUM(X55:AH58)</f>
        <v>684898514.57999992</v>
      </c>
      <c r="Y59" s="588"/>
      <c r="Z59" s="588"/>
      <c r="AA59" s="588"/>
      <c r="AB59" s="588"/>
      <c r="AC59" s="588"/>
      <c r="AD59" s="588"/>
      <c r="AE59" s="588"/>
      <c r="AF59" s="588"/>
      <c r="AG59" s="588"/>
      <c r="AH59" s="589"/>
      <c r="AI59" s="585"/>
      <c r="AJ59" s="586"/>
      <c r="AK59" s="586"/>
      <c r="AL59" s="586"/>
      <c r="AM59" s="586"/>
      <c r="AN59" s="586"/>
      <c r="AO59" s="586"/>
      <c r="AP59" s="586"/>
      <c r="AQ59" s="586"/>
      <c r="AR59" s="587"/>
      <c r="AS59" s="585"/>
      <c r="AT59" s="586"/>
      <c r="AU59" s="586"/>
      <c r="AV59" s="586"/>
      <c r="AW59" s="586"/>
      <c r="AX59" s="586"/>
      <c r="AY59" s="586"/>
      <c r="AZ59" s="586"/>
      <c r="BA59" s="586"/>
      <c r="BB59" s="587"/>
      <c r="BC59" s="598">
        <f>SUM(BC55:BO58)</f>
        <v>835098514.58000004</v>
      </c>
      <c r="BD59" s="588"/>
      <c r="BE59" s="588"/>
      <c r="BF59" s="588"/>
      <c r="BG59" s="588"/>
      <c r="BH59" s="588"/>
      <c r="BI59" s="588"/>
      <c r="BJ59" s="588"/>
      <c r="BK59" s="588"/>
      <c r="BL59" s="588"/>
      <c r="BM59" s="588"/>
      <c r="BN59" s="588"/>
      <c r="BO59" s="589"/>
      <c r="BP59" s="598">
        <f>SUM(BP55:CB58)</f>
        <v>683898514.58000004</v>
      </c>
      <c r="BQ59" s="588"/>
      <c r="BR59" s="588"/>
      <c r="BS59" s="588"/>
      <c r="BT59" s="588"/>
      <c r="BU59" s="588"/>
      <c r="BV59" s="588"/>
      <c r="BW59" s="588"/>
      <c r="BX59" s="588"/>
      <c r="BY59" s="588"/>
      <c r="BZ59" s="588"/>
      <c r="CA59" s="588"/>
      <c r="CB59" s="589"/>
      <c r="CC59" s="598">
        <f>SUM(CC55:CN58)</f>
        <v>1519397029.1599998</v>
      </c>
      <c r="CD59" s="588"/>
      <c r="CE59" s="588"/>
      <c r="CF59" s="588"/>
      <c r="CG59" s="588"/>
      <c r="CH59" s="588"/>
      <c r="CI59" s="588"/>
      <c r="CJ59" s="588"/>
      <c r="CK59" s="588"/>
      <c r="CL59" s="588"/>
      <c r="CM59" s="588"/>
      <c r="CN59" s="589"/>
      <c r="CO59" s="598">
        <f>SUM(CO55:CZ58)</f>
        <v>1516503819.9499998</v>
      </c>
      <c r="CP59" s="588"/>
      <c r="CQ59" s="588"/>
      <c r="CR59" s="588"/>
      <c r="CS59" s="588"/>
      <c r="CT59" s="588"/>
      <c r="CU59" s="588"/>
      <c r="CV59" s="588"/>
      <c r="CW59" s="588"/>
      <c r="CX59" s="588"/>
      <c r="CY59" s="588"/>
      <c r="CZ59" s="589"/>
      <c r="DA59" s="588">
        <f>SUM(DA55:DK58)</f>
        <v>600000</v>
      </c>
      <c r="DB59" s="588"/>
      <c r="DC59" s="588"/>
      <c r="DD59" s="588"/>
      <c r="DE59" s="588"/>
      <c r="DF59" s="588"/>
      <c r="DG59" s="588"/>
      <c r="DH59" s="588"/>
      <c r="DI59" s="588"/>
      <c r="DJ59" s="588"/>
      <c r="DK59" s="589"/>
      <c r="DL59" s="585"/>
      <c r="DM59" s="586"/>
      <c r="DN59" s="586"/>
      <c r="DO59" s="586"/>
      <c r="DP59" s="586"/>
      <c r="DQ59" s="586"/>
      <c r="DR59" s="586"/>
      <c r="DS59" s="586"/>
      <c r="DT59" s="586"/>
      <c r="DU59" s="587"/>
      <c r="DV59" s="585"/>
      <c r="DW59" s="586"/>
      <c r="DX59" s="586"/>
      <c r="DY59" s="586"/>
      <c r="DZ59" s="586"/>
      <c r="EA59" s="586"/>
      <c r="EB59" s="586"/>
      <c r="EC59" s="586"/>
      <c r="ED59" s="586"/>
      <c r="EE59" s="587"/>
      <c r="EF59" s="588"/>
      <c r="EG59" s="588"/>
      <c r="EH59" s="588"/>
      <c r="EI59" s="588"/>
      <c r="EJ59" s="588"/>
      <c r="EK59" s="588"/>
      <c r="EL59" s="588"/>
      <c r="EM59" s="588"/>
      <c r="EN59" s="588"/>
      <c r="EO59" s="588"/>
      <c r="EP59" s="588"/>
      <c r="EQ59" s="589"/>
      <c r="ER59" s="585"/>
      <c r="ES59" s="586"/>
      <c r="ET59" s="586"/>
      <c r="EU59" s="586"/>
      <c r="EV59" s="586"/>
      <c r="EW59" s="586"/>
      <c r="EX59" s="586"/>
      <c r="EY59" s="586"/>
      <c r="EZ59" s="586"/>
      <c r="FA59" s="587"/>
      <c r="FB59" s="585"/>
      <c r="FC59" s="586"/>
      <c r="FD59" s="586"/>
      <c r="FE59" s="586"/>
      <c r="FF59" s="586"/>
      <c r="FG59" s="586"/>
      <c r="FH59" s="586"/>
      <c r="FI59" s="586"/>
      <c r="FJ59" s="586"/>
      <c r="FK59" s="599"/>
    </row>
    <row r="60" spans="1:167" s="45" customFormat="1" ht="14.25" customHeight="1" thickTop="1">
      <c r="A60" s="582" t="s">
        <v>612</v>
      </c>
      <c r="B60" s="583"/>
      <c r="C60" s="583"/>
      <c r="D60" s="583"/>
      <c r="E60" s="583"/>
      <c r="F60" s="583"/>
      <c r="G60" s="583"/>
      <c r="H60" s="583"/>
      <c r="I60" s="583"/>
      <c r="J60" s="583"/>
      <c r="K60" s="583"/>
      <c r="L60" s="583"/>
      <c r="M60" s="583"/>
      <c r="N60" s="583"/>
      <c r="O60" s="583"/>
      <c r="P60" s="583"/>
      <c r="Q60" s="583"/>
      <c r="R60" s="583"/>
      <c r="S60" s="583"/>
      <c r="T60" s="583"/>
      <c r="U60" s="583"/>
      <c r="V60" s="583"/>
      <c r="W60" s="584"/>
      <c r="X60" s="578">
        <v>0</v>
      </c>
      <c r="Y60" s="579"/>
      <c r="Z60" s="579"/>
      <c r="AA60" s="579"/>
      <c r="AB60" s="579"/>
      <c r="AC60" s="579"/>
      <c r="AD60" s="579"/>
      <c r="AE60" s="579"/>
      <c r="AF60" s="579"/>
      <c r="AG60" s="579"/>
      <c r="AH60" s="580"/>
      <c r="AI60" s="578"/>
      <c r="AJ60" s="579"/>
      <c r="AK60" s="579"/>
      <c r="AL60" s="579"/>
      <c r="AM60" s="579"/>
      <c r="AN60" s="579"/>
      <c r="AO60" s="579"/>
      <c r="AP60" s="579"/>
      <c r="AQ60" s="579"/>
      <c r="AR60" s="580"/>
      <c r="AS60" s="578"/>
      <c r="AT60" s="579"/>
      <c r="AU60" s="579"/>
      <c r="AV60" s="579"/>
      <c r="AW60" s="579"/>
      <c r="AX60" s="579"/>
      <c r="AY60" s="579"/>
      <c r="AZ60" s="579"/>
      <c r="BA60" s="579"/>
      <c r="BB60" s="580"/>
      <c r="BC60" s="578">
        <v>1892739599.3299999</v>
      </c>
      <c r="BD60" s="579"/>
      <c r="BE60" s="579"/>
      <c r="BF60" s="579"/>
      <c r="BG60" s="579"/>
      <c r="BH60" s="579"/>
      <c r="BI60" s="579"/>
      <c r="BJ60" s="579"/>
      <c r="BK60" s="579"/>
      <c r="BL60" s="579"/>
      <c r="BM60" s="579"/>
      <c r="BN60" s="579"/>
      <c r="BO60" s="580"/>
      <c r="BP60" s="578">
        <v>0</v>
      </c>
      <c r="BQ60" s="579"/>
      <c r="BR60" s="579"/>
      <c r="BS60" s="579"/>
      <c r="BT60" s="579"/>
      <c r="BU60" s="579"/>
      <c r="BV60" s="579"/>
      <c r="BW60" s="579"/>
      <c r="BX60" s="579"/>
      <c r="BY60" s="579"/>
      <c r="BZ60" s="579"/>
      <c r="CA60" s="579"/>
      <c r="CB60" s="580"/>
      <c r="CC60" s="578">
        <v>1632580929.6300001</v>
      </c>
      <c r="CD60" s="579"/>
      <c r="CE60" s="579"/>
      <c r="CF60" s="579"/>
      <c r="CG60" s="579"/>
      <c r="CH60" s="579"/>
      <c r="CI60" s="579"/>
      <c r="CJ60" s="579"/>
      <c r="CK60" s="579"/>
      <c r="CL60" s="579"/>
      <c r="CM60" s="579"/>
      <c r="CN60" s="580"/>
      <c r="CO60" s="578">
        <v>1511052604.53</v>
      </c>
      <c r="CP60" s="579"/>
      <c r="CQ60" s="579"/>
      <c r="CR60" s="579"/>
      <c r="CS60" s="579"/>
      <c r="CT60" s="579"/>
      <c r="CU60" s="579"/>
      <c r="CV60" s="579"/>
      <c r="CW60" s="579"/>
      <c r="CX60" s="579"/>
      <c r="CY60" s="579"/>
      <c r="CZ60" s="580"/>
      <c r="DA60" s="578">
        <f>X60+BC60-CC60</f>
        <v>260158669.69999981</v>
      </c>
      <c r="DB60" s="579"/>
      <c r="DC60" s="579"/>
      <c r="DD60" s="579"/>
      <c r="DE60" s="579"/>
      <c r="DF60" s="579"/>
      <c r="DG60" s="579"/>
      <c r="DH60" s="579"/>
      <c r="DI60" s="579"/>
      <c r="DJ60" s="579"/>
      <c r="DK60" s="580"/>
      <c r="DL60" s="578"/>
      <c r="DM60" s="579"/>
      <c r="DN60" s="579"/>
      <c r="DO60" s="579"/>
      <c r="DP60" s="579"/>
      <c r="DQ60" s="579"/>
      <c r="DR60" s="579"/>
      <c r="DS60" s="579"/>
      <c r="DT60" s="579"/>
      <c r="DU60" s="580"/>
      <c r="DV60" s="578"/>
      <c r="DW60" s="579"/>
      <c r="DX60" s="579"/>
      <c r="DY60" s="579"/>
      <c r="DZ60" s="579"/>
      <c r="EA60" s="579"/>
      <c r="EB60" s="579"/>
      <c r="EC60" s="579"/>
      <c r="ED60" s="579"/>
      <c r="EE60" s="580"/>
      <c r="EF60" s="578"/>
      <c r="EG60" s="579"/>
      <c r="EH60" s="579"/>
      <c r="EI60" s="579"/>
      <c r="EJ60" s="579"/>
      <c r="EK60" s="579"/>
      <c r="EL60" s="579"/>
      <c r="EM60" s="579"/>
      <c r="EN60" s="579"/>
      <c r="EO60" s="579"/>
      <c r="EP60" s="579"/>
      <c r="EQ60" s="580"/>
      <c r="ER60" s="578"/>
      <c r="ES60" s="579"/>
      <c r="ET60" s="579"/>
      <c r="EU60" s="579"/>
      <c r="EV60" s="579"/>
      <c r="EW60" s="579"/>
      <c r="EX60" s="579"/>
      <c r="EY60" s="579"/>
      <c r="EZ60" s="579"/>
      <c r="FA60" s="580"/>
      <c r="FB60" s="578"/>
      <c r="FC60" s="579"/>
      <c r="FD60" s="579"/>
      <c r="FE60" s="579"/>
      <c r="FF60" s="579"/>
      <c r="FG60" s="579"/>
      <c r="FH60" s="579"/>
      <c r="FI60" s="579"/>
      <c r="FJ60" s="579"/>
      <c r="FK60" s="581"/>
    </row>
    <row r="61" spans="1:167" s="45" customFormat="1" ht="14.25" customHeight="1">
      <c r="A61" s="582" t="s">
        <v>613</v>
      </c>
      <c r="B61" s="583"/>
      <c r="C61" s="583"/>
      <c r="D61" s="583"/>
      <c r="E61" s="583"/>
      <c r="F61" s="583"/>
      <c r="G61" s="583"/>
      <c r="H61" s="583"/>
      <c r="I61" s="583"/>
      <c r="J61" s="583"/>
      <c r="K61" s="583"/>
      <c r="L61" s="583"/>
      <c r="M61" s="583"/>
      <c r="N61" s="583"/>
      <c r="O61" s="583"/>
      <c r="P61" s="583"/>
      <c r="Q61" s="583"/>
      <c r="R61" s="583"/>
      <c r="S61" s="583"/>
      <c r="T61" s="583"/>
      <c r="U61" s="583"/>
      <c r="V61" s="583"/>
      <c r="W61" s="584"/>
      <c r="X61" s="578">
        <v>0</v>
      </c>
      <c r="Y61" s="579"/>
      <c r="Z61" s="579"/>
      <c r="AA61" s="579"/>
      <c r="AB61" s="579"/>
      <c r="AC61" s="579"/>
      <c r="AD61" s="579"/>
      <c r="AE61" s="579"/>
      <c r="AF61" s="579"/>
      <c r="AG61" s="579"/>
      <c r="AH61" s="580"/>
      <c r="AI61" s="578"/>
      <c r="AJ61" s="579"/>
      <c r="AK61" s="579"/>
      <c r="AL61" s="579"/>
      <c r="AM61" s="579"/>
      <c r="AN61" s="579"/>
      <c r="AO61" s="579"/>
      <c r="AP61" s="579"/>
      <c r="AQ61" s="579"/>
      <c r="AR61" s="580"/>
      <c r="AS61" s="578"/>
      <c r="AT61" s="579"/>
      <c r="AU61" s="579"/>
      <c r="AV61" s="579"/>
      <c r="AW61" s="579"/>
      <c r="AX61" s="579"/>
      <c r="AY61" s="579"/>
      <c r="AZ61" s="579"/>
      <c r="BA61" s="579"/>
      <c r="BB61" s="580"/>
      <c r="BC61" s="578">
        <v>1949227322.76</v>
      </c>
      <c r="BD61" s="579"/>
      <c r="BE61" s="579"/>
      <c r="BF61" s="579"/>
      <c r="BG61" s="579"/>
      <c r="BH61" s="579"/>
      <c r="BI61" s="579"/>
      <c r="BJ61" s="579"/>
      <c r="BK61" s="579"/>
      <c r="BL61" s="579"/>
      <c r="BM61" s="579"/>
      <c r="BN61" s="579"/>
      <c r="BO61" s="580"/>
      <c r="BP61" s="578">
        <v>0</v>
      </c>
      <c r="BQ61" s="579"/>
      <c r="BR61" s="579"/>
      <c r="BS61" s="579"/>
      <c r="BT61" s="579"/>
      <c r="BU61" s="579"/>
      <c r="BV61" s="579"/>
      <c r="BW61" s="579"/>
      <c r="BX61" s="579"/>
      <c r="BY61" s="579"/>
      <c r="BZ61" s="579"/>
      <c r="CA61" s="579"/>
      <c r="CB61" s="580"/>
      <c r="CC61" s="578">
        <v>1639477957.71</v>
      </c>
      <c r="CD61" s="579"/>
      <c r="CE61" s="579"/>
      <c r="CF61" s="579"/>
      <c r="CG61" s="579"/>
      <c r="CH61" s="579"/>
      <c r="CI61" s="579"/>
      <c r="CJ61" s="579"/>
      <c r="CK61" s="579"/>
      <c r="CL61" s="579"/>
      <c r="CM61" s="579"/>
      <c r="CN61" s="580"/>
      <c r="CO61" s="578">
        <v>1639413856.96</v>
      </c>
      <c r="CP61" s="579"/>
      <c r="CQ61" s="579"/>
      <c r="CR61" s="579"/>
      <c r="CS61" s="579"/>
      <c r="CT61" s="579"/>
      <c r="CU61" s="579"/>
      <c r="CV61" s="579"/>
      <c r="CW61" s="579"/>
      <c r="CX61" s="579"/>
      <c r="CY61" s="579"/>
      <c r="CZ61" s="580"/>
      <c r="DA61" s="578">
        <f>X61+BC61-CC61</f>
        <v>309749365.04999995</v>
      </c>
      <c r="DB61" s="579"/>
      <c r="DC61" s="579"/>
      <c r="DD61" s="579"/>
      <c r="DE61" s="579"/>
      <c r="DF61" s="579"/>
      <c r="DG61" s="579"/>
      <c r="DH61" s="579"/>
      <c r="DI61" s="579"/>
      <c r="DJ61" s="579"/>
      <c r="DK61" s="580"/>
      <c r="DL61" s="578"/>
      <c r="DM61" s="579"/>
      <c r="DN61" s="579"/>
      <c r="DO61" s="579"/>
      <c r="DP61" s="579"/>
      <c r="DQ61" s="579"/>
      <c r="DR61" s="579"/>
      <c r="DS61" s="579"/>
      <c r="DT61" s="579"/>
      <c r="DU61" s="580"/>
      <c r="DV61" s="578"/>
      <c r="DW61" s="579"/>
      <c r="DX61" s="579"/>
      <c r="DY61" s="579"/>
      <c r="DZ61" s="579"/>
      <c r="EA61" s="579"/>
      <c r="EB61" s="579"/>
      <c r="EC61" s="579"/>
      <c r="ED61" s="579"/>
      <c r="EE61" s="580"/>
      <c r="EF61" s="578"/>
      <c r="EG61" s="579"/>
      <c r="EH61" s="579"/>
      <c r="EI61" s="579"/>
      <c r="EJ61" s="579"/>
      <c r="EK61" s="579"/>
      <c r="EL61" s="579"/>
      <c r="EM61" s="579"/>
      <c r="EN61" s="579"/>
      <c r="EO61" s="579"/>
      <c r="EP61" s="579"/>
      <c r="EQ61" s="580"/>
      <c r="ER61" s="578"/>
      <c r="ES61" s="579"/>
      <c r="ET61" s="579"/>
      <c r="EU61" s="579"/>
      <c r="EV61" s="579"/>
      <c r="EW61" s="579"/>
      <c r="EX61" s="579"/>
      <c r="EY61" s="579"/>
      <c r="EZ61" s="579"/>
      <c r="FA61" s="580"/>
      <c r="FB61" s="578"/>
      <c r="FC61" s="579"/>
      <c r="FD61" s="579"/>
      <c r="FE61" s="579"/>
      <c r="FF61" s="579"/>
      <c r="FG61" s="579"/>
      <c r="FH61" s="579"/>
      <c r="FI61" s="579"/>
      <c r="FJ61" s="579"/>
      <c r="FK61" s="581"/>
    </row>
    <row r="62" spans="1:167" s="45" customFormat="1" ht="14.25" customHeight="1">
      <c r="A62" s="582" t="s">
        <v>614</v>
      </c>
      <c r="B62" s="583"/>
      <c r="C62" s="583"/>
      <c r="D62" s="583"/>
      <c r="E62" s="583"/>
      <c r="F62" s="583"/>
      <c r="G62" s="583"/>
      <c r="H62" s="583"/>
      <c r="I62" s="583"/>
      <c r="J62" s="583"/>
      <c r="K62" s="583"/>
      <c r="L62" s="583"/>
      <c r="M62" s="583"/>
      <c r="N62" s="583"/>
      <c r="O62" s="583"/>
      <c r="P62" s="583"/>
      <c r="Q62" s="583"/>
      <c r="R62" s="583"/>
      <c r="S62" s="583"/>
      <c r="T62" s="583"/>
      <c r="U62" s="583"/>
      <c r="V62" s="583"/>
      <c r="W62" s="584"/>
      <c r="X62" s="578">
        <v>716279679.72000003</v>
      </c>
      <c r="Y62" s="579"/>
      <c r="Z62" s="579"/>
      <c r="AA62" s="579"/>
      <c r="AB62" s="579"/>
      <c r="AC62" s="579"/>
      <c r="AD62" s="579"/>
      <c r="AE62" s="579"/>
      <c r="AF62" s="579"/>
      <c r="AG62" s="579"/>
      <c r="AH62" s="580"/>
      <c r="AI62" s="578"/>
      <c r="AJ62" s="579"/>
      <c r="AK62" s="579"/>
      <c r="AL62" s="579"/>
      <c r="AM62" s="579"/>
      <c r="AN62" s="579"/>
      <c r="AO62" s="579"/>
      <c r="AP62" s="579"/>
      <c r="AQ62" s="579"/>
      <c r="AR62" s="580"/>
      <c r="AS62" s="578"/>
      <c r="AT62" s="579"/>
      <c r="AU62" s="579"/>
      <c r="AV62" s="579"/>
      <c r="AW62" s="579"/>
      <c r="AX62" s="579"/>
      <c r="AY62" s="579"/>
      <c r="AZ62" s="579"/>
      <c r="BA62" s="579"/>
      <c r="BB62" s="580"/>
      <c r="BC62" s="593">
        <v>25836511446.549999</v>
      </c>
      <c r="BD62" s="594"/>
      <c r="BE62" s="594"/>
      <c r="BF62" s="594"/>
      <c r="BG62" s="594"/>
      <c r="BH62" s="594"/>
      <c r="BI62" s="594"/>
      <c r="BJ62" s="594"/>
      <c r="BK62" s="594"/>
      <c r="BL62" s="594"/>
      <c r="BM62" s="594"/>
      <c r="BN62" s="594"/>
      <c r="BO62" s="595"/>
      <c r="BP62" s="578">
        <v>254634195.15000001</v>
      </c>
      <c r="BQ62" s="579"/>
      <c r="BR62" s="579"/>
      <c r="BS62" s="579"/>
      <c r="BT62" s="579"/>
      <c r="BU62" s="579"/>
      <c r="BV62" s="579"/>
      <c r="BW62" s="579"/>
      <c r="BX62" s="579"/>
      <c r="BY62" s="579"/>
      <c r="BZ62" s="579"/>
      <c r="CA62" s="579"/>
      <c r="CB62" s="580"/>
      <c r="CC62" s="578">
        <v>24912198838.009998</v>
      </c>
      <c r="CD62" s="579"/>
      <c r="CE62" s="579"/>
      <c r="CF62" s="579"/>
      <c r="CG62" s="579"/>
      <c r="CH62" s="579"/>
      <c r="CI62" s="579"/>
      <c r="CJ62" s="579"/>
      <c r="CK62" s="579"/>
      <c r="CL62" s="579"/>
      <c r="CM62" s="579"/>
      <c r="CN62" s="580"/>
      <c r="CO62" s="578">
        <v>23860459712.630001</v>
      </c>
      <c r="CP62" s="579"/>
      <c r="CQ62" s="579"/>
      <c r="CR62" s="579"/>
      <c r="CS62" s="579"/>
      <c r="CT62" s="579"/>
      <c r="CU62" s="579"/>
      <c r="CV62" s="579"/>
      <c r="CW62" s="579"/>
      <c r="CX62" s="579"/>
      <c r="CY62" s="579"/>
      <c r="CZ62" s="580"/>
      <c r="DA62" s="578">
        <f t="shared" ref="DA62:DA75" si="1">X62+BC62-CC62</f>
        <v>1640592288.2600021</v>
      </c>
      <c r="DB62" s="579"/>
      <c r="DC62" s="579"/>
      <c r="DD62" s="579"/>
      <c r="DE62" s="579"/>
      <c r="DF62" s="579"/>
      <c r="DG62" s="579"/>
      <c r="DH62" s="579"/>
      <c r="DI62" s="579"/>
      <c r="DJ62" s="579"/>
      <c r="DK62" s="580"/>
      <c r="DL62" s="578"/>
      <c r="DM62" s="579"/>
      <c r="DN62" s="579"/>
      <c r="DO62" s="579"/>
      <c r="DP62" s="579"/>
      <c r="DQ62" s="579"/>
      <c r="DR62" s="579"/>
      <c r="DS62" s="579"/>
      <c r="DT62" s="579"/>
      <c r="DU62" s="580"/>
      <c r="DV62" s="578"/>
      <c r="DW62" s="579"/>
      <c r="DX62" s="579"/>
      <c r="DY62" s="579"/>
      <c r="DZ62" s="579"/>
      <c r="EA62" s="579"/>
      <c r="EB62" s="579"/>
      <c r="EC62" s="579"/>
      <c r="ED62" s="579"/>
      <c r="EE62" s="580"/>
      <c r="EF62" s="578"/>
      <c r="EG62" s="579"/>
      <c r="EH62" s="579"/>
      <c r="EI62" s="579"/>
      <c r="EJ62" s="579"/>
      <c r="EK62" s="579"/>
      <c r="EL62" s="579"/>
      <c r="EM62" s="579"/>
      <c r="EN62" s="579"/>
      <c r="EO62" s="579"/>
      <c r="EP62" s="579"/>
      <c r="EQ62" s="580"/>
      <c r="ER62" s="578"/>
      <c r="ES62" s="579"/>
      <c r="ET62" s="579"/>
      <c r="EU62" s="579"/>
      <c r="EV62" s="579"/>
      <c r="EW62" s="579"/>
      <c r="EX62" s="579"/>
      <c r="EY62" s="579"/>
      <c r="EZ62" s="579"/>
      <c r="FA62" s="580"/>
      <c r="FB62" s="578"/>
      <c r="FC62" s="579"/>
      <c r="FD62" s="579"/>
      <c r="FE62" s="579"/>
      <c r="FF62" s="579"/>
      <c r="FG62" s="579"/>
      <c r="FH62" s="579"/>
      <c r="FI62" s="579"/>
      <c r="FJ62" s="579"/>
      <c r="FK62" s="581"/>
    </row>
    <row r="63" spans="1:167" s="45" customFormat="1" ht="14.25" customHeight="1">
      <c r="A63" s="590" t="s">
        <v>615</v>
      </c>
      <c r="B63" s="591"/>
      <c r="C63" s="591"/>
      <c r="D63" s="591"/>
      <c r="E63" s="591"/>
      <c r="F63" s="591"/>
      <c r="G63" s="591"/>
      <c r="H63" s="591"/>
      <c r="I63" s="591"/>
      <c r="J63" s="591"/>
      <c r="K63" s="591"/>
      <c r="L63" s="591"/>
      <c r="M63" s="591"/>
      <c r="N63" s="591"/>
      <c r="O63" s="591"/>
      <c r="P63" s="591"/>
      <c r="Q63" s="591"/>
      <c r="R63" s="591"/>
      <c r="S63" s="591"/>
      <c r="T63" s="591"/>
      <c r="U63" s="591"/>
      <c r="V63" s="591"/>
      <c r="W63" s="592"/>
      <c r="X63" s="593">
        <v>0</v>
      </c>
      <c r="Y63" s="594"/>
      <c r="Z63" s="594"/>
      <c r="AA63" s="594"/>
      <c r="AB63" s="594"/>
      <c r="AC63" s="594"/>
      <c r="AD63" s="594"/>
      <c r="AE63" s="594"/>
      <c r="AF63" s="594"/>
      <c r="AG63" s="594"/>
      <c r="AH63" s="595"/>
      <c r="AI63" s="593"/>
      <c r="AJ63" s="594"/>
      <c r="AK63" s="594"/>
      <c r="AL63" s="594"/>
      <c r="AM63" s="594"/>
      <c r="AN63" s="594"/>
      <c r="AO63" s="594"/>
      <c r="AP63" s="594"/>
      <c r="AQ63" s="594"/>
      <c r="AR63" s="595"/>
      <c r="AS63" s="593"/>
      <c r="AT63" s="594"/>
      <c r="AU63" s="594"/>
      <c r="AV63" s="594"/>
      <c r="AW63" s="594"/>
      <c r="AX63" s="594"/>
      <c r="AY63" s="594"/>
      <c r="AZ63" s="594"/>
      <c r="BA63" s="594"/>
      <c r="BB63" s="595"/>
      <c r="BC63" s="593">
        <v>52368846.649999999</v>
      </c>
      <c r="BD63" s="594"/>
      <c r="BE63" s="594"/>
      <c r="BF63" s="594"/>
      <c r="BG63" s="594"/>
      <c r="BH63" s="594"/>
      <c r="BI63" s="594"/>
      <c r="BJ63" s="594"/>
      <c r="BK63" s="594"/>
      <c r="BL63" s="594"/>
      <c r="BM63" s="594"/>
      <c r="BN63" s="594"/>
      <c r="BO63" s="595"/>
      <c r="BP63" s="593">
        <v>0</v>
      </c>
      <c r="BQ63" s="594"/>
      <c r="BR63" s="594"/>
      <c r="BS63" s="594"/>
      <c r="BT63" s="594"/>
      <c r="BU63" s="594"/>
      <c r="BV63" s="594"/>
      <c r="BW63" s="594"/>
      <c r="BX63" s="594"/>
      <c r="BY63" s="594"/>
      <c r="BZ63" s="594"/>
      <c r="CA63" s="594"/>
      <c r="CB63" s="595"/>
      <c r="CC63" s="593">
        <v>50902054.060000002</v>
      </c>
      <c r="CD63" s="594"/>
      <c r="CE63" s="594"/>
      <c r="CF63" s="594"/>
      <c r="CG63" s="594"/>
      <c r="CH63" s="594"/>
      <c r="CI63" s="594"/>
      <c r="CJ63" s="594"/>
      <c r="CK63" s="594"/>
      <c r="CL63" s="594"/>
      <c r="CM63" s="594"/>
      <c r="CN63" s="595"/>
      <c r="CO63" s="593">
        <v>48496161.560000002</v>
      </c>
      <c r="CP63" s="594"/>
      <c r="CQ63" s="594"/>
      <c r="CR63" s="594"/>
      <c r="CS63" s="594"/>
      <c r="CT63" s="594"/>
      <c r="CU63" s="594"/>
      <c r="CV63" s="594"/>
      <c r="CW63" s="594"/>
      <c r="CX63" s="594"/>
      <c r="CY63" s="594"/>
      <c r="CZ63" s="595"/>
      <c r="DA63" s="578">
        <f>X63+BC63-CC63</f>
        <v>1466792.5899999961</v>
      </c>
      <c r="DB63" s="579"/>
      <c r="DC63" s="579"/>
      <c r="DD63" s="579"/>
      <c r="DE63" s="579"/>
      <c r="DF63" s="579"/>
      <c r="DG63" s="579"/>
      <c r="DH63" s="579"/>
      <c r="DI63" s="579"/>
      <c r="DJ63" s="579"/>
      <c r="DK63" s="580"/>
      <c r="DL63" s="593"/>
      <c r="DM63" s="594"/>
      <c r="DN63" s="594"/>
      <c r="DO63" s="594"/>
      <c r="DP63" s="594"/>
      <c r="DQ63" s="594"/>
      <c r="DR63" s="594"/>
      <c r="DS63" s="594"/>
      <c r="DT63" s="594"/>
      <c r="DU63" s="595"/>
      <c r="DV63" s="593"/>
      <c r="DW63" s="594"/>
      <c r="DX63" s="594"/>
      <c r="DY63" s="594"/>
      <c r="DZ63" s="594"/>
      <c r="EA63" s="594"/>
      <c r="EB63" s="594"/>
      <c r="EC63" s="594"/>
      <c r="ED63" s="594"/>
      <c r="EE63" s="595"/>
      <c r="EF63" s="593"/>
      <c r="EG63" s="594"/>
      <c r="EH63" s="594"/>
      <c r="EI63" s="594"/>
      <c r="EJ63" s="594"/>
      <c r="EK63" s="594"/>
      <c r="EL63" s="594"/>
      <c r="EM63" s="594"/>
      <c r="EN63" s="594"/>
      <c r="EO63" s="594"/>
      <c r="EP63" s="594"/>
      <c r="EQ63" s="595"/>
      <c r="ER63" s="593"/>
      <c r="ES63" s="594"/>
      <c r="ET63" s="594"/>
      <c r="EU63" s="594"/>
      <c r="EV63" s="594"/>
      <c r="EW63" s="594"/>
      <c r="EX63" s="594"/>
      <c r="EY63" s="594"/>
      <c r="EZ63" s="594"/>
      <c r="FA63" s="595"/>
      <c r="FB63" s="593"/>
      <c r="FC63" s="594"/>
      <c r="FD63" s="594"/>
      <c r="FE63" s="594"/>
      <c r="FF63" s="594"/>
      <c r="FG63" s="594"/>
      <c r="FH63" s="594"/>
      <c r="FI63" s="594"/>
      <c r="FJ63" s="594"/>
      <c r="FK63" s="597"/>
    </row>
    <row r="64" spans="1:167" s="45" customFormat="1" ht="14.25" customHeight="1">
      <c r="A64" s="590" t="s">
        <v>1122</v>
      </c>
      <c r="B64" s="591"/>
      <c r="C64" s="591"/>
      <c r="D64" s="591"/>
      <c r="E64" s="591"/>
      <c r="F64" s="591"/>
      <c r="G64" s="591"/>
      <c r="H64" s="591"/>
      <c r="I64" s="591"/>
      <c r="J64" s="591"/>
      <c r="K64" s="591"/>
      <c r="L64" s="591"/>
      <c r="M64" s="591"/>
      <c r="N64" s="591"/>
      <c r="O64" s="591"/>
      <c r="P64" s="591"/>
      <c r="Q64" s="591"/>
      <c r="R64" s="591"/>
      <c r="S64" s="591"/>
      <c r="T64" s="591"/>
      <c r="U64" s="591"/>
      <c r="V64" s="591"/>
      <c r="W64" s="592"/>
      <c r="X64" s="593">
        <v>0</v>
      </c>
      <c r="Y64" s="594"/>
      <c r="Z64" s="594"/>
      <c r="AA64" s="594"/>
      <c r="AB64" s="594"/>
      <c r="AC64" s="594"/>
      <c r="AD64" s="594"/>
      <c r="AE64" s="594"/>
      <c r="AF64" s="594"/>
      <c r="AG64" s="594"/>
      <c r="AH64" s="595"/>
      <c r="AI64" s="593"/>
      <c r="AJ64" s="594"/>
      <c r="AK64" s="594"/>
      <c r="AL64" s="594"/>
      <c r="AM64" s="594"/>
      <c r="AN64" s="594"/>
      <c r="AO64" s="594"/>
      <c r="AP64" s="594"/>
      <c r="AQ64" s="594"/>
      <c r="AR64" s="595"/>
      <c r="AS64" s="593"/>
      <c r="AT64" s="594"/>
      <c r="AU64" s="594"/>
      <c r="AV64" s="594"/>
      <c r="AW64" s="594"/>
      <c r="AX64" s="594"/>
      <c r="AY64" s="594"/>
      <c r="AZ64" s="594"/>
      <c r="BA64" s="594"/>
      <c r="BB64" s="595"/>
      <c r="BC64" s="593">
        <v>167503664.72999999</v>
      </c>
      <c r="BD64" s="594"/>
      <c r="BE64" s="594"/>
      <c r="BF64" s="594"/>
      <c r="BG64" s="594"/>
      <c r="BH64" s="594"/>
      <c r="BI64" s="594"/>
      <c r="BJ64" s="594"/>
      <c r="BK64" s="594"/>
      <c r="BL64" s="594"/>
      <c r="BM64" s="594"/>
      <c r="BN64" s="594"/>
      <c r="BO64" s="595"/>
      <c r="BP64" s="593">
        <v>0</v>
      </c>
      <c r="BQ64" s="594"/>
      <c r="BR64" s="594"/>
      <c r="BS64" s="594"/>
      <c r="BT64" s="594"/>
      <c r="BU64" s="594"/>
      <c r="BV64" s="594"/>
      <c r="BW64" s="594"/>
      <c r="BX64" s="594"/>
      <c r="BY64" s="594"/>
      <c r="BZ64" s="594"/>
      <c r="CA64" s="594"/>
      <c r="CB64" s="595"/>
      <c r="CC64" s="593">
        <v>118499271.33</v>
      </c>
      <c r="CD64" s="594"/>
      <c r="CE64" s="594"/>
      <c r="CF64" s="594"/>
      <c r="CG64" s="594"/>
      <c r="CH64" s="594"/>
      <c r="CI64" s="594"/>
      <c r="CJ64" s="594"/>
      <c r="CK64" s="594"/>
      <c r="CL64" s="594"/>
      <c r="CM64" s="594"/>
      <c r="CN64" s="595"/>
      <c r="CO64" s="593">
        <v>118499271.33</v>
      </c>
      <c r="CP64" s="594"/>
      <c r="CQ64" s="594"/>
      <c r="CR64" s="594"/>
      <c r="CS64" s="594"/>
      <c r="CT64" s="594"/>
      <c r="CU64" s="594"/>
      <c r="CV64" s="594"/>
      <c r="CW64" s="594"/>
      <c r="CX64" s="594"/>
      <c r="CY64" s="594"/>
      <c r="CZ64" s="595"/>
      <c r="DA64" s="578">
        <f>X64+BC64-CC64</f>
        <v>49004393.399999991</v>
      </c>
      <c r="DB64" s="579"/>
      <c r="DC64" s="579"/>
      <c r="DD64" s="579"/>
      <c r="DE64" s="579"/>
      <c r="DF64" s="579"/>
      <c r="DG64" s="579"/>
      <c r="DH64" s="579"/>
      <c r="DI64" s="579"/>
      <c r="DJ64" s="579"/>
      <c r="DK64" s="580"/>
      <c r="DL64" s="593"/>
      <c r="DM64" s="594"/>
      <c r="DN64" s="594"/>
      <c r="DO64" s="594"/>
      <c r="DP64" s="594"/>
      <c r="DQ64" s="594"/>
      <c r="DR64" s="594"/>
      <c r="DS64" s="594"/>
      <c r="DT64" s="594"/>
      <c r="DU64" s="595"/>
      <c r="DV64" s="593"/>
      <c r="DW64" s="594"/>
      <c r="DX64" s="594"/>
      <c r="DY64" s="594"/>
      <c r="DZ64" s="594"/>
      <c r="EA64" s="594"/>
      <c r="EB64" s="594"/>
      <c r="EC64" s="594"/>
      <c r="ED64" s="594"/>
      <c r="EE64" s="595"/>
      <c r="EF64" s="593"/>
      <c r="EG64" s="594"/>
      <c r="EH64" s="594"/>
      <c r="EI64" s="594"/>
      <c r="EJ64" s="594"/>
      <c r="EK64" s="594"/>
      <c r="EL64" s="594"/>
      <c r="EM64" s="594"/>
      <c r="EN64" s="594"/>
      <c r="EO64" s="594"/>
      <c r="EP64" s="594"/>
      <c r="EQ64" s="595"/>
      <c r="ER64" s="593"/>
      <c r="ES64" s="594"/>
      <c r="ET64" s="594"/>
      <c r="EU64" s="594"/>
      <c r="EV64" s="594"/>
      <c r="EW64" s="594"/>
      <c r="EX64" s="594"/>
      <c r="EY64" s="594"/>
      <c r="EZ64" s="594"/>
      <c r="FA64" s="595"/>
      <c r="FB64" s="593"/>
      <c r="FC64" s="594"/>
      <c r="FD64" s="594"/>
      <c r="FE64" s="594"/>
      <c r="FF64" s="594"/>
      <c r="FG64" s="594"/>
      <c r="FH64" s="594"/>
      <c r="FI64" s="594"/>
      <c r="FJ64" s="594"/>
      <c r="FK64" s="597"/>
    </row>
    <row r="65" spans="1:167" s="45" customFormat="1" ht="14.25" customHeight="1">
      <c r="A65" s="590" t="s">
        <v>616</v>
      </c>
      <c r="B65" s="591"/>
      <c r="C65" s="591"/>
      <c r="D65" s="591"/>
      <c r="E65" s="591"/>
      <c r="F65" s="591"/>
      <c r="G65" s="591"/>
      <c r="H65" s="591"/>
      <c r="I65" s="591"/>
      <c r="J65" s="591"/>
      <c r="K65" s="591"/>
      <c r="L65" s="591"/>
      <c r="M65" s="591"/>
      <c r="N65" s="591"/>
      <c r="O65" s="591"/>
      <c r="P65" s="591"/>
      <c r="Q65" s="591"/>
      <c r="R65" s="591"/>
      <c r="S65" s="591"/>
      <c r="T65" s="591"/>
      <c r="U65" s="591"/>
      <c r="V65" s="591"/>
      <c r="W65" s="592"/>
      <c r="X65" s="593">
        <v>202316564.15000001</v>
      </c>
      <c r="Y65" s="594"/>
      <c r="Z65" s="594"/>
      <c r="AA65" s="594"/>
      <c r="AB65" s="594"/>
      <c r="AC65" s="594"/>
      <c r="AD65" s="594"/>
      <c r="AE65" s="594"/>
      <c r="AF65" s="594"/>
      <c r="AG65" s="594"/>
      <c r="AH65" s="595"/>
      <c r="AI65" s="593"/>
      <c r="AJ65" s="594"/>
      <c r="AK65" s="594"/>
      <c r="AL65" s="594"/>
      <c r="AM65" s="594"/>
      <c r="AN65" s="594"/>
      <c r="AO65" s="594"/>
      <c r="AP65" s="594"/>
      <c r="AQ65" s="594"/>
      <c r="AR65" s="595"/>
      <c r="AS65" s="593"/>
      <c r="AT65" s="594"/>
      <c r="AU65" s="594"/>
      <c r="AV65" s="594"/>
      <c r="AW65" s="594"/>
      <c r="AX65" s="594"/>
      <c r="AY65" s="594"/>
      <c r="AZ65" s="594"/>
      <c r="BA65" s="594"/>
      <c r="BB65" s="595"/>
      <c r="BC65" s="593">
        <v>4855272615.4300003</v>
      </c>
      <c r="BD65" s="594"/>
      <c r="BE65" s="594"/>
      <c r="BF65" s="594"/>
      <c r="BG65" s="594"/>
      <c r="BH65" s="594"/>
      <c r="BI65" s="594"/>
      <c r="BJ65" s="594"/>
      <c r="BK65" s="594"/>
      <c r="BL65" s="594"/>
      <c r="BM65" s="594"/>
      <c r="BN65" s="594"/>
      <c r="BO65" s="595"/>
      <c r="BP65" s="593">
        <v>1919673.51</v>
      </c>
      <c r="BQ65" s="594"/>
      <c r="BR65" s="594"/>
      <c r="BS65" s="594"/>
      <c r="BT65" s="594"/>
      <c r="BU65" s="594"/>
      <c r="BV65" s="594"/>
      <c r="BW65" s="594"/>
      <c r="BX65" s="594"/>
      <c r="BY65" s="594"/>
      <c r="BZ65" s="594"/>
      <c r="CA65" s="594"/>
      <c r="CB65" s="595"/>
      <c r="CC65" s="593">
        <v>4903285612.5200005</v>
      </c>
      <c r="CD65" s="594"/>
      <c r="CE65" s="594"/>
      <c r="CF65" s="594"/>
      <c r="CG65" s="594"/>
      <c r="CH65" s="594"/>
      <c r="CI65" s="594"/>
      <c r="CJ65" s="594"/>
      <c r="CK65" s="594"/>
      <c r="CL65" s="594"/>
      <c r="CM65" s="594"/>
      <c r="CN65" s="595"/>
      <c r="CO65" s="593">
        <f>897+4664131421.72</f>
        <v>4664132318.7200003</v>
      </c>
      <c r="CP65" s="594"/>
      <c r="CQ65" s="594"/>
      <c r="CR65" s="594"/>
      <c r="CS65" s="594"/>
      <c r="CT65" s="594"/>
      <c r="CU65" s="594"/>
      <c r="CV65" s="594"/>
      <c r="CW65" s="594"/>
      <c r="CX65" s="594"/>
      <c r="CY65" s="594"/>
      <c r="CZ65" s="595"/>
      <c r="DA65" s="578">
        <f t="shared" si="1"/>
        <v>154303567.05999947</v>
      </c>
      <c r="DB65" s="579"/>
      <c r="DC65" s="579"/>
      <c r="DD65" s="579"/>
      <c r="DE65" s="579"/>
      <c r="DF65" s="579"/>
      <c r="DG65" s="579"/>
      <c r="DH65" s="579"/>
      <c r="DI65" s="579"/>
      <c r="DJ65" s="579"/>
      <c r="DK65" s="580"/>
      <c r="DL65" s="593"/>
      <c r="DM65" s="594"/>
      <c r="DN65" s="594"/>
      <c r="DO65" s="594"/>
      <c r="DP65" s="594"/>
      <c r="DQ65" s="594"/>
      <c r="DR65" s="594"/>
      <c r="DS65" s="594"/>
      <c r="DT65" s="594"/>
      <c r="DU65" s="595"/>
      <c r="DV65" s="593"/>
      <c r="DW65" s="594"/>
      <c r="DX65" s="594"/>
      <c r="DY65" s="594"/>
      <c r="DZ65" s="594"/>
      <c r="EA65" s="594"/>
      <c r="EB65" s="594"/>
      <c r="EC65" s="594"/>
      <c r="ED65" s="594"/>
      <c r="EE65" s="595"/>
      <c r="EF65" s="593"/>
      <c r="EG65" s="594"/>
      <c r="EH65" s="594"/>
      <c r="EI65" s="594"/>
      <c r="EJ65" s="594"/>
      <c r="EK65" s="594"/>
      <c r="EL65" s="594"/>
      <c r="EM65" s="594"/>
      <c r="EN65" s="594"/>
      <c r="EO65" s="594"/>
      <c r="EP65" s="594"/>
      <c r="EQ65" s="595"/>
      <c r="ER65" s="593"/>
      <c r="ES65" s="594"/>
      <c r="ET65" s="594"/>
      <c r="EU65" s="594"/>
      <c r="EV65" s="594"/>
      <c r="EW65" s="594"/>
      <c r="EX65" s="594"/>
      <c r="EY65" s="594"/>
      <c r="EZ65" s="594"/>
      <c r="FA65" s="595"/>
      <c r="FB65" s="593"/>
      <c r="FC65" s="594"/>
      <c r="FD65" s="594"/>
      <c r="FE65" s="594"/>
      <c r="FF65" s="594"/>
      <c r="FG65" s="594"/>
      <c r="FH65" s="594"/>
      <c r="FI65" s="594"/>
      <c r="FJ65" s="594"/>
      <c r="FK65" s="597"/>
    </row>
    <row r="66" spans="1:167" s="45" customFormat="1" ht="14.25" customHeight="1">
      <c r="A66" s="590" t="s">
        <v>617</v>
      </c>
      <c r="B66" s="591"/>
      <c r="C66" s="591"/>
      <c r="D66" s="591"/>
      <c r="E66" s="591"/>
      <c r="F66" s="591"/>
      <c r="G66" s="591"/>
      <c r="H66" s="591"/>
      <c r="I66" s="591"/>
      <c r="J66" s="591"/>
      <c r="K66" s="591"/>
      <c r="L66" s="591"/>
      <c r="M66" s="591"/>
      <c r="N66" s="591"/>
      <c r="O66" s="591"/>
      <c r="P66" s="591"/>
      <c r="Q66" s="591"/>
      <c r="R66" s="591"/>
      <c r="S66" s="591"/>
      <c r="T66" s="591"/>
      <c r="U66" s="591"/>
      <c r="V66" s="591"/>
      <c r="W66" s="592"/>
      <c r="X66" s="593">
        <v>519433958.72000003</v>
      </c>
      <c r="Y66" s="594"/>
      <c r="Z66" s="594"/>
      <c r="AA66" s="594"/>
      <c r="AB66" s="594"/>
      <c r="AC66" s="594"/>
      <c r="AD66" s="594"/>
      <c r="AE66" s="594"/>
      <c r="AF66" s="594"/>
      <c r="AG66" s="594"/>
      <c r="AH66" s="595"/>
      <c r="AI66" s="593"/>
      <c r="AJ66" s="594"/>
      <c r="AK66" s="594"/>
      <c r="AL66" s="594"/>
      <c r="AM66" s="594"/>
      <c r="AN66" s="594"/>
      <c r="AO66" s="594"/>
      <c r="AP66" s="594"/>
      <c r="AQ66" s="594"/>
      <c r="AR66" s="595"/>
      <c r="AS66" s="593"/>
      <c r="AT66" s="594"/>
      <c r="AU66" s="594"/>
      <c r="AV66" s="594"/>
      <c r="AW66" s="594"/>
      <c r="AX66" s="594"/>
      <c r="AY66" s="594"/>
      <c r="AZ66" s="594"/>
      <c r="BA66" s="594"/>
      <c r="BB66" s="595"/>
      <c r="BC66" s="593">
        <v>5890748214.4200001</v>
      </c>
      <c r="BD66" s="594"/>
      <c r="BE66" s="594"/>
      <c r="BF66" s="594"/>
      <c r="BG66" s="594"/>
      <c r="BH66" s="594"/>
      <c r="BI66" s="594"/>
      <c r="BJ66" s="594"/>
      <c r="BK66" s="594"/>
      <c r="BL66" s="594"/>
      <c r="BM66" s="594"/>
      <c r="BN66" s="594"/>
      <c r="BO66" s="595"/>
      <c r="BP66" s="593">
        <v>0</v>
      </c>
      <c r="BQ66" s="594"/>
      <c r="BR66" s="594"/>
      <c r="BS66" s="594"/>
      <c r="BT66" s="594"/>
      <c r="BU66" s="594"/>
      <c r="BV66" s="594"/>
      <c r="BW66" s="594"/>
      <c r="BX66" s="594"/>
      <c r="BY66" s="594"/>
      <c r="BZ66" s="594"/>
      <c r="CA66" s="594"/>
      <c r="CB66" s="595"/>
      <c r="CC66" s="593">
        <v>6224702121.8500004</v>
      </c>
      <c r="CD66" s="594"/>
      <c r="CE66" s="594"/>
      <c r="CF66" s="594"/>
      <c r="CG66" s="594"/>
      <c r="CH66" s="594"/>
      <c r="CI66" s="594"/>
      <c r="CJ66" s="594"/>
      <c r="CK66" s="594"/>
      <c r="CL66" s="594"/>
      <c r="CM66" s="594"/>
      <c r="CN66" s="595"/>
      <c r="CO66" s="593">
        <v>6044015974.8400002</v>
      </c>
      <c r="CP66" s="594"/>
      <c r="CQ66" s="594"/>
      <c r="CR66" s="594"/>
      <c r="CS66" s="594"/>
      <c r="CT66" s="594"/>
      <c r="CU66" s="594"/>
      <c r="CV66" s="594"/>
      <c r="CW66" s="594"/>
      <c r="CX66" s="594"/>
      <c r="CY66" s="594"/>
      <c r="CZ66" s="595"/>
      <c r="DA66" s="578">
        <f t="shared" si="1"/>
        <v>185480051.28999996</v>
      </c>
      <c r="DB66" s="579"/>
      <c r="DC66" s="579"/>
      <c r="DD66" s="579"/>
      <c r="DE66" s="579"/>
      <c r="DF66" s="579"/>
      <c r="DG66" s="579"/>
      <c r="DH66" s="579"/>
      <c r="DI66" s="579"/>
      <c r="DJ66" s="579"/>
      <c r="DK66" s="580"/>
      <c r="DL66" s="593"/>
      <c r="DM66" s="594"/>
      <c r="DN66" s="594"/>
      <c r="DO66" s="594"/>
      <c r="DP66" s="594"/>
      <c r="DQ66" s="594"/>
      <c r="DR66" s="594"/>
      <c r="DS66" s="594"/>
      <c r="DT66" s="594"/>
      <c r="DU66" s="595"/>
      <c r="DV66" s="593"/>
      <c r="DW66" s="594"/>
      <c r="DX66" s="594"/>
      <c r="DY66" s="594"/>
      <c r="DZ66" s="594"/>
      <c r="EA66" s="594"/>
      <c r="EB66" s="594"/>
      <c r="EC66" s="594"/>
      <c r="ED66" s="594"/>
      <c r="EE66" s="595"/>
      <c r="EF66" s="593"/>
      <c r="EG66" s="594"/>
      <c r="EH66" s="594"/>
      <c r="EI66" s="594"/>
      <c r="EJ66" s="594"/>
      <c r="EK66" s="594"/>
      <c r="EL66" s="594"/>
      <c r="EM66" s="594"/>
      <c r="EN66" s="594"/>
      <c r="EO66" s="594"/>
      <c r="EP66" s="594"/>
      <c r="EQ66" s="595"/>
      <c r="ER66" s="593"/>
      <c r="ES66" s="594"/>
      <c r="ET66" s="594"/>
      <c r="EU66" s="594"/>
      <c r="EV66" s="594"/>
      <c r="EW66" s="594"/>
      <c r="EX66" s="594"/>
      <c r="EY66" s="594"/>
      <c r="EZ66" s="594"/>
      <c r="FA66" s="595"/>
      <c r="FB66" s="593"/>
      <c r="FC66" s="594"/>
      <c r="FD66" s="594"/>
      <c r="FE66" s="594"/>
      <c r="FF66" s="594"/>
      <c r="FG66" s="594"/>
      <c r="FH66" s="594"/>
      <c r="FI66" s="594"/>
      <c r="FJ66" s="594"/>
      <c r="FK66" s="597"/>
    </row>
    <row r="67" spans="1:167" s="45" customFormat="1" ht="14.25" customHeight="1">
      <c r="A67" s="590" t="s">
        <v>618</v>
      </c>
      <c r="B67" s="591"/>
      <c r="C67" s="591"/>
      <c r="D67" s="591"/>
      <c r="E67" s="591"/>
      <c r="F67" s="591"/>
      <c r="G67" s="591"/>
      <c r="H67" s="591"/>
      <c r="I67" s="591"/>
      <c r="J67" s="591"/>
      <c r="K67" s="591"/>
      <c r="L67" s="591"/>
      <c r="M67" s="591"/>
      <c r="N67" s="591"/>
      <c r="O67" s="591"/>
      <c r="P67" s="591"/>
      <c r="Q67" s="591"/>
      <c r="R67" s="591"/>
      <c r="S67" s="591"/>
      <c r="T67" s="591"/>
      <c r="U67" s="591"/>
      <c r="V67" s="591"/>
      <c r="W67" s="592"/>
      <c r="X67" s="593">
        <v>1544150198.02</v>
      </c>
      <c r="Y67" s="594"/>
      <c r="Z67" s="594"/>
      <c r="AA67" s="594"/>
      <c r="AB67" s="594"/>
      <c r="AC67" s="594"/>
      <c r="AD67" s="594"/>
      <c r="AE67" s="594"/>
      <c r="AF67" s="594"/>
      <c r="AG67" s="594"/>
      <c r="AH67" s="595"/>
      <c r="AI67" s="593"/>
      <c r="AJ67" s="594"/>
      <c r="AK67" s="594"/>
      <c r="AL67" s="594"/>
      <c r="AM67" s="594"/>
      <c r="AN67" s="594"/>
      <c r="AO67" s="594"/>
      <c r="AP67" s="594"/>
      <c r="AQ67" s="594"/>
      <c r="AR67" s="595"/>
      <c r="AS67" s="593"/>
      <c r="AT67" s="594"/>
      <c r="AU67" s="594"/>
      <c r="AV67" s="594"/>
      <c r="AW67" s="594"/>
      <c r="AX67" s="594"/>
      <c r="AY67" s="594"/>
      <c r="AZ67" s="594"/>
      <c r="BA67" s="594"/>
      <c r="BB67" s="595"/>
      <c r="BC67" s="593">
        <v>2637275819.6300001</v>
      </c>
      <c r="BD67" s="594"/>
      <c r="BE67" s="594"/>
      <c r="BF67" s="594"/>
      <c r="BG67" s="594"/>
      <c r="BH67" s="594"/>
      <c r="BI67" s="594"/>
      <c r="BJ67" s="594"/>
      <c r="BK67" s="594"/>
      <c r="BL67" s="594"/>
      <c r="BM67" s="594"/>
      <c r="BN67" s="594"/>
      <c r="BO67" s="595"/>
      <c r="BP67" s="593">
        <v>0</v>
      </c>
      <c r="BQ67" s="594"/>
      <c r="BR67" s="594"/>
      <c r="BS67" s="594"/>
      <c r="BT67" s="594"/>
      <c r="BU67" s="594"/>
      <c r="BV67" s="594"/>
      <c r="BW67" s="594"/>
      <c r="BX67" s="594"/>
      <c r="BY67" s="594"/>
      <c r="BZ67" s="594"/>
      <c r="CA67" s="594"/>
      <c r="CB67" s="595"/>
      <c r="CC67" s="593">
        <v>3747033978.8200002</v>
      </c>
      <c r="CD67" s="594"/>
      <c r="CE67" s="594"/>
      <c r="CF67" s="594"/>
      <c r="CG67" s="594"/>
      <c r="CH67" s="594"/>
      <c r="CI67" s="594"/>
      <c r="CJ67" s="594"/>
      <c r="CK67" s="594"/>
      <c r="CL67" s="594"/>
      <c r="CM67" s="594"/>
      <c r="CN67" s="595"/>
      <c r="CO67" s="593">
        <v>3746980604.0100002</v>
      </c>
      <c r="CP67" s="594"/>
      <c r="CQ67" s="594"/>
      <c r="CR67" s="594"/>
      <c r="CS67" s="594"/>
      <c r="CT67" s="594"/>
      <c r="CU67" s="594"/>
      <c r="CV67" s="594"/>
      <c r="CW67" s="594"/>
      <c r="CX67" s="594"/>
      <c r="CY67" s="594"/>
      <c r="CZ67" s="595"/>
      <c r="DA67" s="578">
        <f t="shared" si="1"/>
        <v>434392038.82999992</v>
      </c>
      <c r="DB67" s="579"/>
      <c r="DC67" s="579"/>
      <c r="DD67" s="579"/>
      <c r="DE67" s="579"/>
      <c r="DF67" s="579"/>
      <c r="DG67" s="579"/>
      <c r="DH67" s="579"/>
      <c r="DI67" s="579"/>
      <c r="DJ67" s="579"/>
      <c r="DK67" s="580"/>
      <c r="DL67" s="593"/>
      <c r="DM67" s="594"/>
      <c r="DN67" s="594"/>
      <c r="DO67" s="594"/>
      <c r="DP67" s="594"/>
      <c r="DQ67" s="594"/>
      <c r="DR67" s="594"/>
      <c r="DS67" s="594"/>
      <c r="DT67" s="594"/>
      <c r="DU67" s="595"/>
      <c r="DV67" s="593"/>
      <c r="DW67" s="594"/>
      <c r="DX67" s="594"/>
      <c r="DY67" s="594"/>
      <c r="DZ67" s="594"/>
      <c r="EA67" s="594"/>
      <c r="EB67" s="594"/>
      <c r="EC67" s="594"/>
      <c r="ED67" s="594"/>
      <c r="EE67" s="595"/>
      <c r="EF67" s="593"/>
      <c r="EG67" s="594"/>
      <c r="EH67" s="594"/>
      <c r="EI67" s="594"/>
      <c r="EJ67" s="594"/>
      <c r="EK67" s="594"/>
      <c r="EL67" s="594"/>
      <c r="EM67" s="594"/>
      <c r="EN67" s="594"/>
      <c r="EO67" s="594"/>
      <c r="EP67" s="594"/>
      <c r="EQ67" s="595"/>
      <c r="ER67" s="593"/>
      <c r="ES67" s="594"/>
      <c r="ET67" s="594"/>
      <c r="EU67" s="594"/>
      <c r="EV67" s="594"/>
      <c r="EW67" s="594"/>
      <c r="EX67" s="594"/>
      <c r="EY67" s="594"/>
      <c r="EZ67" s="594"/>
      <c r="FA67" s="595"/>
      <c r="FB67" s="593"/>
      <c r="FC67" s="594"/>
      <c r="FD67" s="594"/>
      <c r="FE67" s="594"/>
      <c r="FF67" s="594"/>
      <c r="FG67" s="594"/>
      <c r="FH67" s="594"/>
      <c r="FI67" s="594"/>
      <c r="FJ67" s="594"/>
      <c r="FK67" s="597"/>
    </row>
    <row r="68" spans="1:167" s="45" customFormat="1" ht="14.25" customHeight="1">
      <c r="A68" s="590" t="s">
        <v>619</v>
      </c>
      <c r="B68" s="591"/>
      <c r="C68" s="591"/>
      <c r="D68" s="591"/>
      <c r="E68" s="591"/>
      <c r="F68" s="591"/>
      <c r="G68" s="591"/>
      <c r="H68" s="591"/>
      <c r="I68" s="591"/>
      <c r="J68" s="591"/>
      <c r="K68" s="591"/>
      <c r="L68" s="591"/>
      <c r="M68" s="591"/>
      <c r="N68" s="591"/>
      <c r="O68" s="591"/>
      <c r="P68" s="591"/>
      <c r="Q68" s="591"/>
      <c r="R68" s="591"/>
      <c r="S68" s="591"/>
      <c r="T68" s="591"/>
      <c r="U68" s="591"/>
      <c r="V68" s="591"/>
      <c r="W68" s="592"/>
      <c r="X68" s="593">
        <v>43993719.850000001</v>
      </c>
      <c r="Y68" s="594"/>
      <c r="Z68" s="594"/>
      <c r="AA68" s="594"/>
      <c r="AB68" s="594"/>
      <c r="AC68" s="594"/>
      <c r="AD68" s="594"/>
      <c r="AE68" s="594"/>
      <c r="AF68" s="594"/>
      <c r="AG68" s="594"/>
      <c r="AH68" s="595"/>
      <c r="AI68" s="593"/>
      <c r="AJ68" s="594"/>
      <c r="AK68" s="594"/>
      <c r="AL68" s="594"/>
      <c r="AM68" s="594"/>
      <c r="AN68" s="594"/>
      <c r="AO68" s="594"/>
      <c r="AP68" s="594"/>
      <c r="AQ68" s="594"/>
      <c r="AR68" s="595"/>
      <c r="AS68" s="593"/>
      <c r="AT68" s="594"/>
      <c r="AU68" s="594"/>
      <c r="AV68" s="594"/>
      <c r="AW68" s="594"/>
      <c r="AX68" s="594"/>
      <c r="AY68" s="594"/>
      <c r="AZ68" s="594"/>
      <c r="BA68" s="594"/>
      <c r="BB68" s="595"/>
      <c r="BC68" s="593">
        <v>28257671719.080002</v>
      </c>
      <c r="BD68" s="594"/>
      <c r="BE68" s="594"/>
      <c r="BF68" s="594"/>
      <c r="BG68" s="594"/>
      <c r="BH68" s="594"/>
      <c r="BI68" s="594"/>
      <c r="BJ68" s="594"/>
      <c r="BK68" s="594"/>
      <c r="BL68" s="594"/>
      <c r="BM68" s="594"/>
      <c r="BN68" s="594"/>
      <c r="BO68" s="595"/>
      <c r="BP68" s="593">
        <v>98461</v>
      </c>
      <c r="BQ68" s="594"/>
      <c r="BR68" s="594"/>
      <c r="BS68" s="594"/>
      <c r="BT68" s="594"/>
      <c r="BU68" s="594"/>
      <c r="BV68" s="594"/>
      <c r="BW68" s="594"/>
      <c r="BX68" s="594"/>
      <c r="BY68" s="594"/>
      <c r="BZ68" s="594"/>
      <c r="CA68" s="594"/>
      <c r="CB68" s="595"/>
      <c r="CC68" s="593">
        <v>26515337017.18</v>
      </c>
      <c r="CD68" s="594"/>
      <c r="CE68" s="594"/>
      <c r="CF68" s="594"/>
      <c r="CG68" s="594"/>
      <c r="CH68" s="594"/>
      <c r="CI68" s="594"/>
      <c r="CJ68" s="594"/>
      <c r="CK68" s="594"/>
      <c r="CL68" s="594"/>
      <c r="CM68" s="594"/>
      <c r="CN68" s="595"/>
      <c r="CO68" s="593">
        <f>257986714.22+24732944287.82</f>
        <v>24990931002.040001</v>
      </c>
      <c r="CP68" s="594"/>
      <c r="CQ68" s="594"/>
      <c r="CR68" s="594"/>
      <c r="CS68" s="594"/>
      <c r="CT68" s="594"/>
      <c r="CU68" s="594"/>
      <c r="CV68" s="594"/>
      <c r="CW68" s="594"/>
      <c r="CX68" s="594"/>
      <c r="CY68" s="594"/>
      <c r="CZ68" s="595"/>
      <c r="DA68" s="578">
        <f t="shared" si="1"/>
        <v>1786328421.75</v>
      </c>
      <c r="DB68" s="579"/>
      <c r="DC68" s="579"/>
      <c r="DD68" s="579"/>
      <c r="DE68" s="579"/>
      <c r="DF68" s="579"/>
      <c r="DG68" s="579"/>
      <c r="DH68" s="579"/>
      <c r="DI68" s="579"/>
      <c r="DJ68" s="579"/>
      <c r="DK68" s="580"/>
      <c r="DL68" s="593"/>
      <c r="DM68" s="594"/>
      <c r="DN68" s="594"/>
      <c r="DO68" s="594"/>
      <c r="DP68" s="594"/>
      <c r="DQ68" s="594"/>
      <c r="DR68" s="594"/>
      <c r="DS68" s="594"/>
      <c r="DT68" s="594"/>
      <c r="DU68" s="595"/>
      <c r="DV68" s="593"/>
      <c r="DW68" s="594"/>
      <c r="DX68" s="594"/>
      <c r="DY68" s="594"/>
      <c r="DZ68" s="594"/>
      <c r="EA68" s="594"/>
      <c r="EB68" s="594"/>
      <c r="EC68" s="594"/>
      <c r="ED68" s="594"/>
      <c r="EE68" s="595"/>
      <c r="EF68" s="593"/>
      <c r="EG68" s="594"/>
      <c r="EH68" s="594"/>
      <c r="EI68" s="594"/>
      <c r="EJ68" s="594"/>
      <c r="EK68" s="594"/>
      <c r="EL68" s="594"/>
      <c r="EM68" s="594"/>
      <c r="EN68" s="594"/>
      <c r="EO68" s="594"/>
      <c r="EP68" s="594"/>
      <c r="EQ68" s="595"/>
      <c r="ER68" s="593"/>
      <c r="ES68" s="594"/>
      <c r="ET68" s="594"/>
      <c r="EU68" s="594"/>
      <c r="EV68" s="594"/>
      <c r="EW68" s="594"/>
      <c r="EX68" s="594"/>
      <c r="EY68" s="594"/>
      <c r="EZ68" s="594"/>
      <c r="FA68" s="595"/>
      <c r="FB68" s="593"/>
      <c r="FC68" s="594"/>
      <c r="FD68" s="594"/>
      <c r="FE68" s="594"/>
      <c r="FF68" s="594"/>
      <c r="FG68" s="594"/>
      <c r="FH68" s="594"/>
      <c r="FI68" s="594"/>
      <c r="FJ68" s="594"/>
      <c r="FK68" s="597"/>
    </row>
    <row r="69" spans="1:167" s="45" customFormat="1" ht="14.25" customHeight="1">
      <c r="A69" s="590" t="s">
        <v>1123</v>
      </c>
      <c r="B69" s="591"/>
      <c r="C69" s="591"/>
      <c r="D69" s="591"/>
      <c r="E69" s="591"/>
      <c r="F69" s="591"/>
      <c r="G69" s="591"/>
      <c r="H69" s="591"/>
      <c r="I69" s="591"/>
      <c r="J69" s="591"/>
      <c r="K69" s="591"/>
      <c r="L69" s="591"/>
      <c r="M69" s="591"/>
      <c r="N69" s="591"/>
      <c r="O69" s="591"/>
      <c r="P69" s="591"/>
      <c r="Q69" s="591"/>
      <c r="R69" s="591"/>
      <c r="S69" s="591"/>
      <c r="T69" s="591"/>
      <c r="U69" s="591"/>
      <c r="V69" s="591"/>
      <c r="W69" s="592"/>
      <c r="X69" s="593">
        <v>0</v>
      </c>
      <c r="Y69" s="594"/>
      <c r="Z69" s="594"/>
      <c r="AA69" s="594"/>
      <c r="AB69" s="594"/>
      <c r="AC69" s="594"/>
      <c r="AD69" s="594"/>
      <c r="AE69" s="594"/>
      <c r="AF69" s="594"/>
      <c r="AG69" s="594"/>
      <c r="AH69" s="595"/>
      <c r="AI69" s="593"/>
      <c r="AJ69" s="594"/>
      <c r="AK69" s="594"/>
      <c r="AL69" s="594"/>
      <c r="AM69" s="594"/>
      <c r="AN69" s="594"/>
      <c r="AO69" s="594"/>
      <c r="AP69" s="594"/>
      <c r="AQ69" s="594"/>
      <c r="AR69" s="595"/>
      <c r="AS69" s="593"/>
      <c r="AT69" s="594"/>
      <c r="AU69" s="594"/>
      <c r="AV69" s="594"/>
      <c r="AW69" s="594"/>
      <c r="AX69" s="594"/>
      <c r="AY69" s="594"/>
      <c r="AZ69" s="594"/>
      <c r="BA69" s="594"/>
      <c r="BB69" s="595"/>
      <c r="BC69" s="593">
        <v>1141101141.25</v>
      </c>
      <c r="BD69" s="594"/>
      <c r="BE69" s="594"/>
      <c r="BF69" s="594"/>
      <c r="BG69" s="594"/>
      <c r="BH69" s="594"/>
      <c r="BI69" s="594"/>
      <c r="BJ69" s="594"/>
      <c r="BK69" s="594"/>
      <c r="BL69" s="594"/>
      <c r="BM69" s="594"/>
      <c r="BN69" s="594"/>
      <c r="BO69" s="595"/>
      <c r="BP69" s="593">
        <v>0</v>
      </c>
      <c r="BQ69" s="594"/>
      <c r="BR69" s="594"/>
      <c r="BS69" s="594"/>
      <c r="BT69" s="594"/>
      <c r="BU69" s="594"/>
      <c r="BV69" s="594"/>
      <c r="BW69" s="594"/>
      <c r="BX69" s="594"/>
      <c r="BY69" s="594"/>
      <c r="BZ69" s="594"/>
      <c r="CA69" s="594"/>
      <c r="CB69" s="595"/>
      <c r="CC69" s="593">
        <v>1118197657.8199999</v>
      </c>
      <c r="CD69" s="594"/>
      <c r="CE69" s="594"/>
      <c r="CF69" s="594"/>
      <c r="CG69" s="594"/>
      <c r="CH69" s="594"/>
      <c r="CI69" s="594"/>
      <c r="CJ69" s="594"/>
      <c r="CK69" s="594"/>
      <c r="CL69" s="594"/>
      <c r="CM69" s="594"/>
      <c r="CN69" s="595"/>
      <c r="CO69" s="593">
        <v>1063163328.47</v>
      </c>
      <c r="CP69" s="594"/>
      <c r="CQ69" s="594"/>
      <c r="CR69" s="594"/>
      <c r="CS69" s="594"/>
      <c r="CT69" s="594"/>
      <c r="CU69" s="594"/>
      <c r="CV69" s="594"/>
      <c r="CW69" s="594"/>
      <c r="CX69" s="594"/>
      <c r="CY69" s="594"/>
      <c r="CZ69" s="595"/>
      <c r="DA69" s="578">
        <f t="shared" si="1"/>
        <v>22903483.430000067</v>
      </c>
      <c r="DB69" s="579"/>
      <c r="DC69" s="579"/>
      <c r="DD69" s="579"/>
      <c r="DE69" s="579"/>
      <c r="DF69" s="579"/>
      <c r="DG69" s="579"/>
      <c r="DH69" s="579"/>
      <c r="DI69" s="579"/>
      <c r="DJ69" s="579"/>
      <c r="DK69" s="580"/>
      <c r="DL69" s="593"/>
      <c r="DM69" s="594"/>
      <c r="DN69" s="594"/>
      <c r="DO69" s="594"/>
      <c r="DP69" s="594"/>
      <c r="DQ69" s="594"/>
      <c r="DR69" s="594"/>
      <c r="DS69" s="594"/>
      <c r="DT69" s="594"/>
      <c r="DU69" s="595"/>
      <c r="DV69" s="593"/>
      <c r="DW69" s="594"/>
      <c r="DX69" s="594"/>
      <c r="DY69" s="594"/>
      <c r="DZ69" s="594"/>
      <c r="EA69" s="594"/>
      <c r="EB69" s="594"/>
      <c r="EC69" s="594"/>
      <c r="ED69" s="594"/>
      <c r="EE69" s="595"/>
      <c r="EF69" s="593"/>
      <c r="EG69" s="594"/>
      <c r="EH69" s="594"/>
      <c r="EI69" s="594"/>
      <c r="EJ69" s="594"/>
      <c r="EK69" s="594"/>
      <c r="EL69" s="594"/>
      <c r="EM69" s="594"/>
      <c r="EN69" s="594"/>
      <c r="EO69" s="594"/>
      <c r="EP69" s="594"/>
      <c r="EQ69" s="595"/>
      <c r="ER69" s="593"/>
      <c r="ES69" s="594"/>
      <c r="ET69" s="594"/>
      <c r="EU69" s="594"/>
      <c r="EV69" s="594"/>
      <c r="EW69" s="594"/>
      <c r="EX69" s="594"/>
      <c r="EY69" s="594"/>
      <c r="EZ69" s="594"/>
      <c r="FA69" s="595"/>
      <c r="FB69" s="593"/>
      <c r="FC69" s="594"/>
      <c r="FD69" s="594"/>
      <c r="FE69" s="594"/>
      <c r="FF69" s="594"/>
      <c r="FG69" s="594"/>
      <c r="FH69" s="594"/>
      <c r="FI69" s="594"/>
      <c r="FJ69" s="594"/>
      <c r="FK69" s="597"/>
    </row>
    <row r="70" spans="1:167" s="45" customFormat="1" ht="14.25" customHeight="1">
      <c r="A70" s="590" t="s">
        <v>620</v>
      </c>
      <c r="B70" s="591"/>
      <c r="C70" s="591"/>
      <c r="D70" s="591"/>
      <c r="E70" s="591"/>
      <c r="F70" s="591"/>
      <c r="G70" s="591"/>
      <c r="H70" s="591"/>
      <c r="I70" s="591"/>
      <c r="J70" s="591"/>
      <c r="K70" s="591"/>
      <c r="L70" s="591"/>
      <c r="M70" s="591"/>
      <c r="N70" s="591"/>
      <c r="O70" s="591"/>
      <c r="P70" s="591"/>
      <c r="Q70" s="591"/>
      <c r="R70" s="591"/>
      <c r="S70" s="591"/>
      <c r="T70" s="591"/>
      <c r="U70" s="591"/>
      <c r="V70" s="591"/>
      <c r="W70" s="592"/>
      <c r="X70" s="593">
        <v>0</v>
      </c>
      <c r="Y70" s="594"/>
      <c r="Z70" s="594"/>
      <c r="AA70" s="594"/>
      <c r="AB70" s="594"/>
      <c r="AC70" s="594"/>
      <c r="AD70" s="594"/>
      <c r="AE70" s="594"/>
      <c r="AF70" s="594"/>
      <c r="AG70" s="594"/>
      <c r="AH70" s="595"/>
      <c r="AI70" s="593"/>
      <c r="AJ70" s="594"/>
      <c r="AK70" s="594"/>
      <c r="AL70" s="594"/>
      <c r="AM70" s="594"/>
      <c r="AN70" s="594"/>
      <c r="AO70" s="594"/>
      <c r="AP70" s="594"/>
      <c r="AQ70" s="594"/>
      <c r="AR70" s="595"/>
      <c r="AS70" s="593"/>
      <c r="AT70" s="594"/>
      <c r="AU70" s="594"/>
      <c r="AV70" s="594"/>
      <c r="AW70" s="594"/>
      <c r="AX70" s="594"/>
      <c r="AY70" s="594"/>
      <c r="AZ70" s="594"/>
      <c r="BA70" s="594"/>
      <c r="BB70" s="595"/>
      <c r="BC70" s="593">
        <v>841378132.08000004</v>
      </c>
      <c r="BD70" s="594"/>
      <c r="BE70" s="594"/>
      <c r="BF70" s="594"/>
      <c r="BG70" s="594"/>
      <c r="BH70" s="594"/>
      <c r="BI70" s="594"/>
      <c r="BJ70" s="594"/>
      <c r="BK70" s="594"/>
      <c r="BL70" s="594"/>
      <c r="BM70" s="594"/>
      <c r="BN70" s="594"/>
      <c r="BO70" s="595"/>
      <c r="BP70" s="593">
        <v>0</v>
      </c>
      <c r="BQ70" s="594"/>
      <c r="BR70" s="594"/>
      <c r="BS70" s="594"/>
      <c r="BT70" s="594"/>
      <c r="BU70" s="594"/>
      <c r="BV70" s="594"/>
      <c r="BW70" s="594"/>
      <c r="BX70" s="594"/>
      <c r="BY70" s="594"/>
      <c r="BZ70" s="594"/>
      <c r="CA70" s="594"/>
      <c r="CB70" s="595"/>
      <c r="CC70" s="593">
        <v>660465409.26999998</v>
      </c>
      <c r="CD70" s="594"/>
      <c r="CE70" s="594"/>
      <c r="CF70" s="594"/>
      <c r="CG70" s="594"/>
      <c r="CH70" s="594"/>
      <c r="CI70" s="594"/>
      <c r="CJ70" s="594"/>
      <c r="CK70" s="594"/>
      <c r="CL70" s="594"/>
      <c r="CM70" s="594"/>
      <c r="CN70" s="595"/>
      <c r="CO70" s="593">
        <v>660465409.26999998</v>
      </c>
      <c r="CP70" s="594"/>
      <c r="CQ70" s="594"/>
      <c r="CR70" s="594"/>
      <c r="CS70" s="594"/>
      <c r="CT70" s="594"/>
      <c r="CU70" s="594"/>
      <c r="CV70" s="594"/>
      <c r="CW70" s="594"/>
      <c r="CX70" s="594"/>
      <c r="CY70" s="594"/>
      <c r="CZ70" s="595"/>
      <c r="DA70" s="578">
        <f>X70+BC70-CC70</f>
        <v>180912722.81000006</v>
      </c>
      <c r="DB70" s="579"/>
      <c r="DC70" s="579"/>
      <c r="DD70" s="579"/>
      <c r="DE70" s="579"/>
      <c r="DF70" s="579"/>
      <c r="DG70" s="579"/>
      <c r="DH70" s="579"/>
      <c r="DI70" s="579"/>
      <c r="DJ70" s="579"/>
      <c r="DK70" s="580"/>
      <c r="DL70" s="593"/>
      <c r="DM70" s="594"/>
      <c r="DN70" s="594"/>
      <c r="DO70" s="594"/>
      <c r="DP70" s="594"/>
      <c r="DQ70" s="594"/>
      <c r="DR70" s="594"/>
      <c r="DS70" s="594"/>
      <c r="DT70" s="594"/>
      <c r="DU70" s="595"/>
      <c r="DV70" s="593"/>
      <c r="DW70" s="594"/>
      <c r="DX70" s="594"/>
      <c r="DY70" s="594"/>
      <c r="DZ70" s="594"/>
      <c r="EA70" s="594"/>
      <c r="EB70" s="594"/>
      <c r="EC70" s="594"/>
      <c r="ED70" s="594"/>
      <c r="EE70" s="595"/>
      <c r="EF70" s="593"/>
      <c r="EG70" s="594"/>
      <c r="EH70" s="594"/>
      <c r="EI70" s="594"/>
      <c r="EJ70" s="594"/>
      <c r="EK70" s="594"/>
      <c r="EL70" s="594"/>
      <c r="EM70" s="594"/>
      <c r="EN70" s="594"/>
      <c r="EO70" s="594"/>
      <c r="EP70" s="594"/>
      <c r="EQ70" s="595"/>
      <c r="ER70" s="593"/>
      <c r="ES70" s="594"/>
      <c r="ET70" s="594"/>
      <c r="EU70" s="594"/>
      <c r="EV70" s="594"/>
      <c r="EW70" s="594"/>
      <c r="EX70" s="594"/>
      <c r="EY70" s="594"/>
      <c r="EZ70" s="594"/>
      <c r="FA70" s="595"/>
      <c r="FB70" s="593"/>
      <c r="FC70" s="594"/>
      <c r="FD70" s="594"/>
      <c r="FE70" s="594"/>
      <c r="FF70" s="594"/>
      <c r="FG70" s="594"/>
      <c r="FH70" s="594"/>
      <c r="FI70" s="594"/>
      <c r="FJ70" s="594"/>
      <c r="FK70" s="597"/>
    </row>
    <row r="71" spans="1:167" s="45" customFormat="1" ht="14.25" customHeight="1">
      <c r="A71" s="590" t="s">
        <v>621</v>
      </c>
      <c r="B71" s="591"/>
      <c r="C71" s="591"/>
      <c r="D71" s="591"/>
      <c r="E71" s="591"/>
      <c r="F71" s="591"/>
      <c r="G71" s="591"/>
      <c r="H71" s="591"/>
      <c r="I71" s="591"/>
      <c r="J71" s="591"/>
      <c r="K71" s="591"/>
      <c r="L71" s="591"/>
      <c r="M71" s="591"/>
      <c r="N71" s="591"/>
      <c r="O71" s="591"/>
      <c r="P71" s="591"/>
      <c r="Q71" s="591"/>
      <c r="R71" s="591"/>
      <c r="S71" s="591"/>
      <c r="T71" s="591"/>
      <c r="U71" s="591"/>
      <c r="V71" s="591"/>
      <c r="W71" s="592"/>
      <c r="X71" s="593">
        <v>395804161.94</v>
      </c>
      <c r="Y71" s="594"/>
      <c r="Z71" s="594"/>
      <c r="AA71" s="594"/>
      <c r="AB71" s="594"/>
      <c r="AC71" s="594"/>
      <c r="AD71" s="594"/>
      <c r="AE71" s="594"/>
      <c r="AF71" s="594"/>
      <c r="AG71" s="594"/>
      <c r="AH71" s="595"/>
      <c r="AI71" s="593"/>
      <c r="AJ71" s="594"/>
      <c r="AK71" s="594"/>
      <c r="AL71" s="594"/>
      <c r="AM71" s="594"/>
      <c r="AN71" s="594"/>
      <c r="AO71" s="594"/>
      <c r="AP71" s="594"/>
      <c r="AQ71" s="594"/>
      <c r="AR71" s="595"/>
      <c r="AS71" s="593"/>
      <c r="AT71" s="594"/>
      <c r="AU71" s="594"/>
      <c r="AV71" s="594"/>
      <c r="AW71" s="594"/>
      <c r="AX71" s="594"/>
      <c r="AY71" s="594"/>
      <c r="AZ71" s="594"/>
      <c r="BA71" s="594"/>
      <c r="BB71" s="595"/>
      <c r="BC71" s="596">
        <v>8643366976.9400005</v>
      </c>
      <c r="BD71" s="596"/>
      <c r="BE71" s="596"/>
      <c r="BF71" s="596"/>
      <c r="BG71" s="596"/>
      <c r="BH71" s="596"/>
      <c r="BI71" s="596"/>
      <c r="BJ71" s="596"/>
      <c r="BK71" s="596"/>
      <c r="BL71" s="596"/>
      <c r="BM71" s="596"/>
      <c r="BN71" s="596"/>
      <c r="BO71" s="596"/>
      <c r="BP71" s="596">
        <v>1432845.56</v>
      </c>
      <c r="BQ71" s="596"/>
      <c r="BR71" s="596"/>
      <c r="BS71" s="596"/>
      <c r="BT71" s="596"/>
      <c r="BU71" s="596"/>
      <c r="BV71" s="596"/>
      <c r="BW71" s="596"/>
      <c r="BX71" s="596"/>
      <c r="BY71" s="596"/>
      <c r="BZ71" s="596"/>
      <c r="CA71" s="596"/>
      <c r="CB71" s="596"/>
      <c r="CC71" s="593">
        <v>8658752719.9899998</v>
      </c>
      <c r="CD71" s="594"/>
      <c r="CE71" s="594"/>
      <c r="CF71" s="594"/>
      <c r="CG71" s="594"/>
      <c r="CH71" s="594"/>
      <c r="CI71" s="594"/>
      <c r="CJ71" s="594"/>
      <c r="CK71" s="594"/>
      <c r="CL71" s="594"/>
      <c r="CM71" s="594"/>
      <c r="CN71" s="595"/>
      <c r="CO71" s="593">
        <v>7870258650.9399996</v>
      </c>
      <c r="CP71" s="594"/>
      <c r="CQ71" s="594"/>
      <c r="CR71" s="594"/>
      <c r="CS71" s="594"/>
      <c r="CT71" s="594"/>
      <c r="CU71" s="594"/>
      <c r="CV71" s="594"/>
      <c r="CW71" s="594"/>
      <c r="CX71" s="594"/>
      <c r="CY71" s="594"/>
      <c r="CZ71" s="595"/>
      <c r="DA71" s="578">
        <f t="shared" si="1"/>
        <v>380418418.8900013</v>
      </c>
      <c r="DB71" s="579"/>
      <c r="DC71" s="579"/>
      <c r="DD71" s="579"/>
      <c r="DE71" s="579"/>
      <c r="DF71" s="579"/>
      <c r="DG71" s="579"/>
      <c r="DH71" s="579"/>
      <c r="DI71" s="579"/>
      <c r="DJ71" s="579"/>
      <c r="DK71" s="580"/>
      <c r="DL71" s="593"/>
      <c r="DM71" s="594"/>
      <c r="DN71" s="594"/>
      <c r="DO71" s="594"/>
      <c r="DP71" s="594"/>
      <c r="DQ71" s="594"/>
      <c r="DR71" s="594"/>
      <c r="DS71" s="594"/>
      <c r="DT71" s="594"/>
      <c r="DU71" s="595"/>
      <c r="DV71" s="593"/>
      <c r="DW71" s="594"/>
      <c r="DX71" s="594"/>
      <c r="DY71" s="594"/>
      <c r="DZ71" s="594"/>
      <c r="EA71" s="594"/>
      <c r="EB71" s="594"/>
      <c r="EC71" s="594"/>
      <c r="ED71" s="594"/>
      <c r="EE71" s="595"/>
      <c r="EF71" s="593"/>
      <c r="EG71" s="594"/>
      <c r="EH71" s="594"/>
      <c r="EI71" s="594"/>
      <c r="EJ71" s="594"/>
      <c r="EK71" s="594"/>
      <c r="EL71" s="594"/>
      <c r="EM71" s="594"/>
      <c r="EN71" s="594"/>
      <c r="EO71" s="594"/>
      <c r="EP71" s="594"/>
      <c r="EQ71" s="595"/>
      <c r="ER71" s="593"/>
      <c r="ES71" s="594"/>
      <c r="ET71" s="594"/>
      <c r="EU71" s="594"/>
      <c r="EV71" s="594"/>
      <c r="EW71" s="594"/>
      <c r="EX71" s="594"/>
      <c r="EY71" s="594"/>
      <c r="EZ71" s="594"/>
      <c r="FA71" s="595"/>
      <c r="FB71" s="593"/>
      <c r="FC71" s="594"/>
      <c r="FD71" s="594"/>
      <c r="FE71" s="594"/>
      <c r="FF71" s="594"/>
      <c r="FG71" s="594"/>
      <c r="FH71" s="594"/>
      <c r="FI71" s="594"/>
      <c r="FJ71" s="594"/>
      <c r="FK71" s="597"/>
    </row>
    <row r="72" spans="1:167" s="45" customFormat="1" ht="14.25" customHeight="1">
      <c r="A72" s="590" t="s">
        <v>1124</v>
      </c>
      <c r="B72" s="591"/>
      <c r="C72" s="591"/>
      <c r="D72" s="591"/>
      <c r="E72" s="591"/>
      <c r="F72" s="591"/>
      <c r="G72" s="591"/>
      <c r="H72" s="591"/>
      <c r="I72" s="591"/>
      <c r="J72" s="591"/>
      <c r="K72" s="591"/>
      <c r="L72" s="591"/>
      <c r="M72" s="591"/>
      <c r="N72" s="591"/>
      <c r="O72" s="591"/>
      <c r="P72" s="591"/>
      <c r="Q72" s="591"/>
      <c r="R72" s="591"/>
      <c r="S72" s="591"/>
      <c r="T72" s="591"/>
      <c r="U72" s="591"/>
      <c r="V72" s="591"/>
      <c r="W72" s="592"/>
      <c r="X72" s="593">
        <v>0</v>
      </c>
      <c r="Y72" s="594"/>
      <c r="Z72" s="594"/>
      <c r="AA72" s="594"/>
      <c r="AB72" s="594"/>
      <c r="AC72" s="594"/>
      <c r="AD72" s="594"/>
      <c r="AE72" s="594"/>
      <c r="AF72" s="594"/>
      <c r="AG72" s="594"/>
      <c r="AH72" s="595"/>
      <c r="AI72" s="593"/>
      <c r="AJ72" s="594"/>
      <c r="AK72" s="594"/>
      <c r="AL72" s="594"/>
      <c r="AM72" s="594"/>
      <c r="AN72" s="594"/>
      <c r="AO72" s="594"/>
      <c r="AP72" s="594"/>
      <c r="AQ72" s="594"/>
      <c r="AR72" s="595"/>
      <c r="AS72" s="593"/>
      <c r="AT72" s="594"/>
      <c r="AU72" s="594"/>
      <c r="AV72" s="594"/>
      <c r="AW72" s="594"/>
      <c r="AX72" s="594"/>
      <c r="AY72" s="594"/>
      <c r="AZ72" s="594"/>
      <c r="BA72" s="594"/>
      <c r="BB72" s="595"/>
      <c r="BC72" s="596">
        <v>183053213.74000001</v>
      </c>
      <c r="BD72" s="596"/>
      <c r="BE72" s="596"/>
      <c r="BF72" s="596"/>
      <c r="BG72" s="596"/>
      <c r="BH72" s="596"/>
      <c r="BI72" s="596"/>
      <c r="BJ72" s="596"/>
      <c r="BK72" s="596"/>
      <c r="BL72" s="596"/>
      <c r="BM72" s="596"/>
      <c r="BN72" s="596"/>
      <c r="BO72" s="596"/>
      <c r="BP72" s="596">
        <v>0</v>
      </c>
      <c r="BQ72" s="596"/>
      <c r="BR72" s="596"/>
      <c r="BS72" s="596"/>
      <c r="BT72" s="596"/>
      <c r="BU72" s="596"/>
      <c r="BV72" s="596"/>
      <c r="BW72" s="596"/>
      <c r="BX72" s="596"/>
      <c r="BY72" s="596"/>
      <c r="BZ72" s="596"/>
      <c r="CA72" s="596"/>
      <c r="CB72" s="596"/>
      <c r="CC72" s="593">
        <v>146488657.99000001</v>
      </c>
      <c r="CD72" s="594"/>
      <c r="CE72" s="594"/>
      <c r="CF72" s="594"/>
      <c r="CG72" s="594"/>
      <c r="CH72" s="594"/>
      <c r="CI72" s="594"/>
      <c r="CJ72" s="594"/>
      <c r="CK72" s="594"/>
      <c r="CL72" s="594"/>
      <c r="CM72" s="594"/>
      <c r="CN72" s="595"/>
      <c r="CO72" s="593">
        <v>93877544.239999995</v>
      </c>
      <c r="CP72" s="594"/>
      <c r="CQ72" s="594"/>
      <c r="CR72" s="594"/>
      <c r="CS72" s="594"/>
      <c r="CT72" s="594"/>
      <c r="CU72" s="594"/>
      <c r="CV72" s="594"/>
      <c r="CW72" s="594"/>
      <c r="CX72" s="594"/>
      <c r="CY72" s="594"/>
      <c r="CZ72" s="595"/>
      <c r="DA72" s="578">
        <f t="shared" si="1"/>
        <v>36564555.75</v>
      </c>
      <c r="DB72" s="579"/>
      <c r="DC72" s="579"/>
      <c r="DD72" s="579"/>
      <c r="DE72" s="579"/>
      <c r="DF72" s="579"/>
      <c r="DG72" s="579"/>
      <c r="DH72" s="579"/>
      <c r="DI72" s="579"/>
      <c r="DJ72" s="579"/>
      <c r="DK72" s="580"/>
      <c r="DL72" s="593"/>
      <c r="DM72" s="594"/>
      <c r="DN72" s="594"/>
      <c r="DO72" s="594"/>
      <c r="DP72" s="594"/>
      <c r="DQ72" s="594"/>
      <c r="DR72" s="594"/>
      <c r="DS72" s="594"/>
      <c r="DT72" s="594"/>
      <c r="DU72" s="595"/>
      <c r="DV72" s="593"/>
      <c r="DW72" s="594"/>
      <c r="DX72" s="594"/>
      <c r="DY72" s="594"/>
      <c r="DZ72" s="594"/>
      <c r="EA72" s="594"/>
      <c r="EB72" s="594"/>
      <c r="EC72" s="594"/>
      <c r="ED72" s="594"/>
      <c r="EE72" s="595"/>
      <c r="EF72" s="593"/>
      <c r="EG72" s="594"/>
      <c r="EH72" s="594"/>
      <c r="EI72" s="594"/>
      <c r="EJ72" s="594"/>
      <c r="EK72" s="594"/>
      <c r="EL72" s="594"/>
      <c r="EM72" s="594"/>
      <c r="EN72" s="594"/>
      <c r="EO72" s="594"/>
      <c r="EP72" s="594"/>
      <c r="EQ72" s="595"/>
      <c r="ER72" s="593"/>
      <c r="ES72" s="594"/>
      <c r="ET72" s="594"/>
      <c r="EU72" s="594"/>
      <c r="EV72" s="594"/>
      <c r="EW72" s="594"/>
      <c r="EX72" s="594"/>
      <c r="EY72" s="594"/>
      <c r="EZ72" s="594"/>
      <c r="FA72" s="595"/>
      <c r="FB72" s="593"/>
      <c r="FC72" s="594"/>
      <c r="FD72" s="594"/>
      <c r="FE72" s="594"/>
      <c r="FF72" s="594"/>
      <c r="FG72" s="594"/>
      <c r="FH72" s="594"/>
      <c r="FI72" s="594"/>
      <c r="FJ72" s="594"/>
      <c r="FK72" s="597"/>
    </row>
    <row r="73" spans="1:167" s="45" customFormat="1" ht="14.25" customHeight="1">
      <c r="A73" s="590" t="s">
        <v>622</v>
      </c>
      <c r="B73" s="591"/>
      <c r="C73" s="591"/>
      <c r="D73" s="591"/>
      <c r="E73" s="591"/>
      <c r="F73" s="591"/>
      <c r="G73" s="591"/>
      <c r="H73" s="591"/>
      <c r="I73" s="591"/>
      <c r="J73" s="591"/>
      <c r="K73" s="591"/>
      <c r="L73" s="591"/>
      <c r="M73" s="591"/>
      <c r="N73" s="591"/>
      <c r="O73" s="591"/>
      <c r="P73" s="591"/>
      <c r="Q73" s="591"/>
      <c r="R73" s="591"/>
      <c r="S73" s="591"/>
      <c r="T73" s="591"/>
      <c r="U73" s="591"/>
      <c r="V73" s="591"/>
      <c r="W73" s="592"/>
      <c r="X73" s="593">
        <v>0</v>
      </c>
      <c r="Y73" s="594"/>
      <c r="Z73" s="594"/>
      <c r="AA73" s="594"/>
      <c r="AB73" s="594"/>
      <c r="AC73" s="594"/>
      <c r="AD73" s="594"/>
      <c r="AE73" s="594"/>
      <c r="AF73" s="594"/>
      <c r="AG73" s="594"/>
      <c r="AH73" s="595"/>
      <c r="AI73" s="593"/>
      <c r="AJ73" s="594"/>
      <c r="AK73" s="594"/>
      <c r="AL73" s="594"/>
      <c r="AM73" s="594"/>
      <c r="AN73" s="594"/>
      <c r="AO73" s="594"/>
      <c r="AP73" s="594"/>
      <c r="AQ73" s="594"/>
      <c r="AR73" s="595"/>
      <c r="AS73" s="593"/>
      <c r="AT73" s="594"/>
      <c r="AU73" s="594"/>
      <c r="AV73" s="594"/>
      <c r="AW73" s="594"/>
      <c r="AX73" s="594"/>
      <c r="AY73" s="594"/>
      <c r="AZ73" s="594"/>
      <c r="BA73" s="594"/>
      <c r="BB73" s="595"/>
      <c r="BC73" s="593">
        <v>74553650.989999995</v>
      </c>
      <c r="BD73" s="594"/>
      <c r="BE73" s="594"/>
      <c r="BF73" s="594"/>
      <c r="BG73" s="594"/>
      <c r="BH73" s="594"/>
      <c r="BI73" s="594"/>
      <c r="BJ73" s="594"/>
      <c r="BK73" s="594"/>
      <c r="BL73" s="594"/>
      <c r="BM73" s="594"/>
      <c r="BN73" s="594"/>
      <c r="BO73" s="595"/>
      <c r="BP73" s="593">
        <v>0</v>
      </c>
      <c r="BQ73" s="594"/>
      <c r="BR73" s="594"/>
      <c r="BS73" s="594"/>
      <c r="BT73" s="594"/>
      <c r="BU73" s="594"/>
      <c r="BV73" s="594"/>
      <c r="BW73" s="594"/>
      <c r="BX73" s="594"/>
      <c r="BY73" s="594"/>
      <c r="BZ73" s="594"/>
      <c r="CA73" s="594"/>
      <c r="CB73" s="595"/>
      <c r="CC73" s="593">
        <v>67686300.310000002</v>
      </c>
      <c r="CD73" s="594"/>
      <c r="CE73" s="594"/>
      <c r="CF73" s="594"/>
      <c r="CG73" s="594"/>
      <c r="CH73" s="594"/>
      <c r="CI73" s="594"/>
      <c r="CJ73" s="594"/>
      <c r="CK73" s="594"/>
      <c r="CL73" s="594"/>
      <c r="CM73" s="594"/>
      <c r="CN73" s="595"/>
      <c r="CO73" s="593">
        <v>66304165.82</v>
      </c>
      <c r="CP73" s="594"/>
      <c r="CQ73" s="594"/>
      <c r="CR73" s="594"/>
      <c r="CS73" s="594"/>
      <c r="CT73" s="594"/>
      <c r="CU73" s="594"/>
      <c r="CV73" s="594"/>
      <c r="CW73" s="594"/>
      <c r="CX73" s="594"/>
      <c r="CY73" s="594"/>
      <c r="CZ73" s="595"/>
      <c r="DA73" s="578">
        <f t="shared" si="1"/>
        <v>6867350.6799999923</v>
      </c>
      <c r="DB73" s="579"/>
      <c r="DC73" s="579"/>
      <c r="DD73" s="579"/>
      <c r="DE73" s="579"/>
      <c r="DF73" s="579"/>
      <c r="DG73" s="579"/>
      <c r="DH73" s="579"/>
      <c r="DI73" s="579"/>
      <c r="DJ73" s="579"/>
      <c r="DK73" s="580"/>
      <c r="DL73" s="593"/>
      <c r="DM73" s="594"/>
      <c r="DN73" s="594"/>
      <c r="DO73" s="594"/>
      <c r="DP73" s="594"/>
      <c r="DQ73" s="594"/>
      <c r="DR73" s="594"/>
      <c r="DS73" s="594"/>
      <c r="DT73" s="594"/>
      <c r="DU73" s="595"/>
      <c r="DV73" s="593"/>
      <c r="DW73" s="594"/>
      <c r="DX73" s="594"/>
      <c r="DY73" s="594"/>
      <c r="DZ73" s="594"/>
      <c r="EA73" s="594"/>
      <c r="EB73" s="594"/>
      <c r="EC73" s="594"/>
      <c r="ED73" s="594"/>
      <c r="EE73" s="595"/>
      <c r="EF73" s="593"/>
      <c r="EG73" s="594"/>
      <c r="EH73" s="594"/>
      <c r="EI73" s="594"/>
      <c r="EJ73" s="594"/>
      <c r="EK73" s="594"/>
      <c r="EL73" s="594"/>
      <c r="EM73" s="594"/>
      <c r="EN73" s="594"/>
      <c r="EO73" s="594"/>
      <c r="EP73" s="594"/>
      <c r="EQ73" s="595"/>
      <c r="ER73" s="593"/>
      <c r="ES73" s="594"/>
      <c r="ET73" s="594"/>
      <c r="EU73" s="594"/>
      <c r="EV73" s="594"/>
      <c r="EW73" s="594"/>
      <c r="EX73" s="594"/>
      <c r="EY73" s="594"/>
      <c r="EZ73" s="594"/>
      <c r="FA73" s="595"/>
      <c r="FB73" s="593"/>
      <c r="FC73" s="594"/>
      <c r="FD73" s="594"/>
      <c r="FE73" s="594"/>
      <c r="FF73" s="594"/>
      <c r="FG73" s="594"/>
      <c r="FH73" s="594"/>
      <c r="FI73" s="594"/>
      <c r="FJ73" s="594"/>
      <c r="FK73" s="597"/>
    </row>
    <row r="74" spans="1:167" s="45" customFormat="1" ht="14.25" customHeight="1">
      <c r="A74" s="590" t="s">
        <v>623</v>
      </c>
      <c r="B74" s="591"/>
      <c r="C74" s="591"/>
      <c r="D74" s="591"/>
      <c r="E74" s="591"/>
      <c r="F74" s="591"/>
      <c r="G74" s="591"/>
      <c r="H74" s="591"/>
      <c r="I74" s="591"/>
      <c r="J74" s="591"/>
      <c r="K74" s="591"/>
      <c r="L74" s="591"/>
      <c r="M74" s="591"/>
      <c r="N74" s="591"/>
      <c r="O74" s="591"/>
      <c r="P74" s="591"/>
      <c r="Q74" s="591"/>
      <c r="R74" s="591"/>
      <c r="S74" s="591"/>
      <c r="T74" s="591"/>
      <c r="U74" s="591"/>
      <c r="V74" s="591"/>
      <c r="W74" s="592"/>
      <c r="X74" s="593">
        <v>14430770.550000001</v>
      </c>
      <c r="Y74" s="594"/>
      <c r="Z74" s="594"/>
      <c r="AA74" s="594"/>
      <c r="AB74" s="594"/>
      <c r="AC74" s="594"/>
      <c r="AD74" s="594"/>
      <c r="AE74" s="594"/>
      <c r="AF74" s="594"/>
      <c r="AG74" s="594"/>
      <c r="AH74" s="595"/>
      <c r="AI74" s="593"/>
      <c r="AJ74" s="594"/>
      <c r="AK74" s="594"/>
      <c r="AL74" s="594"/>
      <c r="AM74" s="594"/>
      <c r="AN74" s="594"/>
      <c r="AO74" s="594"/>
      <c r="AP74" s="594"/>
      <c r="AQ74" s="594"/>
      <c r="AR74" s="595"/>
      <c r="AS74" s="593"/>
      <c r="AT74" s="594"/>
      <c r="AU74" s="594"/>
      <c r="AV74" s="594"/>
      <c r="AW74" s="594"/>
      <c r="AX74" s="594"/>
      <c r="AY74" s="594"/>
      <c r="AZ74" s="594"/>
      <c r="BA74" s="594"/>
      <c r="BB74" s="595"/>
      <c r="BC74" s="593">
        <v>1006677231.02</v>
      </c>
      <c r="BD74" s="594"/>
      <c r="BE74" s="594"/>
      <c r="BF74" s="594"/>
      <c r="BG74" s="594"/>
      <c r="BH74" s="594"/>
      <c r="BI74" s="594"/>
      <c r="BJ74" s="594"/>
      <c r="BK74" s="594"/>
      <c r="BL74" s="594"/>
      <c r="BM74" s="594"/>
      <c r="BN74" s="594"/>
      <c r="BO74" s="595"/>
      <c r="BP74" s="593">
        <v>0</v>
      </c>
      <c r="BQ74" s="594"/>
      <c r="BR74" s="594"/>
      <c r="BS74" s="594"/>
      <c r="BT74" s="594"/>
      <c r="BU74" s="594"/>
      <c r="BV74" s="594"/>
      <c r="BW74" s="594"/>
      <c r="BX74" s="594"/>
      <c r="BY74" s="594"/>
      <c r="BZ74" s="594"/>
      <c r="CA74" s="594"/>
      <c r="CB74" s="595"/>
      <c r="CC74" s="593">
        <v>979792179.90999997</v>
      </c>
      <c r="CD74" s="594"/>
      <c r="CE74" s="594"/>
      <c r="CF74" s="594"/>
      <c r="CG74" s="594"/>
      <c r="CH74" s="594"/>
      <c r="CI74" s="594"/>
      <c r="CJ74" s="594"/>
      <c r="CK74" s="594"/>
      <c r="CL74" s="594"/>
      <c r="CM74" s="594"/>
      <c r="CN74" s="595"/>
      <c r="CO74" s="593">
        <v>892524277.79999995</v>
      </c>
      <c r="CP74" s="594"/>
      <c r="CQ74" s="594"/>
      <c r="CR74" s="594"/>
      <c r="CS74" s="594"/>
      <c r="CT74" s="594"/>
      <c r="CU74" s="594"/>
      <c r="CV74" s="594"/>
      <c r="CW74" s="594"/>
      <c r="CX74" s="594"/>
      <c r="CY74" s="594"/>
      <c r="CZ74" s="595"/>
      <c r="DA74" s="578">
        <f t="shared" si="1"/>
        <v>41315821.659999967</v>
      </c>
      <c r="DB74" s="579"/>
      <c r="DC74" s="579"/>
      <c r="DD74" s="579"/>
      <c r="DE74" s="579"/>
      <c r="DF74" s="579"/>
      <c r="DG74" s="579"/>
      <c r="DH74" s="579"/>
      <c r="DI74" s="579"/>
      <c r="DJ74" s="579"/>
      <c r="DK74" s="580"/>
      <c r="DL74" s="593"/>
      <c r="DM74" s="594"/>
      <c r="DN74" s="594"/>
      <c r="DO74" s="594"/>
      <c r="DP74" s="594"/>
      <c r="DQ74" s="594"/>
      <c r="DR74" s="594"/>
      <c r="DS74" s="594"/>
      <c r="DT74" s="594"/>
      <c r="DU74" s="595"/>
      <c r="DV74" s="593"/>
      <c r="DW74" s="594"/>
      <c r="DX74" s="594"/>
      <c r="DY74" s="594"/>
      <c r="DZ74" s="594"/>
      <c r="EA74" s="594"/>
      <c r="EB74" s="594"/>
      <c r="EC74" s="594"/>
      <c r="ED74" s="594"/>
      <c r="EE74" s="595"/>
      <c r="EF74" s="593"/>
      <c r="EG74" s="594"/>
      <c r="EH74" s="594"/>
      <c r="EI74" s="594"/>
      <c r="EJ74" s="594"/>
      <c r="EK74" s="594"/>
      <c r="EL74" s="594"/>
      <c r="EM74" s="594"/>
      <c r="EN74" s="594"/>
      <c r="EO74" s="594"/>
      <c r="EP74" s="594"/>
      <c r="EQ74" s="595"/>
      <c r="ER74" s="593"/>
      <c r="ES74" s="594"/>
      <c r="ET74" s="594"/>
      <c r="EU74" s="594"/>
      <c r="EV74" s="594"/>
      <c r="EW74" s="594"/>
      <c r="EX74" s="594"/>
      <c r="EY74" s="594"/>
      <c r="EZ74" s="594"/>
      <c r="FA74" s="595"/>
      <c r="FB74" s="593"/>
      <c r="FC74" s="594"/>
      <c r="FD74" s="594"/>
      <c r="FE74" s="594"/>
      <c r="FF74" s="594"/>
      <c r="FG74" s="594"/>
      <c r="FH74" s="594"/>
      <c r="FI74" s="594"/>
      <c r="FJ74" s="594"/>
      <c r="FK74" s="597"/>
    </row>
    <row r="75" spans="1:167" s="45" customFormat="1" ht="14.25" customHeight="1" thickBot="1">
      <c r="A75" s="590" t="s">
        <v>1125</v>
      </c>
      <c r="B75" s="591"/>
      <c r="C75" s="591"/>
      <c r="D75" s="591"/>
      <c r="E75" s="591"/>
      <c r="F75" s="591"/>
      <c r="G75" s="591"/>
      <c r="H75" s="591"/>
      <c r="I75" s="591"/>
      <c r="J75" s="591"/>
      <c r="K75" s="591"/>
      <c r="L75" s="591"/>
      <c r="M75" s="591"/>
      <c r="N75" s="591"/>
      <c r="O75" s="591"/>
      <c r="P75" s="591"/>
      <c r="Q75" s="591"/>
      <c r="R75" s="591"/>
      <c r="S75" s="591"/>
      <c r="T75" s="591"/>
      <c r="U75" s="591"/>
      <c r="V75" s="591"/>
      <c r="W75" s="592"/>
      <c r="X75" s="593">
        <v>0</v>
      </c>
      <c r="Y75" s="594"/>
      <c r="Z75" s="594"/>
      <c r="AA75" s="594"/>
      <c r="AB75" s="594"/>
      <c r="AC75" s="594"/>
      <c r="AD75" s="594"/>
      <c r="AE75" s="594"/>
      <c r="AF75" s="594"/>
      <c r="AG75" s="594"/>
      <c r="AH75" s="595"/>
      <c r="AI75" s="593"/>
      <c r="AJ75" s="594"/>
      <c r="AK75" s="594"/>
      <c r="AL75" s="594"/>
      <c r="AM75" s="594"/>
      <c r="AN75" s="594"/>
      <c r="AO75" s="594"/>
      <c r="AP75" s="594"/>
      <c r="AQ75" s="594"/>
      <c r="AR75" s="595"/>
      <c r="AS75" s="593"/>
      <c r="AT75" s="594"/>
      <c r="AU75" s="594"/>
      <c r="AV75" s="594"/>
      <c r="AW75" s="594"/>
      <c r="AX75" s="594"/>
      <c r="AY75" s="594"/>
      <c r="AZ75" s="594"/>
      <c r="BA75" s="594"/>
      <c r="BB75" s="595"/>
      <c r="BC75" s="593">
        <v>125941434.41</v>
      </c>
      <c r="BD75" s="594"/>
      <c r="BE75" s="594"/>
      <c r="BF75" s="594"/>
      <c r="BG75" s="594"/>
      <c r="BH75" s="594"/>
      <c r="BI75" s="594"/>
      <c r="BJ75" s="594"/>
      <c r="BK75" s="594"/>
      <c r="BL75" s="594"/>
      <c r="BM75" s="594"/>
      <c r="BN75" s="594"/>
      <c r="BO75" s="595"/>
      <c r="BP75" s="593">
        <v>0</v>
      </c>
      <c r="BQ75" s="594"/>
      <c r="BR75" s="594"/>
      <c r="BS75" s="594"/>
      <c r="BT75" s="594"/>
      <c r="BU75" s="594"/>
      <c r="BV75" s="594"/>
      <c r="BW75" s="594"/>
      <c r="BX75" s="594"/>
      <c r="BY75" s="594"/>
      <c r="BZ75" s="594"/>
      <c r="CA75" s="594"/>
      <c r="CB75" s="595"/>
      <c r="CC75" s="593">
        <v>125270116.75</v>
      </c>
      <c r="CD75" s="594"/>
      <c r="CE75" s="594"/>
      <c r="CF75" s="594"/>
      <c r="CG75" s="594"/>
      <c r="CH75" s="594"/>
      <c r="CI75" s="594"/>
      <c r="CJ75" s="594"/>
      <c r="CK75" s="594"/>
      <c r="CL75" s="594"/>
      <c r="CM75" s="594"/>
      <c r="CN75" s="595"/>
      <c r="CO75" s="593">
        <v>111091633.31</v>
      </c>
      <c r="CP75" s="594"/>
      <c r="CQ75" s="594"/>
      <c r="CR75" s="594"/>
      <c r="CS75" s="594"/>
      <c r="CT75" s="594"/>
      <c r="CU75" s="594"/>
      <c r="CV75" s="594"/>
      <c r="CW75" s="594"/>
      <c r="CX75" s="594"/>
      <c r="CY75" s="594"/>
      <c r="CZ75" s="595"/>
      <c r="DA75" s="578">
        <f t="shared" si="1"/>
        <v>671317.65999999642</v>
      </c>
      <c r="DB75" s="579"/>
      <c r="DC75" s="579"/>
      <c r="DD75" s="579"/>
      <c r="DE75" s="579"/>
      <c r="DF75" s="579"/>
      <c r="DG75" s="579"/>
      <c r="DH75" s="579"/>
      <c r="DI75" s="579"/>
      <c r="DJ75" s="579"/>
      <c r="DK75" s="580"/>
      <c r="DL75" s="593"/>
      <c r="DM75" s="594"/>
      <c r="DN75" s="594"/>
      <c r="DO75" s="594"/>
      <c r="DP75" s="594"/>
      <c r="DQ75" s="594"/>
      <c r="DR75" s="594"/>
      <c r="DS75" s="594"/>
      <c r="DT75" s="594"/>
      <c r="DU75" s="595"/>
      <c r="DV75" s="593"/>
      <c r="DW75" s="594"/>
      <c r="DX75" s="594"/>
      <c r="DY75" s="594"/>
      <c r="DZ75" s="594"/>
      <c r="EA75" s="594"/>
      <c r="EB75" s="594"/>
      <c r="EC75" s="594"/>
      <c r="ED75" s="594"/>
      <c r="EE75" s="595"/>
      <c r="EF75" s="593"/>
      <c r="EG75" s="594"/>
      <c r="EH75" s="594"/>
      <c r="EI75" s="594"/>
      <c r="EJ75" s="594"/>
      <c r="EK75" s="594"/>
      <c r="EL75" s="594"/>
      <c r="EM75" s="594"/>
      <c r="EN75" s="594"/>
      <c r="EO75" s="594"/>
      <c r="EP75" s="594"/>
      <c r="EQ75" s="595"/>
      <c r="ER75" s="593"/>
      <c r="ES75" s="594"/>
      <c r="ET75" s="594"/>
      <c r="EU75" s="594"/>
      <c r="EV75" s="594"/>
      <c r="EW75" s="594"/>
      <c r="EX75" s="594"/>
      <c r="EY75" s="594"/>
      <c r="EZ75" s="594"/>
      <c r="FA75" s="595"/>
      <c r="FB75" s="593"/>
      <c r="FC75" s="594"/>
      <c r="FD75" s="594"/>
      <c r="FE75" s="594"/>
      <c r="FF75" s="594"/>
      <c r="FG75" s="594"/>
      <c r="FH75" s="594"/>
      <c r="FI75" s="594"/>
      <c r="FJ75" s="594"/>
      <c r="FK75" s="597"/>
    </row>
    <row r="76" spans="1:167" s="45" customFormat="1" ht="21" customHeight="1" thickTop="1" thickBot="1">
      <c r="A76" s="600" t="s">
        <v>128</v>
      </c>
      <c r="B76" s="601"/>
      <c r="C76" s="601"/>
      <c r="D76" s="601"/>
      <c r="E76" s="601"/>
      <c r="F76" s="601"/>
      <c r="G76" s="601"/>
      <c r="H76" s="601"/>
      <c r="I76" s="601"/>
      <c r="J76" s="601"/>
      <c r="K76" s="601"/>
      <c r="L76" s="46"/>
      <c r="M76" s="602">
        <v>120661000</v>
      </c>
      <c r="N76" s="603"/>
      <c r="O76" s="603"/>
      <c r="P76" s="603"/>
      <c r="Q76" s="603"/>
      <c r="R76" s="603"/>
      <c r="S76" s="603"/>
      <c r="T76" s="603"/>
      <c r="U76" s="603"/>
      <c r="V76" s="603"/>
      <c r="W76" s="604"/>
      <c r="X76" s="588">
        <f>SUM(X60:AH75)</f>
        <v>3436409052.9500003</v>
      </c>
      <c r="Y76" s="588"/>
      <c r="Z76" s="588"/>
      <c r="AA76" s="588"/>
      <c r="AB76" s="588"/>
      <c r="AC76" s="588"/>
      <c r="AD76" s="588"/>
      <c r="AE76" s="588"/>
      <c r="AF76" s="588"/>
      <c r="AG76" s="588"/>
      <c r="AH76" s="589"/>
      <c r="AI76" s="585"/>
      <c r="AJ76" s="586"/>
      <c r="AK76" s="586"/>
      <c r="AL76" s="586"/>
      <c r="AM76" s="586"/>
      <c r="AN76" s="586"/>
      <c r="AO76" s="586"/>
      <c r="AP76" s="586"/>
      <c r="AQ76" s="586"/>
      <c r="AR76" s="587"/>
      <c r="AS76" s="585"/>
      <c r="AT76" s="586"/>
      <c r="AU76" s="586"/>
      <c r="AV76" s="586"/>
      <c r="AW76" s="586"/>
      <c r="AX76" s="586"/>
      <c r="AY76" s="586"/>
      <c r="AZ76" s="586"/>
      <c r="BA76" s="586"/>
      <c r="BB76" s="587"/>
      <c r="BC76" s="598">
        <f>SUM(BC60:BO75)</f>
        <v>83555391029.01001</v>
      </c>
      <c r="BD76" s="588"/>
      <c r="BE76" s="588"/>
      <c r="BF76" s="588"/>
      <c r="BG76" s="588"/>
      <c r="BH76" s="588"/>
      <c r="BI76" s="588"/>
      <c r="BJ76" s="588"/>
      <c r="BK76" s="588"/>
      <c r="BL76" s="588"/>
      <c r="BM76" s="588"/>
      <c r="BN76" s="588"/>
      <c r="BO76" s="589"/>
      <c r="BP76" s="598">
        <f>SUM(BP60:CB75)</f>
        <v>258085175.22</v>
      </c>
      <c r="BQ76" s="588"/>
      <c r="BR76" s="588"/>
      <c r="BS76" s="588"/>
      <c r="BT76" s="588"/>
      <c r="BU76" s="588"/>
      <c r="BV76" s="588"/>
      <c r="BW76" s="588"/>
      <c r="BX76" s="588"/>
      <c r="BY76" s="588"/>
      <c r="BZ76" s="588"/>
      <c r="CA76" s="588"/>
      <c r="CB76" s="589"/>
      <c r="CC76" s="598">
        <f>SUM(CC60:CN75)</f>
        <v>81500670823.150024</v>
      </c>
      <c r="CD76" s="588"/>
      <c r="CE76" s="588"/>
      <c r="CF76" s="588"/>
      <c r="CG76" s="588"/>
      <c r="CH76" s="588"/>
      <c r="CI76" s="588"/>
      <c r="CJ76" s="588"/>
      <c r="CK76" s="588"/>
      <c r="CL76" s="588"/>
      <c r="CM76" s="588"/>
      <c r="CN76" s="589"/>
      <c r="CO76" s="598">
        <f>SUM(CO60:CZ75)</f>
        <v>77381666516.470016</v>
      </c>
      <c r="CP76" s="588"/>
      <c r="CQ76" s="588"/>
      <c r="CR76" s="588"/>
      <c r="CS76" s="588"/>
      <c r="CT76" s="588"/>
      <c r="CU76" s="588"/>
      <c r="CV76" s="588"/>
      <c r="CW76" s="588"/>
      <c r="CX76" s="588"/>
      <c r="CY76" s="588"/>
      <c r="CZ76" s="589"/>
      <c r="DA76" s="588">
        <f>SUM(DA60:DK75)</f>
        <v>5491129258.8100042</v>
      </c>
      <c r="DB76" s="588"/>
      <c r="DC76" s="588"/>
      <c r="DD76" s="588"/>
      <c r="DE76" s="588"/>
      <c r="DF76" s="588"/>
      <c r="DG76" s="588"/>
      <c r="DH76" s="588"/>
      <c r="DI76" s="588"/>
      <c r="DJ76" s="588"/>
      <c r="DK76" s="589"/>
      <c r="DL76" s="585"/>
      <c r="DM76" s="586"/>
      <c r="DN76" s="586"/>
      <c r="DO76" s="586"/>
      <c r="DP76" s="586"/>
      <c r="DQ76" s="586"/>
      <c r="DR76" s="586"/>
      <c r="DS76" s="586"/>
      <c r="DT76" s="586"/>
      <c r="DU76" s="587"/>
      <c r="DV76" s="585"/>
      <c r="DW76" s="586"/>
      <c r="DX76" s="586"/>
      <c r="DY76" s="586"/>
      <c r="DZ76" s="586"/>
      <c r="EA76" s="586"/>
      <c r="EB76" s="586"/>
      <c r="EC76" s="586"/>
      <c r="ED76" s="586"/>
      <c r="EE76" s="587"/>
      <c r="EF76" s="588"/>
      <c r="EG76" s="588"/>
      <c r="EH76" s="588"/>
      <c r="EI76" s="588"/>
      <c r="EJ76" s="588"/>
      <c r="EK76" s="588"/>
      <c r="EL76" s="588"/>
      <c r="EM76" s="588"/>
      <c r="EN76" s="588"/>
      <c r="EO76" s="588"/>
      <c r="EP76" s="588"/>
      <c r="EQ76" s="589"/>
      <c r="ER76" s="585"/>
      <c r="ES76" s="586"/>
      <c r="ET76" s="586"/>
      <c r="EU76" s="586"/>
      <c r="EV76" s="586"/>
      <c r="EW76" s="586"/>
      <c r="EX76" s="586"/>
      <c r="EY76" s="586"/>
      <c r="EZ76" s="586"/>
      <c r="FA76" s="587"/>
      <c r="FB76" s="585"/>
      <c r="FC76" s="586"/>
      <c r="FD76" s="586"/>
      <c r="FE76" s="586"/>
      <c r="FF76" s="586"/>
      <c r="FG76" s="586"/>
      <c r="FH76" s="586"/>
      <c r="FI76" s="586"/>
      <c r="FJ76" s="586"/>
      <c r="FK76" s="599"/>
    </row>
    <row r="77" spans="1:167" s="45" customFormat="1" ht="36" customHeight="1" thickTop="1" thickBot="1">
      <c r="A77" s="600" t="s">
        <v>713</v>
      </c>
      <c r="B77" s="601"/>
      <c r="C77" s="601"/>
      <c r="D77" s="601"/>
      <c r="E77" s="601"/>
      <c r="F77" s="601"/>
      <c r="G77" s="601"/>
      <c r="H77" s="601"/>
      <c r="I77" s="601"/>
      <c r="J77" s="601"/>
      <c r="K77" s="601"/>
      <c r="L77" s="46"/>
      <c r="M77" s="602">
        <v>120600000</v>
      </c>
      <c r="N77" s="603"/>
      <c r="O77" s="603"/>
      <c r="P77" s="603"/>
      <c r="Q77" s="603"/>
      <c r="R77" s="603"/>
      <c r="S77" s="603"/>
      <c r="T77" s="603"/>
      <c r="U77" s="603"/>
      <c r="V77" s="603"/>
      <c r="W77" s="604"/>
      <c r="X77" s="588">
        <f>X41+X44+X47+X49+X52+X54+X59+X76</f>
        <v>4121523203.2200003</v>
      </c>
      <c r="Y77" s="588"/>
      <c r="Z77" s="588"/>
      <c r="AA77" s="588"/>
      <c r="AB77" s="588"/>
      <c r="AC77" s="588"/>
      <c r="AD77" s="588"/>
      <c r="AE77" s="588"/>
      <c r="AF77" s="588"/>
      <c r="AG77" s="588"/>
      <c r="AH77" s="589"/>
      <c r="AI77" s="585"/>
      <c r="AJ77" s="586"/>
      <c r="AK77" s="586"/>
      <c r="AL77" s="586"/>
      <c r="AM77" s="586"/>
      <c r="AN77" s="586"/>
      <c r="AO77" s="586"/>
      <c r="AP77" s="586"/>
      <c r="AQ77" s="586"/>
      <c r="AR77" s="587"/>
      <c r="AS77" s="585"/>
      <c r="AT77" s="586"/>
      <c r="AU77" s="586"/>
      <c r="AV77" s="586"/>
      <c r="AW77" s="586"/>
      <c r="AX77" s="586"/>
      <c r="AY77" s="586"/>
      <c r="AZ77" s="586"/>
      <c r="BA77" s="586"/>
      <c r="BB77" s="587"/>
      <c r="BC77" s="598">
        <f>BC41+BC44+BC47+BC49+BC52+BC54+BC59+BC76</f>
        <v>84395981101.220016</v>
      </c>
      <c r="BD77" s="588"/>
      <c r="BE77" s="588"/>
      <c r="BF77" s="588"/>
      <c r="BG77" s="588"/>
      <c r="BH77" s="588"/>
      <c r="BI77" s="588"/>
      <c r="BJ77" s="588"/>
      <c r="BK77" s="588"/>
      <c r="BL77" s="588"/>
      <c r="BM77" s="588"/>
      <c r="BN77" s="588"/>
      <c r="BO77" s="589"/>
      <c r="BP77" s="598">
        <f>BP41+BP44+BP47+BP49+BP52+BP54+BP59+BP76</f>
        <v>941983689.80000007</v>
      </c>
      <c r="BQ77" s="588"/>
      <c r="BR77" s="588"/>
      <c r="BS77" s="588"/>
      <c r="BT77" s="588"/>
      <c r="BU77" s="588"/>
      <c r="BV77" s="588"/>
      <c r="BW77" s="588"/>
      <c r="BX77" s="588"/>
      <c r="BY77" s="588"/>
      <c r="BZ77" s="588"/>
      <c r="CA77" s="588"/>
      <c r="CB77" s="589"/>
      <c r="CC77" s="598">
        <f>CC41+CC44+CC47+CC49+CC52+CC54+CC59+CC76</f>
        <v>83025708273.850021</v>
      </c>
      <c r="CD77" s="588"/>
      <c r="CE77" s="588"/>
      <c r="CF77" s="588"/>
      <c r="CG77" s="588"/>
      <c r="CH77" s="588"/>
      <c r="CI77" s="588"/>
      <c r="CJ77" s="588"/>
      <c r="CK77" s="588"/>
      <c r="CL77" s="588"/>
      <c r="CM77" s="588"/>
      <c r="CN77" s="589"/>
      <c r="CO77" s="598">
        <f>CO41+CO44+CO47+CO49+CO52+CO54+CO59+CO76</f>
        <v>78903773658.080017</v>
      </c>
      <c r="CP77" s="588"/>
      <c r="CQ77" s="588"/>
      <c r="CR77" s="588"/>
      <c r="CS77" s="588"/>
      <c r="CT77" s="588"/>
      <c r="CU77" s="588"/>
      <c r="CV77" s="588"/>
      <c r="CW77" s="588"/>
      <c r="CX77" s="588"/>
      <c r="CY77" s="588"/>
      <c r="CZ77" s="589"/>
      <c r="DA77" s="588">
        <f>DA41+DA44+DA47+DA49+DA52+DA54+DA59+DA76</f>
        <v>5491796030.590004</v>
      </c>
      <c r="DB77" s="588"/>
      <c r="DC77" s="588"/>
      <c r="DD77" s="588"/>
      <c r="DE77" s="588"/>
      <c r="DF77" s="588"/>
      <c r="DG77" s="588"/>
      <c r="DH77" s="588"/>
      <c r="DI77" s="588"/>
      <c r="DJ77" s="588"/>
      <c r="DK77" s="589"/>
      <c r="DL77" s="585"/>
      <c r="DM77" s="586"/>
      <c r="DN77" s="586"/>
      <c r="DO77" s="586"/>
      <c r="DP77" s="586"/>
      <c r="DQ77" s="586"/>
      <c r="DR77" s="586"/>
      <c r="DS77" s="586"/>
      <c r="DT77" s="586"/>
      <c r="DU77" s="587"/>
      <c r="DV77" s="585"/>
      <c r="DW77" s="586"/>
      <c r="DX77" s="586"/>
      <c r="DY77" s="586"/>
      <c r="DZ77" s="586"/>
      <c r="EA77" s="586"/>
      <c r="EB77" s="586"/>
      <c r="EC77" s="586"/>
      <c r="ED77" s="586"/>
      <c r="EE77" s="587"/>
      <c r="EF77" s="588">
        <f>X77</f>
        <v>4121523203.2200003</v>
      </c>
      <c r="EG77" s="588"/>
      <c r="EH77" s="588"/>
      <c r="EI77" s="588"/>
      <c r="EJ77" s="588"/>
      <c r="EK77" s="588"/>
      <c r="EL77" s="588"/>
      <c r="EM77" s="588"/>
      <c r="EN77" s="588"/>
      <c r="EO77" s="588"/>
      <c r="EP77" s="588"/>
      <c r="EQ77" s="589"/>
      <c r="ER77" s="585"/>
      <c r="ES77" s="586"/>
      <c r="ET77" s="586"/>
      <c r="EU77" s="586"/>
      <c r="EV77" s="586"/>
      <c r="EW77" s="586"/>
      <c r="EX77" s="586"/>
      <c r="EY77" s="586"/>
      <c r="EZ77" s="586"/>
      <c r="FA77" s="587"/>
      <c r="FB77" s="585"/>
      <c r="FC77" s="586"/>
      <c r="FD77" s="586"/>
      <c r="FE77" s="586"/>
      <c r="FF77" s="586"/>
      <c r="FG77" s="586"/>
      <c r="FH77" s="586"/>
      <c r="FI77" s="586"/>
      <c r="FJ77" s="586"/>
      <c r="FK77" s="599"/>
    </row>
    <row r="78" spans="1:167" s="45" customFormat="1" ht="14.25" customHeight="1" thickTop="1" thickBot="1">
      <c r="A78" s="673" t="s">
        <v>624</v>
      </c>
      <c r="B78" s="674"/>
      <c r="C78" s="674"/>
      <c r="D78" s="674"/>
      <c r="E78" s="674"/>
      <c r="F78" s="674"/>
      <c r="G78" s="674"/>
      <c r="H78" s="674"/>
      <c r="I78" s="674"/>
      <c r="J78" s="674"/>
      <c r="K78" s="674"/>
      <c r="L78" s="674"/>
      <c r="M78" s="675"/>
      <c r="N78" s="675"/>
      <c r="O78" s="675"/>
      <c r="P78" s="675"/>
      <c r="Q78" s="675"/>
      <c r="R78" s="675"/>
      <c r="S78" s="675"/>
      <c r="T78" s="675"/>
      <c r="U78" s="675"/>
      <c r="V78" s="675"/>
      <c r="W78" s="676"/>
      <c r="X78" s="593">
        <v>0</v>
      </c>
      <c r="Y78" s="594"/>
      <c r="Z78" s="594"/>
      <c r="AA78" s="594"/>
      <c r="AB78" s="594"/>
      <c r="AC78" s="594"/>
      <c r="AD78" s="594"/>
      <c r="AE78" s="594"/>
      <c r="AF78" s="594"/>
      <c r="AG78" s="594"/>
      <c r="AH78" s="595"/>
      <c r="AI78" s="593"/>
      <c r="AJ78" s="594"/>
      <c r="AK78" s="594"/>
      <c r="AL78" s="594"/>
      <c r="AM78" s="594"/>
      <c r="AN78" s="594"/>
      <c r="AO78" s="594"/>
      <c r="AP78" s="594"/>
      <c r="AQ78" s="594"/>
      <c r="AR78" s="595"/>
      <c r="AS78" s="593"/>
      <c r="AT78" s="594"/>
      <c r="AU78" s="594"/>
      <c r="AV78" s="594"/>
      <c r="AW78" s="594"/>
      <c r="AX78" s="594"/>
      <c r="AY78" s="594"/>
      <c r="AZ78" s="594"/>
      <c r="BA78" s="594"/>
      <c r="BB78" s="595"/>
      <c r="BC78" s="593">
        <v>175135</v>
      </c>
      <c r="BD78" s="594"/>
      <c r="BE78" s="594"/>
      <c r="BF78" s="594"/>
      <c r="BG78" s="594"/>
      <c r="BH78" s="594"/>
      <c r="BI78" s="594"/>
      <c r="BJ78" s="594"/>
      <c r="BK78" s="594"/>
      <c r="BL78" s="594"/>
      <c r="BM78" s="594"/>
      <c r="BN78" s="594"/>
      <c r="BO78" s="595"/>
      <c r="BP78" s="593">
        <v>0</v>
      </c>
      <c r="BQ78" s="594"/>
      <c r="BR78" s="594"/>
      <c r="BS78" s="594"/>
      <c r="BT78" s="594"/>
      <c r="BU78" s="594"/>
      <c r="BV78" s="594"/>
      <c r="BW78" s="594"/>
      <c r="BX78" s="594"/>
      <c r="BY78" s="594"/>
      <c r="BZ78" s="594"/>
      <c r="CA78" s="594"/>
      <c r="CB78" s="595"/>
      <c r="CC78" s="593">
        <v>175135</v>
      </c>
      <c r="CD78" s="594"/>
      <c r="CE78" s="594"/>
      <c r="CF78" s="594"/>
      <c r="CG78" s="594"/>
      <c r="CH78" s="594"/>
      <c r="CI78" s="594"/>
      <c r="CJ78" s="594"/>
      <c r="CK78" s="594"/>
      <c r="CL78" s="594"/>
      <c r="CM78" s="594"/>
      <c r="CN78" s="595"/>
      <c r="CO78" s="593">
        <v>0</v>
      </c>
      <c r="CP78" s="594"/>
      <c r="CQ78" s="594"/>
      <c r="CR78" s="594"/>
      <c r="CS78" s="594"/>
      <c r="CT78" s="594"/>
      <c r="CU78" s="594"/>
      <c r="CV78" s="594"/>
      <c r="CW78" s="594"/>
      <c r="CX78" s="594"/>
      <c r="CY78" s="594"/>
      <c r="CZ78" s="595"/>
      <c r="DA78" s="593">
        <f>X78+BC78-CC78</f>
        <v>0</v>
      </c>
      <c r="DB78" s="594"/>
      <c r="DC78" s="594"/>
      <c r="DD78" s="594"/>
      <c r="DE78" s="594"/>
      <c r="DF78" s="594"/>
      <c r="DG78" s="594"/>
      <c r="DH78" s="594"/>
      <c r="DI78" s="594"/>
      <c r="DJ78" s="594"/>
      <c r="DK78" s="595"/>
      <c r="DL78" s="593"/>
      <c r="DM78" s="594"/>
      <c r="DN78" s="594"/>
      <c r="DO78" s="594"/>
      <c r="DP78" s="594"/>
      <c r="DQ78" s="594"/>
      <c r="DR78" s="594"/>
      <c r="DS78" s="594"/>
      <c r="DT78" s="594"/>
      <c r="DU78" s="595"/>
      <c r="DV78" s="593"/>
      <c r="DW78" s="594"/>
      <c r="DX78" s="594"/>
      <c r="DY78" s="594"/>
      <c r="DZ78" s="594"/>
      <c r="EA78" s="594"/>
      <c r="EB78" s="594"/>
      <c r="EC78" s="594"/>
      <c r="ED78" s="594"/>
      <c r="EE78" s="595"/>
      <c r="EF78" s="593"/>
      <c r="EG78" s="594"/>
      <c r="EH78" s="594"/>
      <c r="EI78" s="594"/>
      <c r="EJ78" s="594"/>
      <c r="EK78" s="594"/>
      <c r="EL78" s="594"/>
      <c r="EM78" s="594"/>
      <c r="EN78" s="594"/>
      <c r="EO78" s="594"/>
      <c r="EP78" s="594"/>
      <c r="EQ78" s="595"/>
      <c r="ER78" s="593"/>
      <c r="ES78" s="594"/>
      <c r="ET78" s="594"/>
      <c r="EU78" s="594"/>
      <c r="EV78" s="594"/>
      <c r="EW78" s="594"/>
      <c r="EX78" s="594"/>
      <c r="EY78" s="594"/>
      <c r="EZ78" s="594"/>
      <c r="FA78" s="595"/>
      <c r="FB78" s="593"/>
      <c r="FC78" s="594"/>
      <c r="FD78" s="594"/>
      <c r="FE78" s="594"/>
      <c r="FF78" s="594"/>
      <c r="FG78" s="594"/>
      <c r="FH78" s="594"/>
      <c r="FI78" s="594"/>
      <c r="FJ78" s="594"/>
      <c r="FK78" s="597"/>
    </row>
    <row r="79" spans="1:167" s="45" customFormat="1" ht="21" customHeight="1" thickTop="1" thickBot="1">
      <c r="A79" s="600" t="s">
        <v>128</v>
      </c>
      <c r="B79" s="601"/>
      <c r="C79" s="601"/>
      <c r="D79" s="601"/>
      <c r="E79" s="601"/>
      <c r="F79" s="601"/>
      <c r="G79" s="601"/>
      <c r="H79" s="601"/>
      <c r="I79" s="601"/>
      <c r="J79" s="601"/>
      <c r="K79" s="601"/>
      <c r="L79" s="46"/>
      <c r="M79" s="602">
        <v>120812000</v>
      </c>
      <c r="N79" s="603"/>
      <c r="O79" s="603"/>
      <c r="P79" s="603"/>
      <c r="Q79" s="603"/>
      <c r="R79" s="603"/>
      <c r="S79" s="603"/>
      <c r="T79" s="603"/>
      <c r="U79" s="603"/>
      <c r="V79" s="603"/>
      <c r="W79" s="604"/>
      <c r="X79" s="586">
        <f>X78</f>
        <v>0</v>
      </c>
      <c r="Y79" s="586"/>
      <c r="Z79" s="586"/>
      <c r="AA79" s="586"/>
      <c r="AB79" s="586"/>
      <c r="AC79" s="586"/>
      <c r="AD79" s="586"/>
      <c r="AE79" s="586"/>
      <c r="AF79" s="586"/>
      <c r="AG79" s="586"/>
      <c r="AH79" s="587"/>
      <c r="AI79" s="585"/>
      <c r="AJ79" s="586"/>
      <c r="AK79" s="586"/>
      <c r="AL79" s="586"/>
      <c r="AM79" s="586"/>
      <c r="AN79" s="586"/>
      <c r="AO79" s="586"/>
      <c r="AP79" s="586"/>
      <c r="AQ79" s="586"/>
      <c r="AR79" s="587"/>
      <c r="AS79" s="585"/>
      <c r="AT79" s="586"/>
      <c r="AU79" s="586"/>
      <c r="AV79" s="586"/>
      <c r="AW79" s="586"/>
      <c r="AX79" s="586"/>
      <c r="AY79" s="586"/>
      <c r="AZ79" s="586"/>
      <c r="BA79" s="586"/>
      <c r="BB79" s="587"/>
      <c r="BC79" s="598">
        <f>BC78</f>
        <v>175135</v>
      </c>
      <c r="BD79" s="588"/>
      <c r="BE79" s="588"/>
      <c r="BF79" s="588"/>
      <c r="BG79" s="588"/>
      <c r="BH79" s="588"/>
      <c r="BI79" s="588"/>
      <c r="BJ79" s="588"/>
      <c r="BK79" s="588"/>
      <c r="BL79" s="588"/>
      <c r="BM79" s="588"/>
      <c r="BN79" s="588"/>
      <c r="BO79" s="589"/>
      <c r="BP79" s="598">
        <f>BP78</f>
        <v>0</v>
      </c>
      <c r="BQ79" s="588"/>
      <c r="BR79" s="588"/>
      <c r="BS79" s="588"/>
      <c r="BT79" s="588"/>
      <c r="BU79" s="588"/>
      <c r="BV79" s="588"/>
      <c r="BW79" s="588"/>
      <c r="BX79" s="588"/>
      <c r="BY79" s="588"/>
      <c r="BZ79" s="588"/>
      <c r="CA79" s="588"/>
      <c r="CB79" s="589"/>
      <c r="CC79" s="598">
        <f>CC78</f>
        <v>175135</v>
      </c>
      <c r="CD79" s="588"/>
      <c r="CE79" s="588"/>
      <c r="CF79" s="588"/>
      <c r="CG79" s="588"/>
      <c r="CH79" s="588"/>
      <c r="CI79" s="588"/>
      <c r="CJ79" s="588"/>
      <c r="CK79" s="588"/>
      <c r="CL79" s="588"/>
      <c r="CM79" s="588"/>
      <c r="CN79" s="589"/>
      <c r="CO79" s="598">
        <f>CO78</f>
        <v>0</v>
      </c>
      <c r="CP79" s="588"/>
      <c r="CQ79" s="588"/>
      <c r="CR79" s="588"/>
      <c r="CS79" s="588"/>
      <c r="CT79" s="588"/>
      <c r="CU79" s="588"/>
      <c r="CV79" s="588"/>
      <c r="CW79" s="588"/>
      <c r="CX79" s="588"/>
      <c r="CY79" s="588"/>
      <c r="CZ79" s="589"/>
      <c r="DA79" s="588">
        <f>DA78</f>
        <v>0</v>
      </c>
      <c r="DB79" s="588"/>
      <c r="DC79" s="588"/>
      <c r="DD79" s="588"/>
      <c r="DE79" s="588"/>
      <c r="DF79" s="588"/>
      <c r="DG79" s="588"/>
      <c r="DH79" s="588"/>
      <c r="DI79" s="588"/>
      <c r="DJ79" s="588"/>
      <c r="DK79" s="589"/>
      <c r="DL79" s="585"/>
      <c r="DM79" s="586"/>
      <c r="DN79" s="586"/>
      <c r="DO79" s="586"/>
      <c r="DP79" s="586"/>
      <c r="DQ79" s="586"/>
      <c r="DR79" s="586"/>
      <c r="DS79" s="586"/>
      <c r="DT79" s="586"/>
      <c r="DU79" s="587"/>
      <c r="DV79" s="585"/>
      <c r="DW79" s="586"/>
      <c r="DX79" s="586"/>
      <c r="DY79" s="586"/>
      <c r="DZ79" s="586"/>
      <c r="EA79" s="586"/>
      <c r="EB79" s="586"/>
      <c r="EC79" s="586"/>
      <c r="ED79" s="586"/>
      <c r="EE79" s="587"/>
      <c r="EF79" s="588">
        <v>0</v>
      </c>
      <c r="EG79" s="588"/>
      <c r="EH79" s="588"/>
      <c r="EI79" s="588"/>
      <c r="EJ79" s="588"/>
      <c r="EK79" s="588"/>
      <c r="EL79" s="588"/>
      <c r="EM79" s="588"/>
      <c r="EN79" s="588"/>
      <c r="EO79" s="588"/>
      <c r="EP79" s="588"/>
      <c r="EQ79" s="589"/>
      <c r="ER79" s="585"/>
      <c r="ES79" s="586"/>
      <c r="ET79" s="586"/>
      <c r="EU79" s="586"/>
      <c r="EV79" s="586"/>
      <c r="EW79" s="586"/>
      <c r="EX79" s="586"/>
      <c r="EY79" s="586"/>
      <c r="EZ79" s="586"/>
      <c r="FA79" s="587"/>
      <c r="FB79" s="585"/>
      <c r="FC79" s="586"/>
      <c r="FD79" s="586"/>
      <c r="FE79" s="586"/>
      <c r="FF79" s="586"/>
      <c r="FG79" s="586"/>
      <c r="FH79" s="586"/>
      <c r="FI79" s="586"/>
      <c r="FJ79" s="586"/>
      <c r="FK79" s="599"/>
    </row>
    <row r="80" spans="1:167" s="45" customFormat="1" ht="14.25" customHeight="1" thickTop="1" thickBot="1">
      <c r="A80" s="695" t="s">
        <v>625</v>
      </c>
      <c r="B80" s="675"/>
      <c r="C80" s="675"/>
      <c r="D80" s="675"/>
      <c r="E80" s="675"/>
      <c r="F80" s="675"/>
      <c r="G80" s="675"/>
      <c r="H80" s="675"/>
      <c r="I80" s="675"/>
      <c r="J80" s="675"/>
      <c r="K80" s="675"/>
      <c r="L80" s="675"/>
      <c r="M80" s="675"/>
      <c r="N80" s="675"/>
      <c r="O80" s="675"/>
      <c r="P80" s="675"/>
      <c r="Q80" s="675"/>
      <c r="R80" s="675"/>
      <c r="S80" s="675"/>
      <c r="T80" s="675"/>
      <c r="U80" s="675"/>
      <c r="V80" s="675"/>
      <c r="W80" s="676"/>
      <c r="X80" s="593">
        <v>0</v>
      </c>
      <c r="Y80" s="594"/>
      <c r="Z80" s="594"/>
      <c r="AA80" s="594"/>
      <c r="AB80" s="594"/>
      <c r="AC80" s="594"/>
      <c r="AD80" s="594"/>
      <c r="AE80" s="594"/>
      <c r="AF80" s="594"/>
      <c r="AG80" s="594"/>
      <c r="AH80" s="595"/>
      <c r="AI80" s="593"/>
      <c r="AJ80" s="594"/>
      <c r="AK80" s="594"/>
      <c r="AL80" s="594"/>
      <c r="AM80" s="594"/>
      <c r="AN80" s="594"/>
      <c r="AO80" s="594"/>
      <c r="AP80" s="594"/>
      <c r="AQ80" s="594"/>
      <c r="AR80" s="595"/>
      <c r="AS80" s="593"/>
      <c r="AT80" s="594"/>
      <c r="AU80" s="594"/>
      <c r="AV80" s="594"/>
      <c r="AW80" s="594"/>
      <c r="AX80" s="594"/>
      <c r="AY80" s="594"/>
      <c r="AZ80" s="594"/>
      <c r="BA80" s="594"/>
      <c r="BB80" s="595"/>
      <c r="BC80" s="593">
        <v>45545.440000000002</v>
      </c>
      <c r="BD80" s="594"/>
      <c r="BE80" s="594"/>
      <c r="BF80" s="594"/>
      <c r="BG80" s="594"/>
      <c r="BH80" s="594"/>
      <c r="BI80" s="594"/>
      <c r="BJ80" s="594"/>
      <c r="BK80" s="594"/>
      <c r="BL80" s="594"/>
      <c r="BM80" s="594"/>
      <c r="BN80" s="594"/>
      <c r="BO80" s="595"/>
      <c r="BP80" s="593">
        <v>0</v>
      </c>
      <c r="BQ80" s="594"/>
      <c r="BR80" s="594"/>
      <c r="BS80" s="594"/>
      <c r="BT80" s="594"/>
      <c r="BU80" s="594"/>
      <c r="BV80" s="594"/>
      <c r="BW80" s="594"/>
      <c r="BX80" s="594"/>
      <c r="BY80" s="594"/>
      <c r="BZ80" s="594"/>
      <c r="CA80" s="594"/>
      <c r="CB80" s="595"/>
      <c r="CC80" s="593">
        <v>45545.440000000002</v>
      </c>
      <c r="CD80" s="594"/>
      <c r="CE80" s="594"/>
      <c r="CF80" s="594"/>
      <c r="CG80" s="594"/>
      <c r="CH80" s="594"/>
      <c r="CI80" s="594"/>
      <c r="CJ80" s="594"/>
      <c r="CK80" s="594"/>
      <c r="CL80" s="594"/>
      <c r="CM80" s="594"/>
      <c r="CN80" s="595"/>
      <c r="CO80" s="593">
        <v>0</v>
      </c>
      <c r="CP80" s="594"/>
      <c r="CQ80" s="594"/>
      <c r="CR80" s="594"/>
      <c r="CS80" s="594"/>
      <c r="CT80" s="594"/>
      <c r="CU80" s="594"/>
      <c r="CV80" s="594"/>
      <c r="CW80" s="594"/>
      <c r="CX80" s="594"/>
      <c r="CY80" s="594"/>
      <c r="CZ80" s="595"/>
      <c r="DA80" s="593">
        <f>X80+BC80-CC80</f>
        <v>0</v>
      </c>
      <c r="DB80" s="594"/>
      <c r="DC80" s="594"/>
      <c r="DD80" s="594"/>
      <c r="DE80" s="594"/>
      <c r="DF80" s="594"/>
      <c r="DG80" s="594"/>
      <c r="DH80" s="594"/>
      <c r="DI80" s="594"/>
      <c r="DJ80" s="594"/>
      <c r="DK80" s="595"/>
      <c r="DL80" s="593"/>
      <c r="DM80" s="594"/>
      <c r="DN80" s="594"/>
      <c r="DO80" s="594"/>
      <c r="DP80" s="594"/>
      <c r="DQ80" s="594"/>
      <c r="DR80" s="594"/>
      <c r="DS80" s="594"/>
      <c r="DT80" s="594"/>
      <c r="DU80" s="595"/>
      <c r="DV80" s="593"/>
      <c r="DW80" s="594"/>
      <c r="DX80" s="594"/>
      <c r="DY80" s="594"/>
      <c r="DZ80" s="594"/>
      <c r="EA80" s="594"/>
      <c r="EB80" s="594"/>
      <c r="EC80" s="594"/>
      <c r="ED80" s="594"/>
      <c r="EE80" s="595"/>
      <c r="EF80" s="593"/>
      <c r="EG80" s="594"/>
      <c r="EH80" s="594"/>
      <c r="EI80" s="594"/>
      <c r="EJ80" s="594"/>
      <c r="EK80" s="594"/>
      <c r="EL80" s="594"/>
      <c r="EM80" s="594"/>
      <c r="EN80" s="594"/>
      <c r="EO80" s="594"/>
      <c r="EP80" s="594"/>
      <c r="EQ80" s="595"/>
      <c r="ER80" s="593"/>
      <c r="ES80" s="594"/>
      <c r="ET80" s="594"/>
      <c r="EU80" s="594"/>
      <c r="EV80" s="594"/>
      <c r="EW80" s="594"/>
      <c r="EX80" s="594"/>
      <c r="EY80" s="594"/>
      <c r="EZ80" s="594"/>
      <c r="FA80" s="595"/>
      <c r="FB80" s="593"/>
      <c r="FC80" s="594"/>
      <c r="FD80" s="594"/>
      <c r="FE80" s="594"/>
      <c r="FF80" s="594"/>
      <c r="FG80" s="594"/>
      <c r="FH80" s="594"/>
      <c r="FI80" s="594"/>
      <c r="FJ80" s="594"/>
      <c r="FK80" s="597"/>
    </row>
    <row r="81" spans="1:167" s="45" customFormat="1" ht="21" customHeight="1" thickTop="1" thickBot="1">
      <c r="A81" s="600" t="s">
        <v>128</v>
      </c>
      <c r="B81" s="601"/>
      <c r="C81" s="601"/>
      <c r="D81" s="601"/>
      <c r="E81" s="601"/>
      <c r="F81" s="601"/>
      <c r="G81" s="601"/>
      <c r="H81" s="601"/>
      <c r="I81" s="601"/>
      <c r="J81" s="601"/>
      <c r="K81" s="601"/>
      <c r="L81" s="46"/>
      <c r="M81" s="602">
        <v>120821000</v>
      </c>
      <c r="N81" s="603"/>
      <c r="O81" s="603"/>
      <c r="P81" s="603"/>
      <c r="Q81" s="603"/>
      <c r="R81" s="603"/>
      <c r="S81" s="603"/>
      <c r="T81" s="603"/>
      <c r="U81" s="603"/>
      <c r="V81" s="603"/>
      <c r="W81" s="604"/>
      <c r="X81" s="694">
        <f>SUM(X80:AH80)</f>
        <v>0</v>
      </c>
      <c r="Y81" s="588"/>
      <c r="Z81" s="588"/>
      <c r="AA81" s="588"/>
      <c r="AB81" s="588"/>
      <c r="AC81" s="588"/>
      <c r="AD81" s="588"/>
      <c r="AE81" s="588"/>
      <c r="AF81" s="588"/>
      <c r="AG81" s="588"/>
      <c r="AH81" s="589"/>
      <c r="AI81" s="585"/>
      <c r="AJ81" s="586"/>
      <c r="AK81" s="586"/>
      <c r="AL81" s="586"/>
      <c r="AM81" s="586"/>
      <c r="AN81" s="586"/>
      <c r="AO81" s="586"/>
      <c r="AP81" s="586"/>
      <c r="AQ81" s="586"/>
      <c r="AR81" s="587"/>
      <c r="AS81" s="585"/>
      <c r="AT81" s="586"/>
      <c r="AU81" s="586"/>
      <c r="AV81" s="586"/>
      <c r="AW81" s="586"/>
      <c r="AX81" s="586"/>
      <c r="AY81" s="586"/>
      <c r="AZ81" s="586"/>
      <c r="BA81" s="586"/>
      <c r="BB81" s="587"/>
      <c r="BC81" s="598">
        <f>BC80</f>
        <v>45545.440000000002</v>
      </c>
      <c r="BD81" s="588"/>
      <c r="BE81" s="588"/>
      <c r="BF81" s="588"/>
      <c r="BG81" s="588"/>
      <c r="BH81" s="588"/>
      <c r="BI81" s="588"/>
      <c r="BJ81" s="588"/>
      <c r="BK81" s="588"/>
      <c r="BL81" s="588"/>
      <c r="BM81" s="588"/>
      <c r="BN81" s="588"/>
      <c r="BO81" s="589"/>
      <c r="BP81" s="598">
        <f>BP80</f>
        <v>0</v>
      </c>
      <c r="BQ81" s="588"/>
      <c r="BR81" s="588"/>
      <c r="BS81" s="588"/>
      <c r="BT81" s="588"/>
      <c r="BU81" s="588"/>
      <c r="BV81" s="588"/>
      <c r="BW81" s="588"/>
      <c r="BX81" s="588"/>
      <c r="BY81" s="588"/>
      <c r="BZ81" s="588"/>
      <c r="CA81" s="588"/>
      <c r="CB81" s="589"/>
      <c r="CC81" s="598">
        <f>CC80</f>
        <v>45545.440000000002</v>
      </c>
      <c r="CD81" s="588"/>
      <c r="CE81" s="588"/>
      <c r="CF81" s="588"/>
      <c r="CG81" s="588"/>
      <c r="CH81" s="588"/>
      <c r="CI81" s="588"/>
      <c r="CJ81" s="588"/>
      <c r="CK81" s="588"/>
      <c r="CL81" s="588"/>
      <c r="CM81" s="588"/>
      <c r="CN81" s="589"/>
      <c r="CO81" s="598">
        <f>CO80</f>
        <v>0</v>
      </c>
      <c r="CP81" s="588"/>
      <c r="CQ81" s="588"/>
      <c r="CR81" s="588"/>
      <c r="CS81" s="588"/>
      <c r="CT81" s="588"/>
      <c r="CU81" s="588"/>
      <c r="CV81" s="588"/>
      <c r="CW81" s="588"/>
      <c r="CX81" s="588"/>
      <c r="CY81" s="588"/>
      <c r="CZ81" s="589"/>
      <c r="DA81" s="598">
        <f>SUM(DA80:DK80)</f>
        <v>0</v>
      </c>
      <c r="DB81" s="588"/>
      <c r="DC81" s="588"/>
      <c r="DD81" s="588"/>
      <c r="DE81" s="588"/>
      <c r="DF81" s="588"/>
      <c r="DG81" s="588"/>
      <c r="DH81" s="588"/>
      <c r="DI81" s="588"/>
      <c r="DJ81" s="588"/>
      <c r="DK81" s="589"/>
      <c r="DL81" s="585"/>
      <c r="DM81" s="586"/>
      <c r="DN81" s="586"/>
      <c r="DO81" s="586"/>
      <c r="DP81" s="586"/>
      <c r="DQ81" s="586"/>
      <c r="DR81" s="586"/>
      <c r="DS81" s="586"/>
      <c r="DT81" s="586"/>
      <c r="DU81" s="587"/>
      <c r="DV81" s="585"/>
      <c r="DW81" s="586"/>
      <c r="DX81" s="586"/>
      <c r="DY81" s="586"/>
      <c r="DZ81" s="586"/>
      <c r="EA81" s="586"/>
      <c r="EB81" s="586"/>
      <c r="EC81" s="586"/>
      <c r="ED81" s="586"/>
      <c r="EE81" s="587"/>
      <c r="EF81" s="598">
        <v>0</v>
      </c>
      <c r="EG81" s="588"/>
      <c r="EH81" s="588"/>
      <c r="EI81" s="588"/>
      <c r="EJ81" s="588"/>
      <c r="EK81" s="588"/>
      <c r="EL81" s="588"/>
      <c r="EM81" s="588"/>
      <c r="EN81" s="588"/>
      <c r="EO81" s="588"/>
      <c r="EP81" s="588"/>
      <c r="EQ81" s="589"/>
      <c r="ER81" s="585"/>
      <c r="ES81" s="586"/>
      <c r="ET81" s="586"/>
      <c r="EU81" s="586"/>
      <c r="EV81" s="586"/>
      <c r="EW81" s="586"/>
      <c r="EX81" s="586"/>
      <c r="EY81" s="586"/>
      <c r="EZ81" s="586"/>
      <c r="FA81" s="587"/>
      <c r="FB81" s="585"/>
      <c r="FC81" s="586"/>
      <c r="FD81" s="586"/>
      <c r="FE81" s="586"/>
      <c r="FF81" s="586"/>
      <c r="FG81" s="586"/>
      <c r="FH81" s="586"/>
      <c r="FI81" s="586"/>
      <c r="FJ81" s="586"/>
      <c r="FK81" s="599"/>
    </row>
    <row r="82" spans="1:167" s="45" customFormat="1" ht="14.25" customHeight="1" thickTop="1" thickBot="1">
      <c r="A82" s="695" t="s">
        <v>626</v>
      </c>
      <c r="B82" s="675"/>
      <c r="C82" s="675"/>
      <c r="D82" s="675"/>
      <c r="E82" s="675"/>
      <c r="F82" s="675"/>
      <c r="G82" s="675"/>
      <c r="H82" s="675"/>
      <c r="I82" s="675"/>
      <c r="J82" s="675"/>
      <c r="K82" s="675"/>
      <c r="L82" s="675"/>
      <c r="M82" s="675"/>
      <c r="N82" s="675"/>
      <c r="O82" s="675"/>
      <c r="P82" s="675"/>
      <c r="Q82" s="675"/>
      <c r="R82" s="675"/>
      <c r="S82" s="675"/>
      <c r="T82" s="675"/>
      <c r="U82" s="675"/>
      <c r="V82" s="675"/>
      <c r="W82" s="676"/>
      <c r="X82" s="593">
        <v>0</v>
      </c>
      <c r="Y82" s="594"/>
      <c r="Z82" s="594"/>
      <c r="AA82" s="594"/>
      <c r="AB82" s="594"/>
      <c r="AC82" s="594"/>
      <c r="AD82" s="594"/>
      <c r="AE82" s="594"/>
      <c r="AF82" s="594"/>
      <c r="AG82" s="594"/>
      <c r="AH82" s="595"/>
      <c r="AI82" s="593"/>
      <c r="AJ82" s="594"/>
      <c r="AK82" s="594"/>
      <c r="AL82" s="594"/>
      <c r="AM82" s="594"/>
      <c r="AN82" s="594"/>
      <c r="AO82" s="594"/>
      <c r="AP82" s="594"/>
      <c r="AQ82" s="594"/>
      <c r="AR82" s="595"/>
      <c r="AS82" s="593"/>
      <c r="AT82" s="594"/>
      <c r="AU82" s="594"/>
      <c r="AV82" s="594"/>
      <c r="AW82" s="594"/>
      <c r="AX82" s="594"/>
      <c r="AY82" s="594"/>
      <c r="AZ82" s="594"/>
      <c r="BA82" s="594"/>
      <c r="BB82" s="595"/>
      <c r="BC82" s="593">
        <v>1665</v>
      </c>
      <c r="BD82" s="594"/>
      <c r="BE82" s="594"/>
      <c r="BF82" s="594"/>
      <c r="BG82" s="594"/>
      <c r="BH82" s="594"/>
      <c r="BI82" s="594"/>
      <c r="BJ82" s="594"/>
      <c r="BK82" s="594"/>
      <c r="BL82" s="594"/>
      <c r="BM82" s="594"/>
      <c r="BN82" s="594"/>
      <c r="BO82" s="595"/>
      <c r="BP82" s="593">
        <v>0</v>
      </c>
      <c r="BQ82" s="594"/>
      <c r="BR82" s="594"/>
      <c r="BS82" s="594"/>
      <c r="BT82" s="594"/>
      <c r="BU82" s="594"/>
      <c r="BV82" s="594"/>
      <c r="BW82" s="594"/>
      <c r="BX82" s="594"/>
      <c r="BY82" s="594"/>
      <c r="BZ82" s="594"/>
      <c r="CA82" s="594"/>
      <c r="CB82" s="595"/>
      <c r="CC82" s="593">
        <v>1665</v>
      </c>
      <c r="CD82" s="594"/>
      <c r="CE82" s="594"/>
      <c r="CF82" s="594"/>
      <c r="CG82" s="594"/>
      <c r="CH82" s="594"/>
      <c r="CI82" s="594"/>
      <c r="CJ82" s="594"/>
      <c r="CK82" s="594"/>
      <c r="CL82" s="594"/>
      <c r="CM82" s="594"/>
      <c r="CN82" s="595"/>
      <c r="CO82" s="593">
        <v>0</v>
      </c>
      <c r="CP82" s="594"/>
      <c r="CQ82" s="594"/>
      <c r="CR82" s="594"/>
      <c r="CS82" s="594"/>
      <c r="CT82" s="594"/>
      <c r="CU82" s="594"/>
      <c r="CV82" s="594"/>
      <c r="CW82" s="594"/>
      <c r="CX82" s="594"/>
      <c r="CY82" s="594"/>
      <c r="CZ82" s="595"/>
      <c r="DA82" s="593">
        <f>X82+BC82-CC82</f>
        <v>0</v>
      </c>
      <c r="DB82" s="594"/>
      <c r="DC82" s="594"/>
      <c r="DD82" s="594"/>
      <c r="DE82" s="594"/>
      <c r="DF82" s="594"/>
      <c r="DG82" s="594"/>
      <c r="DH82" s="594"/>
      <c r="DI82" s="594"/>
      <c r="DJ82" s="594"/>
      <c r="DK82" s="595"/>
      <c r="DL82" s="593"/>
      <c r="DM82" s="594"/>
      <c r="DN82" s="594"/>
      <c r="DO82" s="594"/>
      <c r="DP82" s="594"/>
      <c r="DQ82" s="594"/>
      <c r="DR82" s="594"/>
      <c r="DS82" s="594"/>
      <c r="DT82" s="594"/>
      <c r="DU82" s="595"/>
      <c r="DV82" s="593"/>
      <c r="DW82" s="594"/>
      <c r="DX82" s="594"/>
      <c r="DY82" s="594"/>
      <c r="DZ82" s="594"/>
      <c r="EA82" s="594"/>
      <c r="EB82" s="594"/>
      <c r="EC82" s="594"/>
      <c r="ED82" s="594"/>
      <c r="EE82" s="595"/>
      <c r="EF82" s="593"/>
      <c r="EG82" s="594"/>
      <c r="EH82" s="594"/>
      <c r="EI82" s="594"/>
      <c r="EJ82" s="594"/>
      <c r="EK82" s="594"/>
      <c r="EL82" s="594"/>
      <c r="EM82" s="594"/>
      <c r="EN82" s="594"/>
      <c r="EO82" s="594"/>
      <c r="EP82" s="594"/>
      <c r="EQ82" s="595"/>
      <c r="ER82" s="593"/>
      <c r="ES82" s="594"/>
      <c r="ET82" s="594"/>
      <c r="EU82" s="594"/>
      <c r="EV82" s="594"/>
      <c r="EW82" s="594"/>
      <c r="EX82" s="594"/>
      <c r="EY82" s="594"/>
      <c r="EZ82" s="594"/>
      <c r="FA82" s="595"/>
      <c r="FB82" s="593"/>
      <c r="FC82" s="594"/>
      <c r="FD82" s="594"/>
      <c r="FE82" s="594"/>
      <c r="FF82" s="594"/>
      <c r="FG82" s="594"/>
      <c r="FH82" s="594"/>
      <c r="FI82" s="594"/>
      <c r="FJ82" s="594"/>
      <c r="FK82" s="597"/>
    </row>
    <row r="83" spans="1:167" s="45" customFormat="1" ht="21" customHeight="1" thickTop="1" thickBot="1">
      <c r="A83" s="600" t="s">
        <v>128</v>
      </c>
      <c r="B83" s="601"/>
      <c r="C83" s="601"/>
      <c r="D83" s="601"/>
      <c r="E83" s="601"/>
      <c r="F83" s="601"/>
      <c r="G83" s="601"/>
      <c r="H83" s="601"/>
      <c r="I83" s="601"/>
      <c r="J83" s="601"/>
      <c r="K83" s="601"/>
      <c r="L83" s="46"/>
      <c r="M83" s="602">
        <v>120825000</v>
      </c>
      <c r="N83" s="603"/>
      <c r="O83" s="603"/>
      <c r="P83" s="603"/>
      <c r="Q83" s="603"/>
      <c r="R83" s="603"/>
      <c r="S83" s="603"/>
      <c r="T83" s="603"/>
      <c r="U83" s="603"/>
      <c r="V83" s="603"/>
      <c r="W83" s="604"/>
      <c r="X83" s="694">
        <f>SUM(X82:AH82)</f>
        <v>0</v>
      </c>
      <c r="Y83" s="588"/>
      <c r="Z83" s="588"/>
      <c r="AA83" s="588"/>
      <c r="AB83" s="588"/>
      <c r="AC83" s="588"/>
      <c r="AD83" s="588"/>
      <c r="AE83" s="588"/>
      <c r="AF83" s="588"/>
      <c r="AG83" s="588"/>
      <c r="AH83" s="589"/>
      <c r="AI83" s="585"/>
      <c r="AJ83" s="586"/>
      <c r="AK83" s="586"/>
      <c r="AL83" s="586"/>
      <c r="AM83" s="586"/>
      <c r="AN83" s="586"/>
      <c r="AO83" s="586"/>
      <c r="AP83" s="586"/>
      <c r="AQ83" s="586"/>
      <c r="AR83" s="587"/>
      <c r="AS83" s="585"/>
      <c r="AT83" s="586"/>
      <c r="AU83" s="586"/>
      <c r="AV83" s="586"/>
      <c r="AW83" s="586"/>
      <c r="AX83" s="586"/>
      <c r="AY83" s="586"/>
      <c r="AZ83" s="586"/>
      <c r="BA83" s="586"/>
      <c r="BB83" s="587"/>
      <c r="BC83" s="598">
        <f>BC82</f>
        <v>1665</v>
      </c>
      <c r="BD83" s="588"/>
      <c r="BE83" s="588"/>
      <c r="BF83" s="588"/>
      <c r="BG83" s="588"/>
      <c r="BH83" s="588"/>
      <c r="BI83" s="588"/>
      <c r="BJ83" s="588"/>
      <c r="BK83" s="588"/>
      <c r="BL83" s="588"/>
      <c r="BM83" s="588"/>
      <c r="BN83" s="588"/>
      <c r="BO83" s="589"/>
      <c r="BP83" s="598">
        <f>BP82</f>
        <v>0</v>
      </c>
      <c r="BQ83" s="588"/>
      <c r="BR83" s="588"/>
      <c r="BS83" s="588"/>
      <c r="BT83" s="588"/>
      <c r="BU83" s="588"/>
      <c r="BV83" s="588"/>
      <c r="BW83" s="588"/>
      <c r="BX83" s="588"/>
      <c r="BY83" s="588"/>
      <c r="BZ83" s="588"/>
      <c r="CA83" s="588"/>
      <c r="CB83" s="589"/>
      <c r="CC83" s="598">
        <f>CC82</f>
        <v>1665</v>
      </c>
      <c r="CD83" s="588"/>
      <c r="CE83" s="588"/>
      <c r="CF83" s="588"/>
      <c r="CG83" s="588"/>
      <c r="CH83" s="588"/>
      <c r="CI83" s="588"/>
      <c r="CJ83" s="588"/>
      <c r="CK83" s="588"/>
      <c r="CL83" s="588"/>
      <c r="CM83" s="588"/>
      <c r="CN83" s="589"/>
      <c r="CO83" s="598">
        <f>CO82</f>
        <v>0</v>
      </c>
      <c r="CP83" s="588"/>
      <c r="CQ83" s="588"/>
      <c r="CR83" s="588"/>
      <c r="CS83" s="588"/>
      <c r="CT83" s="588"/>
      <c r="CU83" s="588"/>
      <c r="CV83" s="588"/>
      <c r="CW83" s="588"/>
      <c r="CX83" s="588"/>
      <c r="CY83" s="588"/>
      <c r="CZ83" s="589"/>
      <c r="DA83" s="598">
        <f>SUM(DA82:DK82)</f>
        <v>0</v>
      </c>
      <c r="DB83" s="588"/>
      <c r="DC83" s="588"/>
      <c r="DD83" s="588"/>
      <c r="DE83" s="588"/>
      <c r="DF83" s="588"/>
      <c r="DG83" s="588"/>
      <c r="DH83" s="588"/>
      <c r="DI83" s="588"/>
      <c r="DJ83" s="588"/>
      <c r="DK83" s="589"/>
      <c r="DL83" s="585"/>
      <c r="DM83" s="586"/>
      <c r="DN83" s="586"/>
      <c r="DO83" s="586"/>
      <c r="DP83" s="586"/>
      <c r="DQ83" s="586"/>
      <c r="DR83" s="586"/>
      <c r="DS83" s="586"/>
      <c r="DT83" s="586"/>
      <c r="DU83" s="587"/>
      <c r="DV83" s="585"/>
      <c r="DW83" s="586"/>
      <c r="DX83" s="586"/>
      <c r="DY83" s="586"/>
      <c r="DZ83" s="586"/>
      <c r="EA83" s="586"/>
      <c r="EB83" s="586"/>
      <c r="EC83" s="586"/>
      <c r="ED83" s="586"/>
      <c r="EE83" s="587"/>
      <c r="EF83" s="598">
        <v>0</v>
      </c>
      <c r="EG83" s="588"/>
      <c r="EH83" s="588"/>
      <c r="EI83" s="588"/>
      <c r="EJ83" s="588"/>
      <c r="EK83" s="588"/>
      <c r="EL83" s="588"/>
      <c r="EM83" s="588"/>
      <c r="EN83" s="588"/>
      <c r="EO83" s="588"/>
      <c r="EP83" s="588"/>
      <c r="EQ83" s="589"/>
      <c r="ER83" s="585"/>
      <c r="ES83" s="586"/>
      <c r="ET83" s="586"/>
      <c r="EU83" s="586"/>
      <c r="EV83" s="586"/>
      <c r="EW83" s="586"/>
      <c r="EX83" s="586"/>
      <c r="EY83" s="586"/>
      <c r="EZ83" s="586"/>
      <c r="FA83" s="587"/>
      <c r="FB83" s="585"/>
      <c r="FC83" s="586"/>
      <c r="FD83" s="586"/>
      <c r="FE83" s="586"/>
      <c r="FF83" s="586"/>
      <c r="FG83" s="586"/>
      <c r="FH83" s="586"/>
      <c r="FI83" s="586"/>
      <c r="FJ83" s="586"/>
      <c r="FK83" s="599"/>
    </row>
    <row r="84" spans="1:167" s="45" customFormat="1" ht="14.25" customHeight="1" thickTop="1" thickBot="1">
      <c r="A84" s="695" t="s">
        <v>627</v>
      </c>
      <c r="B84" s="675"/>
      <c r="C84" s="675"/>
      <c r="D84" s="675"/>
      <c r="E84" s="675"/>
      <c r="F84" s="675"/>
      <c r="G84" s="675"/>
      <c r="H84" s="675"/>
      <c r="I84" s="675"/>
      <c r="J84" s="675"/>
      <c r="K84" s="675"/>
      <c r="L84" s="675"/>
      <c r="M84" s="675"/>
      <c r="N84" s="675"/>
      <c r="O84" s="675"/>
      <c r="P84" s="675"/>
      <c r="Q84" s="675"/>
      <c r="R84" s="675"/>
      <c r="S84" s="675"/>
      <c r="T84" s="675"/>
      <c r="U84" s="675"/>
      <c r="V84" s="675"/>
      <c r="W84" s="676"/>
      <c r="X84" s="593">
        <v>0</v>
      </c>
      <c r="Y84" s="594"/>
      <c r="Z84" s="594"/>
      <c r="AA84" s="594"/>
      <c r="AB84" s="594"/>
      <c r="AC84" s="594"/>
      <c r="AD84" s="594"/>
      <c r="AE84" s="594"/>
      <c r="AF84" s="594"/>
      <c r="AG84" s="594"/>
      <c r="AH84" s="595"/>
      <c r="AI84" s="593"/>
      <c r="AJ84" s="594"/>
      <c r="AK84" s="594"/>
      <c r="AL84" s="594"/>
      <c r="AM84" s="594"/>
      <c r="AN84" s="594"/>
      <c r="AO84" s="594"/>
      <c r="AP84" s="594"/>
      <c r="AQ84" s="594"/>
      <c r="AR84" s="595"/>
      <c r="AS84" s="593"/>
      <c r="AT84" s="594"/>
      <c r="AU84" s="594"/>
      <c r="AV84" s="594"/>
      <c r="AW84" s="594"/>
      <c r="AX84" s="594"/>
      <c r="AY84" s="594"/>
      <c r="AZ84" s="594"/>
      <c r="BA84" s="594"/>
      <c r="BB84" s="595"/>
      <c r="BC84" s="593">
        <v>30200</v>
      </c>
      <c r="BD84" s="594"/>
      <c r="BE84" s="594"/>
      <c r="BF84" s="594"/>
      <c r="BG84" s="594"/>
      <c r="BH84" s="594"/>
      <c r="BI84" s="594"/>
      <c r="BJ84" s="594"/>
      <c r="BK84" s="594"/>
      <c r="BL84" s="594"/>
      <c r="BM84" s="594"/>
      <c r="BN84" s="594"/>
      <c r="BO84" s="595"/>
      <c r="BP84" s="593">
        <v>0</v>
      </c>
      <c r="BQ84" s="594"/>
      <c r="BR84" s="594"/>
      <c r="BS84" s="594"/>
      <c r="BT84" s="594"/>
      <c r="BU84" s="594"/>
      <c r="BV84" s="594"/>
      <c r="BW84" s="594"/>
      <c r="BX84" s="594"/>
      <c r="BY84" s="594"/>
      <c r="BZ84" s="594"/>
      <c r="CA84" s="594"/>
      <c r="CB84" s="595"/>
      <c r="CC84" s="593">
        <v>30200</v>
      </c>
      <c r="CD84" s="594"/>
      <c r="CE84" s="594"/>
      <c r="CF84" s="594"/>
      <c r="CG84" s="594"/>
      <c r="CH84" s="594"/>
      <c r="CI84" s="594"/>
      <c r="CJ84" s="594"/>
      <c r="CK84" s="594"/>
      <c r="CL84" s="594"/>
      <c r="CM84" s="594"/>
      <c r="CN84" s="595"/>
      <c r="CO84" s="593">
        <v>0</v>
      </c>
      <c r="CP84" s="594"/>
      <c r="CQ84" s="594"/>
      <c r="CR84" s="594"/>
      <c r="CS84" s="594"/>
      <c r="CT84" s="594"/>
      <c r="CU84" s="594"/>
      <c r="CV84" s="594"/>
      <c r="CW84" s="594"/>
      <c r="CX84" s="594"/>
      <c r="CY84" s="594"/>
      <c r="CZ84" s="595"/>
      <c r="DA84" s="593">
        <f>X84+BC84-CC84</f>
        <v>0</v>
      </c>
      <c r="DB84" s="594"/>
      <c r="DC84" s="594"/>
      <c r="DD84" s="594"/>
      <c r="DE84" s="594"/>
      <c r="DF84" s="594"/>
      <c r="DG84" s="594"/>
      <c r="DH84" s="594"/>
      <c r="DI84" s="594"/>
      <c r="DJ84" s="594"/>
      <c r="DK84" s="595"/>
      <c r="DL84" s="593"/>
      <c r="DM84" s="594"/>
      <c r="DN84" s="594"/>
      <c r="DO84" s="594"/>
      <c r="DP84" s="594"/>
      <c r="DQ84" s="594"/>
      <c r="DR84" s="594"/>
      <c r="DS84" s="594"/>
      <c r="DT84" s="594"/>
      <c r="DU84" s="595"/>
      <c r="DV84" s="593"/>
      <c r="DW84" s="594"/>
      <c r="DX84" s="594"/>
      <c r="DY84" s="594"/>
      <c r="DZ84" s="594"/>
      <c r="EA84" s="594"/>
      <c r="EB84" s="594"/>
      <c r="EC84" s="594"/>
      <c r="ED84" s="594"/>
      <c r="EE84" s="595"/>
      <c r="EF84" s="593"/>
      <c r="EG84" s="594"/>
      <c r="EH84" s="594"/>
      <c r="EI84" s="594"/>
      <c r="EJ84" s="594"/>
      <c r="EK84" s="594"/>
      <c r="EL84" s="594"/>
      <c r="EM84" s="594"/>
      <c r="EN84" s="594"/>
      <c r="EO84" s="594"/>
      <c r="EP84" s="594"/>
      <c r="EQ84" s="595"/>
      <c r="ER84" s="593"/>
      <c r="ES84" s="594"/>
      <c r="ET84" s="594"/>
      <c r="EU84" s="594"/>
      <c r="EV84" s="594"/>
      <c r="EW84" s="594"/>
      <c r="EX84" s="594"/>
      <c r="EY84" s="594"/>
      <c r="EZ84" s="594"/>
      <c r="FA84" s="595"/>
      <c r="FB84" s="593"/>
      <c r="FC84" s="594"/>
      <c r="FD84" s="594"/>
      <c r="FE84" s="594"/>
      <c r="FF84" s="594"/>
      <c r="FG84" s="594"/>
      <c r="FH84" s="594"/>
      <c r="FI84" s="594"/>
      <c r="FJ84" s="594"/>
      <c r="FK84" s="597"/>
    </row>
    <row r="85" spans="1:167" s="45" customFormat="1" ht="21" customHeight="1" thickTop="1" thickBot="1">
      <c r="A85" s="600" t="s">
        <v>128</v>
      </c>
      <c r="B85" s="601"/>
      <c r="C85" s="601"/>
      <c r="D85" s="601"/>
      <c r="E85" s="601"/>
      <c r="F85" s="601"/>
      <c r="G85" s="601"/>
      <c r="H85" s="601"/>
      <c r="I85" s="601"/>
      <c r="J85" s="601"/>
      <c r="K85" s="601"/>
      <c r="L85" s="46"/>
      <c r="M85" s="602">
        <v>120826000</v>
      </c>
      <c r="N85" s="603"/>
      <c r="O85" s="603"/>
      <c r="P85" s="603"/>
      <c r="Q85" s="603"/>
      <c r="R85" s="603"/>
      <c r="S85" s="603"/>
      <c r="T85" s="603"/>
      <c r="U85" s="603"/>
      <c r="V85" s="603"/>
      <c r="W85" s="604"/>
      <c r="X85" s="694">
        <f>X84</f>
        <v>0</v>
      </c>
      <c r="Y85" s="588"/>
      <c r="Z85" s="588"/>
      <c r="AA85" s="588"/>
      <c r="AB85" s="588"/>
      <c r="AC85" s="588"/>
      <c r="AD85" s="588"/>
      <c r="AE85" s="588"/>
      <c r="AF85" s="588"/>
      <c r="AG85" s="588"/>
      <c r="AH85" s="589"/>
      <c r="AI85" s="585"/>
      <c r="AJ85" s="586"/>
      <c r="AK85" s="586"/>
      <c r="AL85" s="586"/>
      <c r="AM85" s="586"/>
      <c r="AN85" s="586"/>
      <c r="AO85" s="586"/>
      <c r="AP85" s="586"/>
      <c r="AQ85" s="586"/>
      <c r="AR85" s="587"/>
      <c r="AS85" s="585"/>
      <c r="AT85" s="586"/>
      <c r="AU85" s="586"/>
      <c r="AV85" s="586"/>
      <c r="AW85" s="586"/>
      <c r="AX85" s="586"/>
      <c r="AY85" s="586"/>
      <c r="AZ85" s="586"/>
      <c r="BA85" s="586"/>
      <c r="BB85" s="587"/>
      <c r="BC85" s="598">
        <f>BC84</f>
        <v>30200</v>
      </c>
      <c r="BD85" s="588"/>
      <c r="BE85" s="588"/>
      <c r="BF85" s="588"/>
      <c r="BG85" s="588"/>
      <c r="BH85" s="588"/>
      <c r="BI85" s="588"/>
      <c r="BJ85" s="588"/>
      <c r="BK85" s="588"/>
      <c r="BL85" s="588"/>
      <c r="BM85" s="588"/>
      <c r="BN85" s="588"/>
      <c r="BO85" s="589"/>
      <c r="BP85" s="598">
        <f>BP84</f>
        <v>0</v>
      </c>
      <c r="BQ85" s="588"/>
      <c r="BR85" s="588"/>
      <c r="BS85" s="588"/>
      <c r="BT85" s="588"/>
      <c r="BU85" s="588"/>
      <c r="BV85" s="588"/>
      <c r="BW85" s="588"/>
      <c r="BX85" s="588"/>
      <c r="BY85" s="588"/>
      <c r="BZ85" s="588"/>
      <c r="CA85" s="588"/>
      <c r="CB85" s="589"/>
      <c r="CC85" s="598">
        <f>CC84</f>
        <v>30200</v>
      </c>
      <c r="CD85" s="588"/>
      <c r="CE85" s="588"/>
      <c r="CF85" s="588"/>
      <c r="CG85" s="588"/>
      <c r="CH85" s="588"/>
      <c r="CI85" s="588"/>
      <c r="CJ85" s="588"/>
      <c r="CK85" s="588"/>
      <c r="CL85" s="588"/>
      <c r="CM85" s="588"/>
      <c r="CN85" s="589"/>
      <c r="CO85" s="598">
        <f>CO84</f>
        <v>0</v>
      </c>
      <c r="CP85" s="588"/>
      <c r="CQ85" s="588"/>
      <c r="CR85" s="588"/>
      <c r="CS85" s="588"/>
      <c r="CT85" s="588"/>
      <c r="CU85" s="588"/>
      <c r="CV85" s="588"/>
      <c r="CW85" s="588"/>
      <c r="CX85" s="588"/>
      <c r="CY85" s="588"/>
      <c r="CZ85" s="589"/>
      <c r="DA85" s="598">
        <f>DA84</f>
        <v>0</v>
      </c>
      <c r="DB85" s="588"/>
      <c r="DC85" s="588"/>
      <c r="DD85" s="588"/>
      <c r="DE85" s="588"/>
      <c r="DF85" s="588"/>
      <c r="DG85" s="588"/>
      <c r="DH85" s="588"/>
      <c r="DI85" s="588"/>
      <c r="DJ85" s="588"/>
      <c r="DK85" s="589"/>
      <c r="DL85" s="585"/>
      <c r="DM85" s="586"/>
      <c r="DN85" s="586"/>
      <c r="DO85" s="586"/>
      <c r="DP85" s="586"/>
      <c r="DQ85" s="586"/>
      <c r="DR85" s="586"/>
      <c r="DS85" s="586"/>
      <c r="DT85" s="586"/>
      <c r="DU85" s="587"/>
      <c r="DV85" s="585"/>
      <c r="DW85" s="586"/>
      <c r="DX85" s="586"/>
      <c r="DY85" s="586"/>
      <c r="DZ85" s="586"/>
      <c r="EA85" s="586"/>
      <c r="EB85" s="586"/>
      <c r="EC85" s="586"/>
      <c r="ED85" s="586"/>
      <c r="EE85" s="587"/>
      <c r="EF85" s="598">
        <v>0</v>
      </c>
      <c r="EG85" s="588"/>
      <c r="EH85" s="588"/>
      <c r="EI85" s="588"/>
      <c r="EJ85" s="588"/>
      <c r="EK85" s="588"/>
      <c r="EL85" s="588"/>
      <c r="EM85" s="588"/>
      <c r="EN85" s="588"/>
      <c r="EO85" s="588"/>
      <c r="EP85" s="588"/>
      <c r="EQ85" s="589"/>
      <c r="ER85" s="585"/>
      <c r="ES85" s="586"/>
      <c r="ET85" s="586"/>
      <c r="EU85" s="586"/>
      <c r="EV85" s="586"/>
      <c r="EW85" s="586"/>
      <c r="EX85" s="586"/>
      <c r="EY85" s="586"/>
      <c r="EZ85" s="586"/>
      <c r="FA85" s="587"/>
      <c r="FB85" s="585"/>
      <c r="FC85" s="586"/>
      <c r="FD85" s="586"/>
      <c r="FE85" s="586"/>
      <c r="FF85" s="586"/>
      <c r="FG85" s="586"/>
      <c r="FH85" s="586"/>
      <c r="FI85" s="586"/>
      <c r="FJ85" s="586"/>
      <c r="FK85" s="599"/>
    </row>
    <row r="86" spans="1:167" s="45" customFormat="1" ht="14.25" customHeight="1" thickTop="1" thickBot="1">
      <c r="A86" s="695" t="s">
        <v>628</v>
      </c>
      <c r="B86" s="675"/>
      <c r="C86" s="675"/>
      <c r="D86" s="675"/>
      <c r="E86" s="675"/>
      <c r="F86" s="675"/>
      <c r="G86" s="675"/>
      <c r="H86" s="675"/>
      <c r="I86" s="675"/>
      <c r="J86" s="675"/>
      <c r="K86" s="675"/>
      <c r="L86" s="675"/>
      <c r="M86" s="675"/>
      <c r="N86" s="675"/>
      <c r="O86" s="675"/>
      <c r="P86" s="675"/>
      <c r="Q86" s="675"/>
      <c r="R86" s="675"/>
      <c r="S86" s="675"/>
      <c r="T86" s="675"/>
      <c r="U86" s="675"/>
      <c r="V86" s="675"/>
      <c r="W86" s="676"/>
      <c r="X86" s="593">
        <v>0</v>
      </c>
      <c r="Y86" s="594"/>
      <c r="Z86" s="594"/>
      <c r="AA86" s="594"/>
      <c r="AB86" s="594"/>
      <c r="AC86" s="594"/>
      <c r="AD86" s="594"/>
      <c r="AE86" s="594"/>
      <c r="AF86" s="594"/>
      <c r="AG86" s="594"/>
      <c r="AH86" s="595"/>
      <c r="AI86" s="593"/>
      <c r="AJ86" s="594"/>
      <c r="AK86" s="594"/>
      <c r="AL86" s="594"/>
      <c r="AM86" s="594"/>
      <c r="AN86" s="594"/>
      <c r="AO86" s="594"/>
      <c r="AP86" s="594"/>
      <c r="AQ86" s="594"/>
      <c r="AR86" s="595"/>
      <c r="AS86" s="593"/>
      <c r="AT86" s="594"/>
      <c r="AU86" s="594"/>
      <c r="AV86" s="594"/>
      <c r="AW86" s="594"/>
      <c r="AX86" s="594"/>
      <c r="AY86" s="594"/>
      <c r="AZ86" s="594"/>
      <c r="BA86" s="594"/>
      <c r="BB86" s="595"/>
      <c r="BC86" s="677">
        <v>3939</v>
      </c>
      <c r="BD86" s="678"/>
      <c r="BE86" s="678"/>
      <c r="BF86" s="678"/>
      <c r="BG86" s="678"/>
      <c r="BH86" s="678"/>
      <c r="BI86" s="678"/>
      <c r="BJ86" s="678"/>
      <c r="BK86" s="678"/>
      <c r="BL86" s="678"/>
      <c r="BM86" s="678"/>
      <c r="BN86" s="678"/>
      <c r="BO86" s="679"/>
      <c r="BP86" s="677">
        <v>0</v>
      </c>
      <c r="BQ86" s="678"/>
      <c r="BR86" s="678"/>
      <c r="BS86" s="678"/>
      <c r="BT86" s="678"/>
      <c r="BU86" s="678"/>
      <c r="BV86" s="678"/>
      <c r="BW86" s="678"/>
      <c r="BX86" s="678"/>
      <c r="BY86" s="678"/>
      <c r="BZ86" s="678"/>
      <c r="CA86" s="678"/>
      <c r="CB86" s="679"/>
      <c r="CC86" s="593">
        <v>3939</v>
      </c>
      <c r="CD86" s="594"/>
      <c r="CE86" s="594"/>
      <c r="CF86" s="594"/>
      <c r="CG86" s="594"/>
      <c r="CH86" s="594"/>
      <c r="CI86" s="594"/>
      <c r="CJ86" s="594"/>
      <c r="CK86" s="594"/>
      <c r="CL86" s="594"/>
      <c r="CM86" s="594"/>
      <c r="CN86" s="595"/>
      <c r="CO86" s="593">
        <v>0</v>
      </c>
      <c r="CP86" s="594"/>
      <c r="CQ86" s="594"/>
      <c r="CR86" s="594"/>
      <c r="CS86" s="594"/>
      <c r="CT86" s="594"/>
      <c r="CU86" s="594"/>
      <c r="CV86" s="594"/>
      <c r="CW86" s="594"/>
      <c r="CX86" s="594"/>
      <c r="CY86" s="594"/>
      <c r="CZ86" s="595"/>
      <c r="DA86" s="593">
        <f>X86+BC86-CC86</f>
        <v>0</v>
      </c>
      <c r="DB86" s="594"/>
      <c r="DC86" s="594"/>
      <c r="DD86" s="594"/>
      <c r="DE86" s="594"/>
      <c r="DF86" s="594"/>
      <c r="DG86" s="594"/>
      <c r="DH86" s="594"/>
      <c r="DI86" s="594"/>
      <c r="DJ86" s="594"/>
      <c r="DK86" s="595"/>
      <c r="DL86" s="593"/>
      <c r="DM86" s="594"/>
      <c r="DN86" s="594"/>
      <c r="DO86" s="594"/>
      <c r="DP86" s="594"/>
      <c r="DQ86" s="594"/>
      <c r="DR86" s="594"/>
      <c r="DS86" s="594"/>
      <c r="DT86" s="594"/>
      <c r="DU86" s="595"/>
      <c r="DV86" s="593"/>
      <c r="DW86" s="594"/>
      <c r="DX86" s="594"/>
      <c r="DY86" s="594"/>
      <c r="DZ86" s="594"/>
      <c r="EA86" s="594"/>
      <c r="EB86" s="594"/>
      <c r="EC86" s="594"/>
      <c r="ED86" s="594"/>
      <c r="EE86" s="595"/>
      <c r="EF86" s="593"/>
      <c r="EG86" s="594"/>
      <c r="EH86" s="594"/>
      <c r="EI86" s="594"/>
      <c r="EJ86" s="594"/>
      <c r="EK86" s="594"/>
      <c r="EL86" s="594"/>
      <c r="EM86" s="594"/>
      <c r="EN86" s="594"/>
      <c r="EO86" s="594"/>
      <c r="EP86" s="594"/>
      <c r="EQ86" s="595"/>
      <c r="ER86" s="593"/>
      <c r="ES86" s="594"/>
      <c r="ET86" s="594"/>
      <c r="EU86" s="594"/>
      <c r="EV86" s="594"/>
      <c r="EW86" s="594"/>
      <c r="EX86" s="594"/>
      <c r="EY86" s="594"/>
      <c r="EZ86" s="594"/>
      <c r="FA86" s="595"/>
      <c r="FB86" s="593"/>
      <c r="FC86" s="594"/>
      <c r="FD86" s="594"/>
      <c r="FE86" s="594"/>
      <c r="FF86" s="594"/>
      <c r="FG86" s="594"/>
      <c r="FH86" s="594"/>
      <c r="FI86" s="594"/>
      <c r="FJ86" s="594"/>
      <c r="FK86" s="597"/>
    </row>
    <row r="87" spans="1:167" s="45" customFormat="1" ht="21" customHeight="1" thickTop="1" thickBot="1">
      <c r="A87" s="600" t="s">
        <v>128</v>
      </c>
      <c r="B87" s="601"/>
      <c r="C87" s="601"/>
      <c r="D87" s="601"/>
      <c r="E87" s="601"/>
      <c r="F87" s="601"/>
      <c r="G87" s="601"/>
      <c r="H87" s="601"/>
      <c r="I87" s="601"/>
      <c r="J87" s="601"/>
      <c r="K87" s="601"/>
      <c r="L87" s="46"/>
      <c r="M87" s="602">
        <v>120834000</v>
      </c>
      <c r="N87" s="603"/>
      <c r="O87" s="603"/>
      <c r="P87" s="603"/>
      <c r="Q87" s="603"/>
      <c r="R87" s="603"/>
      <c r="S87" s="603"/>
      <c r="T87" s="603"/>
      <c r="U87" s="603"/>
      <c r="V87" s="603"/>
      <c r="W87" s="604"/>
      <c r="X87" s="694">
        <f>SUM(X86:AH86)</f>
        <v>0</v>
      </c>
      <c r="Y87" s="588"/>
      <c r="Z87" s="588"/>
      <c r="AA87" s="588"/>
      <c r="AB87" s="588"/>
      <c r="AC87" s="588"/>
      <c r="AD87" s="588"/>
      <c r="AE87" s="588"/>
      <c r="AF87" s="588"/>
      <c r="AG87" s="588"/>
      <c r="AH87" s="589"/>
      <c r="AI87" s="585"/>
      <c r="AJ87" s="586"/>
      <c r="AK87" s="586"/>
      <c r="AL87" s="586"/>
      <c r="AM87" s="586"/>
      <c r="AN87" s="586"/>
      <c r="AO87" s="586"/>
      <c r="AP87" s="586"/>
      <c r="AQ87" s="586"/>
      <c r="AR87" s="587"/>
      <c r="AS87" s="585"/>
      <c r="AT87" s="586"/>
      <c r="AU87" s="586"/>
      <c r="AV87" s="586"/>
      <c r="AW87" s="586"/>
      <c r="AX87" s="586"/>
      <c r="AY87" s="586"/>
      <c r="AZ87" s="586"/>
      <c r="BA87" s="586"/>
      <c r="BB87" s="587"/>
      <c r="BC87" s="598">
        <f>BC86</f>
        <v>3939</v>
      </c>
      <c r="BD87" s="588"/>
      <c r="BE87" s="588"/>
      <c r="BF87" s="588"/>
      <c r="BG87" s="588"/>
      <c r="BH87" s="588"/>
      <c r="BI87" s="588"/>
      <c r="BJ87" s="588"/>
      <c r="BK87" s="588"/>
      <c r="BL87" s="588"/>
      <c r="BM87" s="588"/>
      <c r="BN87" s="588"/>
      <c r="BO87" s="589"/>
      <c r="BP87" s="598">
        <f>BP86</f>
        <v>0</v>
      </c>
      <c r="BQ87" s="588"/>
      <c r="BR87" s="588"/>
      <c r="BS87" s="588"/>
      <c r="BT87" s="588"/>
      <c r="BU87" s="588"/>
      <c r="BV87" s="588"/>
      <c r="BW87" s="588"/>
      <c r="BX87" s="588"/>
      <c r="BY87" s="588"/>
      <c r="BZ87" s="588"/>
      <c r="CA87" s="588"/>
      <c r="CB87" s="589"/>
      <c r="CC87" s="598">
        <f>CC86</f>
        <v>3939</v>
      </c>
      <c r="CD87" s="588"/>
      <c r="CE87" s="588"/>
      <c r="CF87" s="588"/>
      <c r="CG87" s="588"/>
      <c r="CH87" s="588"/>
      <c r="CI87" s="588"/>
      <c r="CJ87" s="588"/>
      <c r="CK87" s="588"/>
      <c r="CL87" s="588"/>
      <c r="CM87" s="588"/>
      <c r="CN87" s="589"/>
      <c r="CO87" s="598">
        <f>CO86</f>
        <v>0</v>
      </c>
      <c r="CP87" s="588"/>
      <c r="CQ87" s="588"/>
      <c r="CR87" s="588"/>
      <c r="CS87" s="588"/>
      <c r="CT87" s="588"/>
      <c r="CU87" s="588"/>
      <c r="CV87" s="588"/>
      <c r="CW87" s="588"/>
      <c r="CX87" s="588"/>
      <c r="CY87" s="588"/>
      <c r="CZ87" s="589"/>
      <c r="DA87" s="598">
        <f>SUM(DA86:DK86)</f>
        <v>0</v>
      </c>
      <c r="DB87" s="588"/>
      <c r="DC87" s="588"/>
      <c r="DD87" s="588"/>
      <c r="DE87" s="588"/>
      <c r="DF87" s="588"/>
      <c r="DG87" s="588"/>
      <c r="DH87" s="588"/>
      <c r="DI87" s="588"/>
      <c r="DJ87" s="588"/>
      <c r="DK87" s="589"/>
      <c r="DL87" s="585"/>
      <c r="DM87" s="586"/>
      <c r="DN87" s="586"/>
      <c r="DO87" s="586"/>
      <c r="DP87" s="586"/>
      <c r="DQ87" s="586"/>
      <c r="DR87" s="586"/>
      <c r="DS87" s="586"/>
      <c r="DT87" s="586"/>
      <c r="DU87" s="587"/>
      <c r="DV87" s="585"/>
      <c r="DW87" s="586"/>
      <c r="DX87" s="586"/>
      <c r="DY87" s="586"/>
      <c r="DZ87" s="586"/>
      <c r="EA87" s="586"/>
      <c r="EB87" s="586"/>
      <c r="EC87" s="586"/>
      <c r="ED87" s="586"/>
      <c r="EE87" s="587"/>
      <c r="EF87" s="598">
        <v>0</v>
      </c>
      <c r="EG87" s="588"/>
      <c r="EH87" s="588"/>
      <c r="EI87" s="588"/>
      <c r="EJ87" s="588"/>
      <c r="EK87" s="588"/>
      <c r="EL87" s="588"/>
      <c r="EM87" s="588"/>
      <c r="EN87" s="588"/>
      <c r="EO87" s="588"/>
      <c r="EP87" s="588"/>
      <c r="EQ87" s="589"/>
      <c r="ER87" s="585"/>
      <c r="ES87" s="586"/>
      <c r="ET87" s="586"/>
      <c r="EU87" s="586"/>
      <c r="EV87" s="586"/>
      <c r="EW87" s="586"/>
      <c r="EX87" s="586"/>
      <c r="EY87" s="586"/>
      <c r="EZ87" s="586"/>
      <c r="FA87" s="587"/>
      <c r="FB87" s="585"/>
      <c r="FC87" s="586"/>
      <c r="FD87" s="586"/>
      <c r="FE87" s="586"/>
      <c r="FF87" s="586"/>
      <c r="FG87" s="586"/>
      <c r="FH87" s="586"/>
      <c r="FI87" s="586"/>
      <c r="FJ87" s="586"/>
      <c r="FK87" s="599"/>
    </row>
    <row r="88" spans="1:167" s="45" customFormat="1" ht="14.25" customHeight="1" thickTop="1" thickBot="1">
      <c r="A88" s="695" t="s">
        <v>715</v>
      </c>
      <c r="B88" s="675"/>
      <c r="C88" s="675"/>
      <c r="D88" s="675"/>
      <c r="E88" s="675"/>
      <c r="F88" s="675"/>
      <c r="G88" s="675"/>
      <c r="H88" s="675"/>
      <c r="I88" s="675"/>
      <c r="J88" s="675"/>
      <c r="K88" s="675"/>
      <c r="L88" s="675"/>
      <c r="M88" s="675"/>
      <c r="N88" s="675"/>
      <c r="O88" s="675"/>
      <c r="P88" s="675"/>
      <c r="Q88" s="675"/>
      <c r="R88" s="675"/>
      <c r="S88" s="675"/>
      <c r="T88" s="675"/>
      <c r="U88" s="675"/>
      <c r="V88" s="675"/>
      <c r="W88" s="676"/>
      <c r="X88" s="593">
        <v>0</v>
      </c>
      <c r="Y88" s="594"/>
      <c r="Z88" s="594"/>
      <c r="AA88" s="594"/>
      <c r="AB88" s="594"/>
      <c r="AC88" s="594"/>
      <c r="AD88" s="594"/>
      <c r="AE88" s="594"/>
      <c r="AF88" s="594"/>
      <c r="AG88" s="594"/>
      <c r="AH88" s="595"/>
      <c r="AI88" s="593"/>
      <c r="AJ88" s="594"/>
      <c r="AK88" s="594"/>
      <c r="AL88" s="594"/>
      <c r="AM88" s="594"/>
      <c r="AN88" s="594"/>
      <c r="AO88" s="594"/>
      <c r="AP88" s="594"/>
      <c r="AQ88" s="594"/>
      <c r="AR88" s="595"/>
      <c r="AS88" s="593"/>
      <c r="AT88" s="594"/>
      <c r="AU88" s="594"/>
      <c r="AV88" s="594"/>
      <c r="AW88" s="594"/>
      <c r="AX88" s="594"/>
      <c r="AY88" s="594"/>
      <c r="AZ88" s="594"/>
      <c r="BA88" s="594"/>
      <c r="BB88" s="595"/>
      <c r="BC88" s="677">
        <v>1858.3</v>
      </c>
      <c r="BD88" s="678"/>
      <c r="BE88" s="678"/>
      <c r="BF88" s="678"/>
      <c r="BG88" s="678"/>
      <c r="BH88" s="678"/>
      <c r="BI88" s="678"/>
      <c r="BJ88" s="678"/>
      <c r="BK88" s="678"/>
      <c r="BL88" s="678"/>
      <c r="BM88" s="678"/>
      <c r="BN88" s="678"/>
      <c r="BO88" s="679"/>
      <c r="BP88" s="677">
        <v>0</v>
      </c>
      <c r="BQ88" s="678"/>
      <c r="BR88" s="678"/>
      <c r="BS88" s="678"/>
      <c r="BT88" s="678"/>
      <c r="BU88" s="678"/>
      <c r="BV88" s="678"/>
      <c r="BW88" s="678"/>
      <c r="BX88" s="678"/>
      <c r="BY88" s="678"/>
      <c r="BZ88" s="678"/>
      <c r="CA88" s="678"/>
      <c r="CB88" s="679"/>
      <c r="CC88" s="593">
        <v>1858.3</v>
      </c>
      <c r="CD88" s="594"/>
      <c r="CE88" s="594"/>
      <c r="CF88" s="594"/>
      <c r="CG88" s="594"/>
      <c r="CH88" s="594"/>
      <c r="CI88" s="594"/>
      <c r="CJ88" s="594"/>
      <c r="CK88" s="594"/>
      <c r="CL88" s="594"/>
      <c r="CM88" s="594"/>
      <c r="CN88" s="595"/>
      <c r="CO88" s="593">
        <v>0</v>
      </c>
      <c r="CP88" s="594"/>
      <c r="CQ88" s="594"/>
      <c r="CR88" s="594"/>
      <c r="CS88" s="594"/>
      <c r="CT88" s="594"/>
      <c r="CU88" s="594"/>
      <c r="CV88" s="594"/>
      <c r="CW88" s="594"/>
      <c r="CX88" s="594"/>
      <c r="CY88" s="594"/>
      <c r="CZ88" s="595"/>
      <c r="DA88" s="593">
        <f>X88+BC88-CC88</f>
        <v>0</v>
      </c>
      <c r="DB88" s="594"/>
      <c r="DC88" s="594"/>
      <c r="DD88" s="594"/>
      <c r="DE88" s="594"/>
      <c r="DF88" s="594"/>
      <c r="DG88" s="594"/>
      <c r="DH88" s="594"/>
      <c r="DI88" s="594"/>
      <c r="DJ88" s="594"/>
      <c r="DK88" s="595"/>
      <c r="DL88" s="593"/>
      <c r="DM88" s="594"/>
      <c r="DN88" s="594"/>
      <c r="DO88" s="594"/>
      <c r="DP88" s="594"/>
      <c r="DQ88" s="594"/>
      <c r="DR88" s="594"/>
      <c r="DS88" s="594"/>
      <c r="DT88" s="594"/>
      <c r="DU88" s="595"/>
      <c r="DV88" s="593"/>
      <c r="DW88" s="594"/>
      <c r="DX88" s="594"/>
      <c r="DY88" s="594"/>
      <c r="DZ88" s="594"/>
      <c r="EA88" s="594"/>
      <c r="EB88" s="594"/>
      <c r="EC88" s="594"/>
      <c r="ED88" s="594"/>
      <c r="EE88" s="595"/>
      <c r="EF88" s="593"/>
      <c r="EG88" s="594"/>
      <c r="EH88" s="594"/>
      <c r="EI88" s="594"/>
      <c r="EJ88" s="594"/>
      <c r="EK88" s="594"/>
      <c r="EL88" s="594"/>
      <c r="EM88" s="594"/>
      <c r="EN88" s="594"/>
      <c r="EO88" s="594"/>
      <c r="EP88" s="594"/>
      <c r="EQ88" s="595"/>
      <c r="ER88" s="593"/>
      <c r="ES88" s="594"/>
      <c r="ET88" s="594"/>
      <c r="EU88" s="594"/>
      <c r="EV88" s="594"/>
      <c r="EW88" s="594"/>
      <c r="EX88" s="594"/>
      <c r="EY88" s="594"/>
      <c r="EZ88" s="594"/>
      <c r="FA88" s="595"/>
      <c r="FB88" s="593"/>
      <c r="FC88" s="594"/>
      <c r="FD88" s="594"/>
      <c r="FE88" s="594"/>
      <c r="FF88" s="594"/>
      <c r="FG88" s="594"/>
      <c r="FH88" s="594"/>
      <c r="FI88" s="594"/>
      <c r="FJ88" s="594"/>
      <c r="FK88" s="597"/>
    </row>
    <row r="89" spans="1:167" s="45" customFormat="1" ht="21" customHeight="1" thickTop="1" thickBot="1">
      <c r="A89" s="600" t="s">
        <v>128</v>
      </c>
      <c r="B89" s="601"/>
      <c r="C89" s="601"/>
      <c r="D89" s="601"/>
      <c r="E89" s="601"/>
      <c r="F89" s="601"/>
      <c r="G89" s="601"/>
      <c r="H89" s="601"/>
      <c r="I89" s="601"/>
      <c r="J89" s="601"/>
      <c r="K89" s="601"/>
      <c r="L89" s="46"/>
      <c r="M89" s="602">
        <v>120891000</v>
      </c>
      <c r="N89" s="603"/>
      <c r="O89" s="603"/>
      <c r="P89" s="603"/>
      <c r="Q89" s="603"/>
      <c r="R89" s="603"/>
      <c r="S89" s="603"/>
      <c r="T89" s="603"/>
      <c r="U89" s="603"/>
      <c r="V89" s="603"/>
      <c r="W89" s="604"/>
      <c r="X89" s="694">
        <f>SUM(X88:AH88)</f>
        <v>0</v>
      </c>
      <c r="Y89" s="588"/>
      <c r="Z89" s="588"/>
      <c r="AA89" s="588"/>
      <c r="AB89" s="588"/>
      <c r="AC89" s="588"/>
      <c r="AD89" s="588"/>
      <c r="AE89" s="588"/>
      <c r="AF89" s="588"/>
      <c r="AG89" s="588"/>
      <c r="AH89" s="589"/>
      <c r="AI89" s="585"/>
      <c r="AJ89" s="586"/>
      <c r="AK89" s="586"/>
      <c r="AL89" s="586"/>
      <c r="AM89" s="586"/>
      <c r="AN89" s="586"/>
      <c r="AO89" s="586"/>
      <c r="AP89" s="586"/>
      <c r="AQ89" s="586"/>
      <c r="AR89" s="587"/>
      <c r="AS89" s="585"/>
      <c r="AT89" s="586"/>
      <c r="AU89" s="586"/>
      <c r="AV89" s="586"/>
      <c r="AW89" s="586"/>
      <c r="AX89" s="586"/>
      <c r="AY89" s="586"/>
      <c r="AZ89" s="586"/>
      <c r="BA89" s="586"/>
      <c r="BB89" s="587"/>
      <c r="BC89" s="598">
        <f>BC88</f>
        <v>1858.3</v>
      </c>
      <c r="BD89" s="588"/>
      <c r="BE89" s="588"/>
      <c r="BF89" s="588"/>
      <c r="BG89" s="588"/>
      <c r="BH89" s="588"/>
      <c r="BI89" s="588"/>
      <c r="BJ89" s="588"/>
      <c r="BK89" s="588"/>
      <c r="BL89" s="588"/>
      <c r="BM89" s="588"/>
      <c r="BN89" s="588"/>
      <c r="BO89" s="589"/>
      <c r="BP89" s="598">
        <f>BP88</f>
        <v>0</v>
      </c>
      <c r="BQ89" s="588"/>
      <c r="BR89" s="588"/>
      <c r="BS89" s="588"/>
      <c r="BT89" s="588"/>
      <c r="BU89" s="588"/>
      <c r="BV89" s="588"/>
      <c r="BW89" s="588"/>
      <c r="BX89" s="588"/>
      <c r="BY89" s="588"/>
      <c r="BZ89" s="588"/>
      <c r="CA89" s="588"/>
      <c r="CB89" s="589"/>
      <c r="CC89" s="598">
        <f>CC88</f>
        <v>1858.3</v>
      </c>
      <c r="CD89" s="588"/>
      <c r="CE89" s="588"/>
      <c r="CF89" s="588"/>
      <c r="CG89" s="588"/>
      <c r="CH89" s="588"/>
      <c r="CI89" s="588"/>
      <c r="CJ89" s="588"/>
      <c r="CK89" s="588"/>
      <c r="CL89" s="588"/>
      <c r="CM89" s="588"/>
      <c r="CN89" s="589"/>
      <c r="CO89" s="598">
        <f>CO88</f>
        <v>0</v>
      </c>
      <c r="CP89" s="588"/>
      <c r="CQ89" s="588"/>
      <c r="CR89" s="588"/>
      <c r="CS89" s="588"/>
      <c r="CT89" s="588"/>
      <c r="CU89" s="588"/>
      <c r="CV89" s="588"/>
      <c r="CW89" s="588"/>
      <c r="CX89" s="588"/>
      <c r="CY89" s="588"/>
      <c r="CZ89" s="589"/>
      <c r="DA89" s="598">
        <f>SUM(DA88:DK88)</f>
        <v>0</v>
      </c>
      <c r="DB89" s="588"/>
      <c r="DC89" s="588"/>
      <c r="DD89" s="588"/>
      <c r="DE89" s="588"/>
      <c r="DF89" s="588"/>
      <c r="DG89" s="588"/>
      <c r="DH89" s="588"/>
      <c r="DI89" s="588"/>
      <c r="DJ89" s="588"/>
      <c r="DK89" s="589"/>
      <c r="DL89" s="585"/>
      <c r="DM89" s="586"/>
      <c r="DN89" s="586"/>
      <c r="DO89" s="586"/>
      <c r="DP89" s="586"/>
      <c r="DQ89" s="586"/>
      <c r="DR89" s="586"/>
      <c r="DS89" s="586"/>
      <c r="DT89" s="586"/>
      <c r="DU89" s="587"/>
      <c r="DV89" s="585"/>
      <c r="DW89" s="586"/>
      <c r="DX89" s="586"/>
      <c r="DY89" s="586"/>
      <c r="DZ89" s="586"/>
      <c r="EA89" s="586"/>
      <c r="EB89" s="586"/>
      <c r="EC89" s="586"/>
      <c r="ED89" s="586"/>
      <c r="EE89" s="587"/>
      <c r="EF89" s="598">
        <v>0</v>
      </c>
      <c r="EG89" s="588"/>
      <c r="EH89" s="588"/>
      <c r="EI89" s="588"/>
      <c r="EJ89" s="588"/>
      <c r="EK89" s="588"/>
      <c r="EL89" s="588"/>
      <c r="EM89" s="588"/>
      <c r="EN89" s="588"/>
      <c r="EO89" s="588"/>
      <c r="EP89" s="588"/>
      <c r="EQ89" s="589"/>
      <c r="ER89" s="585"/>
      <c r="ES89" s="586"/>
      <c r="ET89" s="586"/>
      <c r="EU89" s="586"/>
      <c r="EV89" s="586"/>
      <c r="EW89" s="586"/>
      <c r="EX89" s="586"/>
      <c r="EY89" s="586"/>
      <c r="EZ89" s="586"/>
      <c r="FA89" s="587"/>
      <c r="FB89" s="585"/>
      <c r="FC89" s="586"/>
      <c r="FD89" s="586"/>
      <c r="FE89" s="586"/>
      <c r="FF89" s="586"/>
      <c r="FG89" s="586"/>
      <c r="FH89" s="586"/>
      <c r="FI89" s="586"/>
      <c r="FJ89" s="586"/>
      <c r="FK89" s="599"/>
    </row>
    <row r="90" spans="1:167" s="45" customFormat="1" ht="36" customHeight="1" thickTop="1" thickBot="1">
      <c r="A90" s="600" t="s">
        <v>713</v>
      </c>
      <c r="B90" s="601"/>
      <c r="C90" s="601"/>
      <c r="D90" s="601"/>
      <c r="E90" s="601"/>
      <c r="F90" s="601"/>
      <c r="G90" s="601"/>
      <c r="H90" s="601"/>
      <c r="I90" s="601"/>
      <c r="J90" s="601"/>
      <c r="K90" s="601"/>
      <c r="L90" s="46"/>
      <c r="M90" s="602">
        <v>120800000</v>
      </c>
      <c r="N90" s="603"/>
      <c r="O90" s="603"/>
      <c r="P90" s="603"/>
      <c r="Q90" s="603"/>
      <c r="R90" s="603"/>
      <c r="S90" s="603"/>
      <c r="T90" s="603"/>
      <c r="U90" s="603"/>
      <c r="V90" s="603"/>
      <c r="W90" s="604"/>
      <c r="X90" s="588">
        <f>X79+X81+X83+X85+X87+X89</f>
        <v>0</v>
      </c>
      <c r="Y90" s="588"/>
      <c r="Z90" s="588"/>
      <c r="AA90" s="588"/>
      <c r="AB90" s="588"/>
      <c r="AC90" s="588"/>
      <c r="AD90" s="588"/>
      <c r="AE90" s="588"/>
      <c r="AF90" s="588"/>
      <c r="AG90" s="588"/>
      <c r="AH90" s="589"/>
      <c r="AI90" s="585"/>
      <c r="AJ90" s="586"/>
      <c r="AK90" s="586"/>
      <c r="AL90" s="586"/>
      <c r="AM90" s="586"/>
      <c r="AN90" s="586"/>
      <c r="AO90" s="586"/>
      <c r="AP90" s="586"/>
      <c r="AQ90" s="586"/>
      <c r="AR90" s="587"/>
      <c r="AS90" s="585"/>
      <c r="AT90" s="586"/>
      <c r="AU90" s="586"/>
      <c r="AV90" s="586"/>
      <c r="AW90" s="586"/>
      <c r="AX90" s="586"/>
      <c r="AY90" s="586"/>
      <c r="AZ90" s="586"/>
      <c r="BA90" s="586"/>
      <c r="BB90" s="587"/>
      <c r="BC90" s="598">
        <f>BC79+BC81+BC83+BC85+BC87+BC89</f>
        <v>258342.74</v>
      </c>
      <c r="BD90" s="588"/>
      <c r="BE90" s="588"/>
      <c r="BF90" s="588"/>
      <c r="BG90" s="588"/>
      <c r="BH90" s="588"/>
      <c r="BI90" s="588"/>
      <c r="BJ90" s="588"/>
      <c r="BK90" s="588"/>
      <c r="BL90" s="588"/>
      <c r="BM90" s="588"/>
      <c r="BN90" s="588"/>
      <c r="BO90" s="589"/>
      <c r="BP90" s="598">
        <f>BP79+BP81+BP83+BP85+BP87+BP89</f>
        <v>0</v>
      </c>
      <c r="BQ90" s="588"/>
      <c r="BR90" s="588"/>
      <c r="BS90" s="588"/>
      <c r="BT90" s="588"/>
      <c r="BU90" s="588"/>
      <c r="BV90" s="588"/>
      <c r="BW90" s="588"/>
      <c r="BX90" s="588"/>
      <c r="BY90" s="588"/>
      <c r="BZ90" s="588"/>
      <c r="CA90" s="588"/>
      <c r="CB90" s="589"/>
      <c r="CC90" s="598">
        <f>CC79+CC81+CC83+CC85+CC87+CC89</f>
        <v>258342.74</v>
      </c>
      <c r="CD90" s="588"/>
      <c r="CE90" s="588"/>
      <c r="CF90" s="588"/>
      <c r="CG90" s="588"/>
      <c r="CH90" s="588"/>
      <c r="CI90" s="588"/>
      <c r="CJ90" s="588"/>
      <c r="CK90" s="588"/>
      <c r="CL90" s="588"/>
      <c r="CM90" s="588"/>
      <c r="CN90" s="589"/>
      <c r="CO90" s="598">
        <f>CO79+CO81+CO83+CO85+CO87+CO89</f>
        <v>0</v>
      </c>
      <c r="CP90" s="588"/>
      <c r="CQ90" s="588"/>
      <c r="CR90" s="588"/>
      <c r="CS90" s="588"/>
      <c r="CT90" s="588"/>
      <c r="CU90" s="588"/>
      <c r="CV90" s="588"/>
      <c r="CW90" s="588"/>
      <c r="CX90" s="588"/>
      <c r="CY90" s="588"/>
      <c r="CZ90" s="589"/>
      <c r="DA90" s="588">
        <f>DA79+DA81+DA83+DA85+DA87+DA89</f>
        <v>0</v>
      </c>
      <c r="DB90" s="588"/>
      <c r="DC90" s="588"/>
      <c r="DD90" s="588"/>
      <c r="DE90" s="588"/>
      <c r="DF90" s="588"/>
      <c r="DG90" s="588"/>
      <c r="DH90" s="588"/>
      <c r="DI90" s="588"/>
      <c r="DJ90" s="588"/>
      <c r="DK90" s="589"/>
      <c r="DL90" s="585"/>
      <c r="DM90" s="586"/>
      <c r="DN90" s="586"/>
      <c r="DO90" s="586"/>
      <c r="DP90" s="586"/>
      <c r="DQ90" s="586"/>
      <c r="DR90" s="586"/>
      <c r="DS90" s="586"/>
      <c r="DT90" s="586"/>
      <c r="DU90" s="587"/>
      <c r="DV90" s="585"/>
      <c r="DW90" s="586"/>
      <c r="DX90" s="586"/>
      <c r="DY90" s="586"/>
      <c r="DZ90" s="586"/>
      <c r="EA90" s="586"/>
      <c r="EB90" s="586"/>
      <c r="EC90" s="586"/>
      <c r="ED90" s="586"/>
      <c r="EE90" s="587"/>
      <c r="EF90" s="588">
        <f>X90</f>
        <v>0</v>
      </c>
      <c r="EG90" s="588"/>
      <c r="EH90" s="588"/>
      <c r="EI90" s="588"/>
      <c r="EJ90" s="588"/>
      <c r="EK90" s="588"/>
      <c r="EL90" s="588"/>
      <c r="EM90" s="588"/>
      <c r="EN90" s="588"/>
      <c r="EO90" s="588"/>
      <c r="EP90" s="588"/>
      <c r="EQ90" s="589"/>
      <c r="ER90" s="585"/>
      <c r="ES90" s="586"/>
      <c r="ET90" s="586"/>
      <c r="EU90" s="586"/>
      <c r="EV90" s="586"/>
      <c r="EW90" s="586"/>
      <c r="EX90" s="586"/>
      <c r="EY90" s="586"/>
      <c r="EZ90" s="586"/>
      <c r="FA90" s="587"/>
      <c r="FB90" s="585"/>
      <c r="FC90" s="586"/>
      <c r="FD90" s="586"/>
      <c r="FE90" s="586"/>
      <c r="FF90" s="586"/>
      <c r="FG90" s="586"/>
      <c r="FH90" s="586"/>
      <c r="FI90" s="586"/>
      <c r="FJ90" s="586"/>
      <c r="FK90" s="599"/>
    </row>
    <row r="91" spans="1:167" s="45" customFormat="1" ht="14.25" customHeight="1" thickTop="1" thickBot="1">
      <c r="A91" s="695" t="s">
        <v>716</v>
      </c>
      <c r="B91" s="675"/>
      <c r="C91" s="675"/>
      <c r="D91" s="675"/>
      <c r="E91" s="675"/>
      <c r="F91" s="675"/>
      <c r="G91" s="675"/>
      <c r="H91" s="675"/>
      <c r="I91" s="675"/>
      <c r="J91" s="675"/>
      <c r="K91" s="675"/>
      <c r="L91" s="675"/>
      <c r="M91" s="675"/>
      <c r="N91" s="675"/>
      <c r="O91" s="675"/>
      <c r="P91" s="675"/>
      <c r="Q91" s="675"/>
      <c r="R91" s="675"/>
      <c r="S91" s="675"/>
      <c r="T91" s="675"/>
      <c r="U91" s="675"/>
      <c r="V91" s="675"/>
      <c r="W91" s="676"/>
      <c r="X91" s="593">
        <v>0</v>
      </c>
      <c r="Y91" s="594"/>
      <c r="Z91" s="594"/>
      <c r="AA91" s="594"/>
      <c r="AB91" s="594"/>
      <c r="AC91" s="594"/>
      <c r="AD91" s="594"/>
      <c r="AE91" s="594"/>
      <c r="AF91" s="594"/>
      <c r="AG91" s="594"/>
      <c r="AH91" s="595"/>
      <c r="AI91" s="593"/>
      <c r="AJ91" s="594"/>
      <c r="AK91" s="594"/>
      <c r="AL91" s="594"/>
      <c r="AM91" s="594"/>
      <c r="AN91" s="594"/>
      <c r="AO91" s="594"/>
      <c r="AP91" s="594"/>
      <c r="AQ91" s="594"/>
      <c r="AR91" s="595"/>
      <c r="AS91" s="593"/>
      <c r="AT91" s="594"/>
      <c r="AU91" s="594"/>
      <c r="AV91" s="594"/>
      <c r="AW91" s="594"/>
      <c r="AX91" s="594"/>
      <c r="AY91" s="594"/>
      <c r="AZ91" s="594"/>
      <c r="BA91" s="594"/>
      <c r="BB91" s="595"/>
      <c r="BC91" s="677">
        <f>263+27686.4</f>
        <v>27949.4</v>
      </c>
      <c r="BD91" s="678"/>
      <c r="BE91" s="678"/>
      <c r="BF91" s="678"/>
      <c r="BG91" s="678"/>
      <c r="BH91" s="678"/>
      <c r="BI91" s="678"/>
      <c r="BJ91" s="678"/>
      <c r="BK91" s="678"/>
      <c r="BL91" s="678"/>
      <c r="BM91" s="678"/>
      <c r="BN91" s="678"/>
      <c r="BO91" s="679"/>
      <c r="BP91" s="677">
        <v>0</v>
      </c>
      <c r="BQ91" s="678"/>
      <c r="BR91" s="678"/>
      <c r="BS91" s="678"/>
      <c r="BT91" s="678"/>
      <c r="BU91" s="678"/>
      <c r="BV91" s="678"/>
      <c r="BW91" s="678"/>
      <c r="BX91" s="678"/>
      <c r="BY91" s="678"/>
      <c r="BZ91" s="678"/>
      <c r="CA91" s="678"/>
      <c r="CB91" s="679"/>
      <c r="CC91" s="593">
        <v>263</v>
      </c>
      <c r="CD91" s="594"/>
      <c r="CE91" s="594"/>
      <c r="CF91" s="594"/>
      <c r="CG91" s="594"/>
      <c r="CH91" s="594"/>
      <c r="CI91" s="594"/>
      <c r="CJ91" s="594"/>
      <c r="CK91" s="594"/>
      <c r="CL91" s="594"/>
      <c r="CM91" s="594"/>
      <c r="CN91" s="595"/>
      <c r="CO91" s="593">
        <v>0</v>
      </c>
      <c r="CP91" s="594"/>
      <c r="CQ91" s="594"/>
      <c r="CR91" s="594"/>
      <c r="CS91" s="594"/>
      <c r="CT91" s="594"/>
      <c r="CU91" s="594"/>
      <c r="CV91" s="594"/>
      <c r="CW91" s="594"/>
      <c r="CX91" s="594"/>
      <c r="CY91" s="594"/>
      <c r="CZ91" s="595"/>
      <c r="DA91" s="593">
        <f>X91+BC91-CC91</f>
        <v>27686.400000000001</v>
      </c>
      <c r="DB91" s="594"/>
      <c r="DC91" s="594"/>
      <c r="DD91" s="594"/>
      <c r="DE91" s="594"/>
      <c r="DF91" s="594"/>
      <c r="DG91" s="594"/>
      <c r="DH91" s="594"/>
      <c r="DI91" s="594"/>
      <c r="DJ91" s="594"/>
      <c r="DK91" s="595"/>
      <c r="DL91" s="593"/>
      <c r="DM91" s="594"/>
      <c r="DN91" s="594"/>
      <c r="DO91" s="594"/>
      <c r="DP91" s="594"/>
      <c r="DQ91" s="594"/>
      <c r="DR91" s="594"/>
      <c r="DS91" s="594"/>
      <c r="DT91" s="594"/>
      <c r="DU91" s="595"/>
      <c r="DV91" s="593"/>
      <c r="DW91" s="594"/>
      <c r="DX91" s="594"/>
      <c r="DY91" s="594"/>
      <c r="DZ91" s="594"/>
      <c r="EA91" s="594"/>
      <c r="EB91" s="594"/>
      <c r="EC91" s="594"/>
      <c r="ED91" s="594"/>
      <c r="EE91" s="595"/>
      <c r="EF91" s="593">
        <v>0</v>
      </c>
      <c r="EG91" s="594"/>
      <c r="EH91" s="594"/>
      <c r="EI91" s="594"/>
      <c r="EJ91" s="594"/>
      <c r="EK91" s="594"/>
      <c r="EL91" s="594"/>
      <c r="EM91" s="594"/>
      <c r="EN91" s="594"/>
      <c r="EO91" s="594"/>
      <c r="EP91" s="594"/>
      <c r="EQ91" s="595"/>
      <c r="ER91" s="593"/>
      <c r="ES91" s="594"/>
      <c r="ET91" s="594"/>
      <c r="EU91" s="594"/>
      <c r="EV91" s="594"/>
      <c r="EW91" s="594"/>
      <c r="EX91" s="594"/>
      <c r="EY91" s="594"/>
      <c r="EZ91" s="594"/>
      <c r="FA91" s="595"/>
      <c r="FB91" s="593"/>
      <c r="FC91" s="594"/>
      <c r="FD91" s="594"/>
      <c r="FE91" s="594"/>
      <c r="FF91" s="594"/>
      <c r="FG91" s="594"/>
      <c r="FH91" s="594"/>
      <c r="FI91" s="594"/>
      <c r="FJ91" s="594"/>
      <c r="FK91" s="597"/>
    </row>
    <row r="92" spans="1:167" s="45" customFormat="1" ht="21" customHeight="1" thickTop="1" thickBot="1">
      <c r="A92" s="600" t="s">
        <v>128</v>
      </c>
      <c r="B92" s="601"/>
      <c r="C92" s="601"/>
      <c r="D92" s="601"/>
      <c r="E92" s="601"/>
      <c r="F92" s="601"/>
      <c r="G92" s="601"/>
      <c r="H92" s="601"/>
      <c r="I92" s="601"/>
      <c r="J92" s="601"/>
      <c r="K92" s="601"/>
      <c r="L92" s="46"/>
      <c r="M92" s="602">
        <v>120930000</v>
      </c>
      <c r="N92" s="603"/>
      <c r="O92" s="603"/>
      <c r="P92" s="603"/>
      <c r="Q92" s="603"/>
      <c r="R92" s="603"/>
      <c r="S92" s="603"/>
      <c r="T92" s="603"/>
      <c r="U92" s="603"/>
      <c r="V92" s="603"/>
      <c r="W92" s="604"/>
      <c r="X92" s="694">
        <f>X91</f>
        <v>0</v>
      </c>
      <c r="Y92" s="588"/>
      <c r="Z92" s="588"/>
      <c r="AA92" s="588"/>
      <c r="AB92" s="588"/>
      <c r="AC92" s="588"/>
      <c r="AD92" s="588"/>
      <c r="AE92" s="588"/>
      <c r="AF92" s="588"/>
      <c r="AG92" s="588"/>
      <c r="AH92" s="589"/>
      <c r="AI92" s="585"/>
      <c r="AJ92" s="586"/>
      <c r="AK92" s="586"/>
      <c r="AL92" s="586"/>
      <c r="AM92" s="586"/>
      <c r="AN92" s="586"/>
      <c r="AO92" s="586"/>
      <c r="AP92" s="586"/>
      <c r="AQ92" s="586"/>
      <c r="AR92" s="587"/>
      <c r="AS92" s="585"/>
      <c r="AT92" s="586"/>
      <c r="AU92" s="586"/>
      <c r="AV92" s="586"/>
      <c r="AW92" s="586"/>
      <c r="AX92" s="586"/>
      <c r="AY92" s="586"/>
      <c r="AZ92" s="586"/>
      <c r="BA92" s="586"/>
      <c r="BB92" s="587"/>
      <c r="BC92" s="598">
        <f>BC91</f>
        <v>27949.4</v>
      </c>
      <c r="BD92" s="588"/>
      <c r="BE92" s="588"/>
      <c r="BF92" s="588"/>
      <c r="BG92" s="588"/>
      <c r="BH92" s="588"/>
      <c r="BI92" s="588"/>
      <c r="BJ92" s="588"/>
      <c r="BK92" s="588"/>
      <c r="BL92" s="588"/>
      <c r="BM92" s="588"/>
      <c r="BN92" s="588"/>
      <c r="BO92" s="589"/>
      <c r="BP92" s="598">
        <f>BP91</f>
        <v>0</v>
      </c>
      <c r="BQ92" s="588"/>
      <c r="BR92" s="588"/>
      <c r="BS92" s="588"/>
      <c r="BT92" s="588"/>
      <c r="BU92" s="588"/>
      <c r="BV92" s="588"/>
      <c r="BW92" s="588"/>
      <c r="BX92" s="588"/>
      <c r="BY92" s="588"/>
      <c r="BZ92" s="588"/>
      <c r="CA92" s="588"/>
      <c r="CB92" s="589"/>
      <c r="CC92" s="598">
        <f>CC91</f>
        <v>263</v>
      </c>
      <c r="CD92" s="588"/>
      <c r="CE92" s="588"/>
      <c r="CF92" s="588"/>
      <c r="CG92" s="588"/>
      <c r="CH92" s="588"/>
      <c r="CI92" s="588"/>
      <c r="CJ92" s="588"/>
      <c r="CK92" s="588"/>
      <c r="CL92" s="588"/>
      <c r="CM92" s="588"/>
      <c r="CN92" s="589"/>
      <c r="CO92" s="598">
        <f>CO91</f>
        <v>0</v>
      </c>
      <c r="CP92" s="588"/>
      <c r="CQ92" s="588"/>
      <c r="CR92" s="588"/>
      <c r="CS92" s="588"/>
      <c r="CT92" s="588"/>
      <c r="CU92" s="588"/>
      <c r="CV92" s="588"/>
      <c r="CW92" s="588"/>
      <c r="CX92" s="588"/>
      <c r="CY92" s="588"/>
      <c r="CZ92" s="589"/>
      <c r="DA92" s="598">
        <f>DA91</f>
        <v>27686.400000000001</v>
      </c>
      <c r="DB92" s="588"/>
      <c r="DC92" s="588"/>
      <c r="DD92" s="588"/>
      <c r="DE92" s="588"/>
      <c r="DF92" s="588"/>
      <c r="DG92" s="588"/>
      <c r="DH92" s="588"/>
      <c r="DI92" s="588"/>
      <c r="DJ92" s="588"/>
      <c r="DK92" s="589"/>
      <c r="DL92" s="585"/>
      <c r="DM92" s="586"/>
      <c r="DN92" s="586"/>
      <c r="DO92" s="586"/>
      <c r="DP92" s="586"/>
      <c r="DQ92" s="586"/>
      <c r="DR92" s="586"/>
      <c r="DS92" s="586"/>
      <c r="DT92" s="586"/>
      <c r="DU92" s="587"/>
      <c r="DV92" s="585"/>
      <c r="DW92" s="586"/>
      <c r="DX92" s="586"/>
      <c r="DY92" s="586"/>
      <c r="DZ92" s="586"/>
      <c r="EA92" s="586"/>
      <c r="EB92" s="586"/>
      <c r="EC92" s="586"/>
      <c r="ED92" s="586"/>
      <c r="EE92" s="587"/>
      <c r="EF92" s="598">
        <f>EF91</f>
        <v>0</v>
      </c>
      <c r="EG92" s="588"/>
      <c r="EH92" s="588"/>
      <c r="EI92" s="588"/>
      <c r="EJ92" s="588"/>
      <c r="EK92" s="588"/>
      <c r="EL92" s="588"/>
      <c r="EM92" s="588"/>
      <c r="EN92" s="588"/>
      <c r="EO92" s="588"/>
      <c r="EP92" s="588"/>
      <c r="EQ92" s="589"/>
      <c r="ER92" s="585"/>
      <c r="ES92" s="586"/>
      <c r="ET92" s="586"/>
      <c r="EU92" s="586"/>
      <c r="EV92" s="586"/>
      <c r="EW92" s="586"/>
      <c r="EX92" s="586"/>
      <c r="EY92" s="586"/>
      <c r="EZ92" s="586"/>
      <c r="FA92" s="587"/>
      <c r="FB92" s="585"/>
      <c r="FC92" s="586"/>
      <c r="FD92" s="586"/>
      <c r="FE92" s="586"/>
      <c r="FF92" s="586"/>
      <c r="FG92" s="586"/>
      <c r="FH92" s="586"/>
      <c r="FI92" s="586"/>
      <c r="FJ92" s="586"/>
      <c r="FK92" s="599"/>
    </row>
    <row r="93" spans="1:167" s="45" customFormat="1" ht="14.25" customHeight="1" thickTop="1" thickBot="1">
      <c r="A93" s="695" t="s">
        <v>717</v>
      </c>
      <c r="B93" s="675"/>
      <c r="C93" s="675"/>
      <c r="D93" s="675"/>
      <c r="E93" s="675"/>
      <c r="F93" s="675"/>
      <c r="G93" s="675"/>
      <c r="H93" s="675"/>
      <c r="I93" s="675"/>
      <c r="J93" s="675"/>
      <c r="K93" s="675"/>
      <c r="L93" s="675"/>
      <c r="M93" s="675"/>
      <c r="N93" s="675"/>
      <c r="O93" s="675"/>
      <c r="P93" s="675"/>
      <c r="Q93" s="675"/>
      <c r="R93" s="675"/>
      <c r="S93" s="675"/>
      <c r="T93" s="675"/>
      <c r="U93" s="675"/>
      <c r="V93" s="675"/>
      <c r="W93" s="676"/>
      <c r="X93" s="593">
        <v>0</v>
      </c>
      <c r="Y93" s="594"/>
      <c r="Z93" s="594"/>
      <c r="AA93" s="594"/>
      <c r="AB93" s="594"/>
      <c r="AC93" s="594"/>
      <c r="AD93" s="594"/>
      <c r="AE93" s="594"/>
      <c r="AF93" s="594"/>
      <c r="AG93" s="594"/>
      <c r="AH93" s="595"/>
      <c r="AI93" s="593"/>
      <c r="AJ93" s="594"/>
      <c r="AK93" s="594"/>
      <c r="AL93" s="594"/>
      <c r="AM93" s="594"/>
      <c r="AN93" s="594"/>
      <c r="AO93" s="594"/>
      <c r="AP93" s="594"/>
      <c r="AQ93" s="594"/>
      <c r="AR93" s="595"/>
      <c r="AS93" s="593"/>
      <c r="AT93" s="594"/>
      <c r="AU93" s="594"/>
      <c r="AV93" s="594"/>
      <c r="AW93" s="594"/>
      <c r="AX93" s="594"/>
      <c r="AY93" s="594"/>
      <c r="AZ93" s="594"/>
      <c r="BA93" s="594"/>
      <c r="BB93" s="595"/>
      <c r="BC93" s="578">
        <v>285152.51</v>
      </c>
      <c r="BD93" s="579"/>
      <c r="BE93" s="579"/>
      <c r="BF93" s="579"/>
      <c r="BG93" s="579"/>
      <c r="BH93" s="579"/>
      <c r="BI93" s="579"/>
      <c r="BJ93" s="579"/>
      <c r="BK93" s="579"/>
      <c r="BL93" s="579"/>
      <c r="BM93" s="579"/>
      <c r="BN93" s="579"/>
      <c r="BO93" s="580"/>
      <c r="BP93" s="578">
        <v>0</v>
      </c>
      <c r="BQ93" s="579"/>
      <c r="BR93" s="579"/>
      <c r="BS93" s="579"/>
      <c r="BT93" s="579"/>
      <c r="BU93" s="579"/>
      <c r="BV93" s="579"/>
      <c r="BW93" s="579"/>
      <c r="BX93" s="579"/>
      <c r="BY93" s="579"/>
      <c r="BZ93" s="579"/>
      <c r="CA93" s="579"/>
      <c r="CB93" s="580"/>
      <c r="CC93" s="593">
        <v>285152.51</v>
      </c>
      <c r="CD93" s="594"/>
      <c r="CE93" s="594"/>
      <c r="CF93" s="594"/>
      <c r="CG93" s="594"/>
      <c r="CH93" s="594"/>
      <c r="CI93" s="594"/>
      <c r="CJ93" s="594"/>
      <c r="CK93" s="594"/>
      <c r="CL93" s="594"/>
      <c r="CM93" s="594"/>
      <c r="CN93" s="595"/>
      <c r="CO93" s="593">
        <v>0</v>
      </c>
      <c r="CP93" s="594"/>
      <c r="CQ93" s="594"/>
      <c r="CR93" s="594"/>
      <c r="CS93" s="594"/>
      <c r="CT93" s="594"/>
      <c r="CU93" s="594"/>
      <c r="CV93" s="594"/>
      <c r="CW93" s="594"/>
      <c r="CX93" s="594"/>
      <c r="CY93" s="594"/>
      <c r="CZ93" s="595"/>
      <c r="DA93" s="593">
        <f>X93+BC93-CC93</f>
        <v>0</v>
      </c>
      <c r="DB93" s="594"/>
      <c r="DC93" s="594"/>
      <c r="DD93" s="594"/>
      <c r="DE93" s="594"/>
      <c r="DF93" s="594"/>
      <c r="DG93" s="594"/>
      <c r="DH93" s="594"/>
      <c r="DI93" s="594"/>
      <c r="DJ93" s="594"/>
      <c r="DK93" s="595"/>
      <c r="DL93" s="593"/>
      <c r="DM93" s="594"/>
      <c r="DN93" s="594"/>
      <c r="DO93" s="594"/>
      <c r="DP93" s="594"/>
      <c r="DQ93" s="594"/>
      <c r="DR93" s="594"/>
      <c r="DS93" s="594"/>
      <c r="DT93" s="594"/>
      <c r="DU93" s="595"/>
      <c r="DV93" s="593"/>
      <c r="DW93" s="594"/>
      <c r="DX93" s="594"/>
      <c r="DY93" s="594"/>
      <c r="DZ93" s="594"/>
      <c r="EA93" s="594"/>
      <c r="EB93" s="594"/>
      <c r="EC93" s="594"/>
      <c r="ED93" s="594"/>
      <c r="EE93" s="595"/>
      <c r="EF93" s="593"/>
      <c r="EG93" s="594"/>
      <c r="EH93" s="594"/>
      <c r="EI93" s="594"/>
      <c r="EJ93" s="594"/>
      <c r="EK93" s="594"/>
      <c r="EL93" s="594"/>
      <c r="EM93" s="594"/>
      <c r="EN93" s="594"/>
      <c r="EO93" s="594"/>
      <c r="EP93" s="594"/>
      <c r="EQ93" s="595"/>
      <c r="ER93" s="593"/>
      <c r="ES93" s="594"/>
      <c r="ET93" s="594"/>
      <c r="EU93" s="594"/>
      <c r="EV93" s="594"/>
      <c r="EW93" s="594"/>
      <c r="EX93" s="594"/>
      <c r="EY93" s="594"/>
      <c r="EZ93" s="594"/>
      <c r="FA93" s="595"/>
      <c r="FB93" s="593"/>
      <c r="FC93" s="594"/>
      <c r="FD93" s="594"/>
      <c r="FE93" s="594"/>
      <c r="FF93" s="594"/>
      <c r="FG93" s="594"/>
      <c r="FH93" s="594"/>
      <c r="FI93" s="594"/>
      <c r="FJ93" s="594"/>
      <c r="FK93" s="597"/>
    </row>
    <row r="94" spans="1:167" s="45" customFormat="1" ht="21" customHeight="1" thickTop="1" thickBot="1">
      <c r="A94" s="600" t="s">
        <v>128</v>
      </c>
      <c r="B94" s="601"/>
      <c r="C94" s="601"/>
      <c r="D94" s="601"/>
      <c r="E94" s="601"/>
      <c r="F94" s="601"/>
      <c r="G94" s="601"/>
      <c r="H94" s="601"/>
      <c r="I94" s="601"/>
      <c r="J94" s="601"/>
      <c r="K94" s="601"/>
      <c r="L94" s="46"/>
      <c r="M94" s="602">
        <v>120940000</v>
      </c>
      <c r="N94" s="603"/>
      <c r="O94" s="603"/>
      <c r="P94" s="603"/>
      <c r="Q94" s="603"/>
      <c r="R94" s="603"/>
      <c r="S94" s="603"/>
      <c r="T94" s="603"/>
      <c r="U94" s="603"/>
      <c r="V94" s="603"/>
      <c r="W94" s="604"/>
      <c r="X94" s="694">
        <f>X93</f>
        <v>0</v>
      </c>
      <c r="Y94" s="588"/>
      <c r="Z94" s="588"/>
      <c r="AA94" s="588"/>
      <c r="AB94" s="588"/>
      <c r="AC94" s="588"/>
      <c r="AD94" s="588"/>
      <c r="AE94" s="588"/>
      <c r="AF94" s="588"/>
      <c r="AG94" s="588"/>
      <c r="AH94" s="589"/>
      <c r="AI94" s="585"/>
      <c r="AJ94" s="586"/>
      <c r="AK94" s="586"/>
      <c r="AL94" s="586"/>
      <c r="AM94" s="586"/>
      <c r="AN94" s="586"/>
      <c r="AO94" s="586"/>
      <c r="AP94" s="586"/>
      <c r="AQ94" s="586"/>
      <c r="AR94" s="587"/>
      <c r="AS94" s="585"/>
      <c r="AT94" s="586"/>
      <c r="AU94" s="586"/>
      <c r="AV94" s="586"/>
      <c r="AW94" s="586"/>
      <c r="AX94" s="586"/>
      <c r="AY94" s="586"/>
      <c r="AZ94" s="586"/>
      <c r="BA94" s="586"/>
      <c r="BB94" s="587"/>
      <c r="BC94" s="598">
        <f>BC93</f>
        <v>285152.51</v>
      </c>
      <c r="BD94" s="588"/>
      <c r="BE94" s="588"/>
      <c r="BF94" s="588"/>
      <c r="BG94" s="588"/>
      <c r="BH94" s="588"/>
      <c r="BI94" s="588"/>
      <c r="BJ94" s="588"/>
      <c r="BK94" s="588"/>
      <c r="BL94" s="588"/>
      <c r="BM94" s="588"/>
      <c r="BN94" s="588"/>
      <c r="BO94" s="589"/>
      <c r="BP94" s="598">
        <f>BP93</f>
        <v>0</v>
      </c>
      <c r="BQ94" s="588"/>
      <c r="BR94" s="588"/>
      <c r="BS94" s="588"/>
      <c r="BT94" s="588"/>
      <c r="BU94" s="588"/>
      <c r="BV94" s="588"/>
      <c r="BW94" s="588"/>
      <c r="BX94" s="588"/>
      <c r="BY94" s="588"/>
      <c r="BZ94" s="588"/>
      <c r="CA94" s="588"/>
      <c r="CB94" s="589"/>
      <c r="CC94" s="598">
        <f>CC93</f>
        <v>285152.51</v>
      </c>
      <c r="CD94" s="588"/>
      <c r="CE94" s="588"/>
      <c r="CF94" s="588"/>
      <c r="CG94" s="588"/>
      <c r="CH94" s="588"/>
      <c r="CI94" s="588"/>
      <c r="CJ94" s="588"/>
      <c r="CK94" s="588"/>
      <c r="CL94" s="588"/>
      <c r="CM94" s="588"/>
      <c r="CN94" s="589"/>
      <c r="CO94" s="598">
        <f>CO93</f>
        <v>0</v>
      </c>
      <c r="CP94" s="588"/>
      <c r="CQ94" s="588"/>
      <c r="CR94" s="588"/>
      <c r="CS94" s="588"/>
      <c r="CT94" s="588"/>
      <c r="CU94" s="588"/>
      <c r="CV94" s="588"/>
      <c r="CW94" s="588"/>
      <c r="CX94" s="588"/>
      <c r="CY94" s="588"/>
      <c r="CZ94" s="589"/>
      <c r="DA94" s="598">
        <f>DA93</f>
        <v>0</v>
      </c>
      <c r="DB94" s="588"/>
      <c r="DC94" s="588"/>
      <c r="DD94" s="588"/>
      <c r="DE94" s="588"/>
      <c r="DF94" s="588"/>
      <c r="DG94" s="588"/>
      <c r="DH94" s="588"/>
      <c r="DI94" s="588"/>
      <c r="DJ94" s="588"/>
      <c r="DK94" s="589"/>
      <c r="DL94" s="585"/>
      <c r="DM94" s="586"/>
      <c r="DN94" s="586"/>
      <c r="DO94" s="586"/>
      <c r="DP94" s="586"/>
      <c r="DQ94" s="586"/>
      <c r="DR94" s="586"/>
      <c r="DS94" s="586"/>
      <c r="DT94" s="586"/>
      <c r="DU94" s="587"/>
      <c r="DV94" s="585"/>
      <c r="DW94" s="586"/>
      <c r="DX94" s="586"/>
      <c r="DY94" s="586"/>
      <c r="DZ94" s="586"/>
      <c r="EA94" s="586"/>
      <c r="EB94" s="586"/>
      <c r="EC94" s="586"/>
      <c r="ED94" s="586"/>
      <c r="EE94" s="587"/>
      <c r="EF94" s="598">
        <f>EF93</f>
        <v>0</v>
      </c>
      <c r="EG94" s="588"/>
      <c r="EH94" s="588"/>
      <c r="EI94" s="588"/>
      <c r="EJ94" s="588"/>
      <c r="EK94" s="588"/>
      <c r="EL94" s="588"/>
      <c r="EM94" s="588"/>
      <c r="EN94" s="588"/>
      <c r="EO94" s="588"/>
      <c r="EP94" s="588"/>
      <c r="EQ94" s="589"/>
      <c r="ER94" s="585"/>
      <c r="ES94" s="586"/>
      <c r="ET94" s="586"/>
      <c r="EU94" s="586"/>
      <c r="EV94" s="586"/>
      <c r="EW94" s="586"/>
      <c r="EX94" s="586"/>
      <c r="EY94" s="586"/>
      <c r="EZ94" s="586"/>
      <c r="FA94" s="587"/>
      <c r="FB94" s="585"/>
      <c r="FC94" s="586"/>
      <c r="FD94" s="586"/>
      <c r="FE94" s="586"/>
      <c r="FF94" s="586"/>
      <c r="FG94" s="586"/>
      <c r="FH94" s="586"/>
      <c r="FI94" s="586"/>
      <c r="FJ94" s="586"/>
      <c r="FK94" s="599"/>
    </row>
    <row r="95" spans="1:167" s="45" customFormat="1" ht="36" customHeight="1" thickTop="1" thickBot="1">
      <c r="A95" s="600" t="s">
        <v>713</v>
      </c>
      <c r="B95" s="601"/>
      <c r="C95" s="601"/>
      <c r="D95" s="601"/>
      <c r="E95" s="601"/>
      <c r="F95" s="601"/>
      <c r="G95" s="601"/>
      <c r="H95" s="601"/>
      <c r="I95" s="601"/>
      <c r="J95" s="601"/>
      <c r="K95" s="601"/>
      <c r="L95" s="46"/>
      <c r="M95" s="602">
        <v>120900000</v>
      </c>
      <c r="N95" s="603"/>
      <c r="O95" s="603"/>
      <c r="P95" s="603"/>
      <c r="Q95" s="603"/>
      <c r="R95" s="603"/>
      <c r="S95" s="603"/>
      <c r="T95" s="603"/>
      <c r="U95" s="603"/>
      <c r="V95" s="603"/>
      <c r="W95" s="604"/>
      <c r="X95" s="588">
        <f>X92</f>
        <v>0</v>
      </c>
      <c r="Y95" s="588"/>
      <c r="Z95" s="588"/>
      <c r="AA95" s="588"/>
      <c r="AB95" s="588"/>
      <c r="AC95" s="588"/>
      <c r="AD95" s="588"/>
      <c r="AE95" s="588"/>
      <c r="AF95" s="588"/>
      <c r="AG95" s="588"/>
      <c r="AH95" s="589"/>
      <c r="AI95" s="585"/>
      <c r="AJ95" s="586"/>
      <c r="AK95" s="586"/>
      <c r="AL95" s="586"/>
      <c r="AM95" s="586"/>
      <c r="AN95" s="586"/>
      <c r="AO95" s="586"/>
      <c r="AP95" s="586"/>
      <c r="AQ95" s="586"/>
      <c r="AR95" s="587"/>
      <c r="AS95" s="585"/>
      <c r="AT95" s="586"/>
      <c r="AU95" s="586"/>
      <c r="AV95" s="586"/>
      <c r="AW95" s="586"/>
      <c r="AX95" s="586"/>
      <c r="AY95" s="586"/>
      <c r="AZ95" s="586"/>
      <c r="BA95" s="586"/>
      <c r="BB95" s="587"/>
      <c r="BC95" s="598">
        <f>BC92+BC94</f>
        <v>313101.91000000003</v>
      </c>
      <c r="BD95" s="588"/>
      <c r="BE95" s="588"/>
      <c r="BF95" s="588"/>
      <c r="BG95" s="588"/>
      <c r="BH95" s="588"/>
      <c r="BI95" s="588"/>
      <c r="BJ95" s="588"/>
      <c r="BK95" s="588"/>
      <c r="BL95" s="588"/>
      <c r="BM95" s="588"/>
      <c r="BN95" s="588"/>
      <c r="BO95" s="589"/>
      <c r="BP95" s="598">
        <f>BP92+BP94</f>
        <v>0</v>
      </c>
      <c r="BQ95" s="588"/>
      <c r="BR95" s="588"/>
      <c r="BS95" s="588"/>
      <c r="BT95" s="588"/>
      <c r="BU95" s="588"/>
      <c r="BV95" s="588"/>
      <c r="BW95" s="588"/>
      <c r="BX95" s="588"/>
      <c r="BY95" s="588"/>
      <c r="BZ95" s="588"/>
      <c r="CA95" s="588"/>
      <c r="CB95" s="589"/>
      <c r="CC95" s="598">
        <f>CC92+CC94</f>
        <v>285415.51</v>
      </c>
      <c r="CD95" s="588"/>
      <c r="CE95" s="588"/>
      <c r="CF95" s="588"/>
      <c r="CG95" s="588"/>
      <c r="CH95" s="588"/>
      <c r="CI95" s="588"/>
      <c r="CJ95" s="588"/>
      <c r="CK95" s="588"/>
      <c r="CL95" s="588"/>
      <c r="CM95" s="588"/>
      <c r="CN95" s="589"/>
      <c r="CO95" s="598">
        <f>CO92+CO94</f>
        <v>0</v>
      </c>
      <c r="CP95" s="588"/>
      <c r="CQ95" s="588"/>
      <c r="CR95" s="588"/>
      <c r="CS95" s="588"/>
      <c r="CT95" s="588"/>
      <c r="CU95" s="588"/>
      <c r="CV95" s="588"/>
      <c r="CW95" s="588"/>
      <c r="CX95" s="588"/>
      <c r="CY95" s="588"/>
      <c r="CZ95" s="589"/>
      <c r="DA95" s="588">
        <f>DA92+DA94</f>
        <v>27686.400000000001</v>
      </c>
      <c r="DB95" s="588"/>
      <c r="DC95" s="588"/>
      <c r="DD95" s="588"/>
      <c r="DE95" s="588"/>
      <c r="DF95" s="588"/>
      <c r="DG95" s="588"/>
      <c r="DH95" s="588"/>
      <c r="DI95" s="588"/>
      <c r="DJ95" s="588"/>
      <c r="DK95" s="589"/>
      <c r="DL95" s="585"/>
      <c r="DM95" s="586"/>
      <c r="DN95" s="586"/>
      <c r="DO95" s="586"/>
      <c r="DP95" s="586"/>
      <c r="DQ95" s="586"/>
      <c r="DR95" s="586"/>
      <c r="DS95" s="586"/>
      <c r="DT95" s="586"/>
      <c r="DU95" s="587"/>
      <c r="DV95" s="585"/>
      <c r="DW95" s="586"/>
      <c r="DX95" s="586"/>
      <c r="DY95" s="586"/>
      <c r="DZ95" s="586"/>
      <c r="EA95" s="586"/>
      <c r="EB95" s="586"/>
      <c r="EC95" s="586"/>
      <c r="ED95" s="586"/>
      <c r="EE95" s="587"/>
      <c r="EF95" s="588">
        <f>X95</f>
        <v>0</v>
      </c>
      <c r="EG95" s="588"/>
      <c r="EH95" s="588"/>
      <c r="EI95" s="588"/>
      <c r="EJ95" s="588"/>
      <c r="EK95" s="588"/>
      <c r="EL95" s="588"/>
      <c r="EM95" s="588"/>
      <c r="EN95" s="588"/>
      <c r="EO95" s="588"/>
      <c r="EP95" s="588"/>
      <c r="EQ95" s="589"/>
      <c r="ER95" s="585"/>
      <c r="ES95" s="586"/>
      <c r="ET95" s="586"/>
      <c r="EU95" s="586"/>
      <c r="EV95" s="586"/>
      <c r="EW95" s="586"/>
      <c r="EX95" s="586"/>
      <c r="EY95" s="586"/>
      <c r="EZ95" s="586"/>
      <c r="FA95" s="587"/>
      <c r="FB95" s="585"/>
      <c r="FC95" s="586"/>
      <c r="FD95" s="586"/>
      <c r="FE95" s="586"/>
      <c r="FF95" s="586"/>
      <c r="FG95" s="586"/>
      <c r="FH95" s="586"/>
      <c r="FI95" s="586"/>
      <c r="FJ95" s="586"/>
      <c r="FK95" s="599"/>
    </row>
    <row r="96" spans="1:167" s="45" customFormat="1" ht="14.25" customHeight="1" thickTop="1">
      <c r="A96" s="582" t="s">
        <v>629</v>
      </c>
      <c r="B96" s="583"/>
      <c r="C96" s="583"/>
      <c r="D96" s="583"/>
      <c r="E96" s="583"/>
      <c r="F96" s="583"/>
      <c r="G96" s="583"/>
      <c r="H96" s="583"/>
      <c r="I96" s="583"/>
      <c r="J96" s="583"/>
      <c r="K96" s="583"/>
      <c r="L96" s="583"/>
      <c r="M96" s="583"/>
      <c r="N96" s="583"/>
      <c r="O96" s="583"/>
      <c r="P96" s="583"/>
      <c r="Q96" s="583"/>
      <c r="R96" s="583"/>
      <c r="S96" s="583"/>
      <c r="T96" s="583"/>
      <c r="U96" s="583"/>
      <c r="V96" s="583"/>
      <c r="W96" s="584"/>
      <c r="X96" s="578">
        <v>1473062.45</v>
      </c>
      <c r="Y96" s="579"/>
      <c r="Z96" s="579"/>
      <c r="AA96" s="579"/>
      <c r="AB96" s="579"/>
      <c r="AC96" s="579"/>
      <c r="AD96" s="579"/>
      <c r="AE96" s="579"/>
      <c r="AF96" s="579"/>
      <c r="AG96" s="579"/>
      <c r="AH96" s="580"/>
      <c r="AI96" s="578"/>
      <c r="AJ96" s="579"/>
      <c r="AK96" s="579"/>
      <c r="AL96" s="579"/>
      <c r="AM96" s="579"/>
      <c r="AN96" s="579"/>
      <c r="AO96" s="579"/>
      <c r="AP96" s="579"/>
      <c r="AQ96" s="579"/>
      <c r="AR96" s="580"/>
      <c r="AS96" s="578"/>
      <c r="AT96" s="579"/>
      <c r="AU96" s="579"/>
      <c r="AV96" s="579"/>
      <c r="AW96" s="579"/>
      <c r="AX96" s="579"/>
      <c r="AY96" s="579"/>
      <c r="AZ96" s="579"/>
      <c r="BA96" s="579"/>
      <c r="BB96" s="580"/>
      <c r="BC96" s="578">
        <v>0</v>
      </c>
      <c r="BD96" s="579"/>
      <c r="BE96" s="579"/>
      <c r="BF96" s="579"/>
      <c r="BG96" s="579"/>
      <c r="BH96" s="579"/>
      <c r="BI96" s="579"/>
      <c r="BJ96" s="579"/>
      <c r="BK96" s="579"/>
      <c r="BL96" s="579"/>
      <c r="BM96" s="579"/>
      <c r="BN96" s="579"/>
      <c r="BO96" s="580"/>
      <c r="BP96" s="578">
        <v>0</v>
      </c>
      <c r="BQ96" s="579"/>
      <c r="BR96" s="579"/>
      <c r="BS96" s="579"/>
      <c r="BT96" s="579"/>
      <c r="BU96" s="579"/>
      <c r="BV96" s="579"/>
      <c r="BW96" s="579"/>
      <c r="BX96" s="579"/>
      <c r="BY96" s="579"/>
      <c r="BZ96" s="579"/>
      <c r="CA96" s="579"/>
      <c r="CB96" s="580"/>
      <c r="CC96" s="578">
        <v>1473062.45</v>
      </c>
      <c r="CD96" s="579"/>
      <c r="CE96" s="579"/>
      <c r="CF96" s="579"/>
      <c r="CG96" s="579"/>
      <c r="CH96" s="579"/>
      <c r="CI96" s="579"/>
      <c r="CJ96" s="579"/>
      <c r="CK96" s="579"/>
      <c r="CL96" s="579"/>
      <c r="CM96" s="579"/>
      <c r="CN96" s="580"/>
      <c r="CO96" s="578">
        <v>0</v>
      </c>
      <c r="CP96" s="579"/>
      <c r="CQ96" s="579"/>
      <c r="CR96" s="579"/>
      <c r="CS96" s="579"/>
      <c r="CT96" s="579"/>
      <c r="CU96" s="579"/>
      <c r="CV96" s="579"/>
      <c r="CW96" s="579"/>
      <c r="CX96" s="579"/>
      <c r="CY96" s="579"/>
      <c r="CZ96" s="580"/>
      <c r="DA96" s="578">
        <f>X96+BC96-CC96</f>
        <v>0</v>
      </c>
      <c r="DB96" s="579"/>
      <c r="DC96" s="579"/>
      <c r="DD96" s="579"/>
      <c r="DE96" s="579"/>
      <c r="DF96" s="579"/>
      <c r="DG96" s="579"/>
      <c r="DH96" s="579"/>
      <c r="DI96" s="579"/>
      <c r="DJ96" s="579"/>
      <c r="DK96" s="580"/>
      <c r="DL96" s="578"/>
      <c r="DM96" s="579"/>
      <c r="DN96" s="579"/>
      <c r="DO96" s="579"/>
      <c r="DP96" s="579"/>
      <c r="DQ96" s="579"/>
      <c r="DR96" s="579"/>
      <c r="DS96" s="579"/>
      <c r="DT96" s="579"/>
      <c r="DU96" s="580"/>
      <c r="DV96" s="578"/>
      <c r="DW96" s="579"/>
      <c r="DX96" s="579"/>
      <c r="DY96" s="579"/>
      <c r="DZ96" s="579"/>
      <c r="EA96" s="579"/>
      <c r="EB96" s="579"/>
      <c r="EC96" s="579"/>
      <c r="ED96" s="579"/>
      <c r="EE96" s="580"/>
      <c r="EF96" s="578"/>
      <c r="EG96" s="579"/>
      <c r="EH96" s="579"/>
      <c r="EI96" s="579"/>
      <c r="EJ96" s="579"/>
      <c r="EK96" s="579"/>
      <c r="EL96" s="579"/>
      <c r="EM96" s="579"/>
      <c r="EN96" s="579"/>
      <c r="EO96" s="579"/>
      <c r="EP96" s="579"/>
      <c r="EQ96" s="580"/>
      <c r="ER96" s="578"/>
      <c r="ES96" s="579"/>
      <c r="ET96" s="579"/>
      <c r="EU96" s="579"/>
      <c r="EV96" s="579"/>
      <c r="EW96" s="579"/>
      <c r="EX96" s="579"/>
      <c r="EY96" s="579"/>
      <c r="EZ96" s="579"/>
      <c r="FA96" s="580"/>
      <c r="FB96" s="578"/>
      <c r="FC96" s="579"/>
      <c r="FD96" s="579"/>
      <c r="FE96" s="579"/>
      <c r="FF96" s="579"/>
      <c r="FG96" s="579"/>
      <c r="FH96" s="579"/>
      <c r="FI96" s="579"/>
      <c r="FJ96" s="579"/>
      <c r="FK96" s="581"/>
    </row>
    <row r="97" spans="1:167" s="45" customFormat="1" ht="14.25" customHeight="1">
      <c r="A97" s="590" t="s">
        <v>630</v>
      </c>
      <c r="B97" s="591"/>
      <c r="C97" s="591"/>
      <c r="D97" s="591"/>
      <c r="E97" s="591"/>
      <c r="F97" s="591"/>
      <c r="G97" s="591"/>
      <c r="H97" s="591"/>
      <c r="I97" s="591"/>
      <c r="J97" s="591"/>
      <c r="K97" s="591"/>
      <c r="L97" s="591"/>
      <c r="M97" s="591"/>
      <c r="N97" s="591"/>
      <c r="O97" s="591"/>
      <c r="P97" s="591"/>
      <c r="Q97" s="591"/>
      <c r="R97" s="591"/>
      <c r="S97" s="591"/>
      <c r="T97" s="591"/>
      <c r="U97" s="591"/>
      <c r="V97" s="591"/>
      <c r="W97" s="592"/>
      <c r="X97" s="593">
        <v>94782.44</v>
      </c>
      <c r="Y97" s="594"/>
      <c r="Z97" s="594"/>
      <c r="AA97" s="594"/>
      <c r="AB97" s="594"/>
      <c r="AC97" s="594"/>
      <c r="AD97" s="594"/>
      <c r="AE97" s="594"/>
      <c r="AF97" s="594"/>
      <c r="AG97" s="594"/>
      <c r="AH97" s="595"/>
      <c r="AI97" s="593"/>
      <c r="AJ97" s="594"/>
      <c r="AK97" s="594"/>
      <c r="AL97" s="594"/>
      <c r="AM97" s="594"/>
      <c r="AN97" s="594"/>
      <c r="AO97" s="594"/>
      <c r="AP97" s="594"/>
      <c r="AQ97" s="594"/>
      <c r="AR97" s="595"/>
      <c r="AS97" s="593"/>
      <c r="AT97" s="594"/>
      <c r="AU97" s="594"/>
      <c r="AV97" s="594"/>
      <c r="AW97" s="594"/>
      <c r="AX97" s="594"/>
      <c r="AY97" s="594"/>
      <c r="AZ97" s="594"/>
      <c r="BA97" s="594"/>
      <c r="BB97" s="595"/>
      <c r="BC97" s="593">
        <v>0</v>
      </c>
      <c r="BD97" s="594"/>
      <c r="BE97" s="594"/>
      <c r="BF97" s="594"/>
      <c r="BG97" s="594"/>
      <c r="BH97" s="594"/>
      <c r="BI97" s="594"/>
      <c r="BJ97" s="594"/>
      <c r="BK97" s="594"/>
      <c r="BL97" s="594"/>
      <c r="BM97" s="594"/>
      <c r="BN97" s="594"/>
      <c r="BO97" s="595"/>
      <c r="BP97" s="593">
        <v>0</v>
      </c>
      <c r="BQ97" s="594"/>
      <c r="BR97" s="594"/>
      <c r="BS97" s="594"/>
      <c r="BT97" s="594"/>
      <c r="BU97" s="594"/>
      <c r="BV97" s="594"/>
      <c r="BW97" s="594"/>
      <c r="BX97" s="594"/>
      <c r="BY97" s="594"/>
      <c r="BZ97" s="594"/>
      <c r="CA97" s="594"/>
      <c r="CB97" s="595"/>
      <c r="CC97" s="593">
        <v>94782.44</v>
      </c>
      <c r="CD97" s="594"/>
      <c r="CE97" s="594"/>
      <c r="CF97" s="594"/>
      <c r="CG97" s="594"/>
      <c r="CH97" s="594"/>
      <c r="CI97" s="594"/>
      <c r="CJ97" s="594"/>
      <c r="CK97" s="594"/>
      <c r="CL97" s="594"/>
      <c r="CM97" s="594"/>
      <c r="CN97" s="595"/>
      <c r="CO97" s="593">
        <v>0</v>
      </c>
      <c r="CP97" s="594"/>
      <c r="CQ97" s="594"/>
      <c r="CR97" s="594"/>
      <c r="CS97" s="594"/>
      <c r="CT97" s="594"/>
      <c r="CU97" s="594"/>
      <c r="CV97" s="594"/>
      <c r="CW97" s="594"/>
      <c r="CX97" s="594"/>
      <c r="CY97" s="594"/>
      <c r="CZ97" s="595"/>
      <c r="DA97" s="578">
        <f>X97+BC97-CC97</f>
        <v>0</v>
      </c>
      <c r="DB97" s="579"/>
      <c r="DC97" s="579"/>
      <c r="DD97" s="579"/>
      <c r="DE97" s="579"/>
      <c r="DF97" s="579"/>
      <c r="DG97" s="579"/>
      <c r="DH97" s="579"/>
      <c r="DI97" s="579"/>
      <c r="DJ97" s="579"/>
      <c r="DK97" s="580"/>
      <c r="DL97" s="593"/>
      <c r="DM97" s="594"/>
      <c r="DN97" s="594"/>
      <c r="DO97" s="594"/>
      <c r="DP97" s="594"/>
      <c r="DQ97" s="594"/>
      <c r="DR97" s="594"/>
      <c r="DS97" s="594"/>
      <c r="DT97" s="594"/>
      <c r="DU97" s="595"/>
      <c r="DV97" s="593"/>
      <c r="DW97" s="594"/>
      <c r="DX97" s="594"/>
      <c r="DY97" s="594"/>
      <c r="DZ97" s="594"/>
      <c r="EA97" s="594"/>
      <c r="EB97" s="594"/>
      <c r="EC97" s="594"/>
      <c r="ED97" s="594"/>
      <c r="EE97" s="595"/>
      <c r="EF97" s="593"/>
      <c r="EG97" s="594"/>
      <c r="EH97" s="594"/>
      <c r="EI97" s="594"/>
      <c r="EJ97" s="594"/>
      <c r="EK97" s="594"/>
      <c r="EL97" s="594"/>
      <c r="EM97" s="594"/>
      <c r="EN97" s="594"/>
      <c r="EO97" s="594"/>
      <c r="EP97" s="594"/>
      <c r="EQ97" s="595"/>
      <c r="ER97" s="593"/>
      <c r="ES97" s="594"/>
      <c r="ET97" s="594"/>
      <c r="EU97" s="594"/>
      <c r="EV97" s="594"/>
      <c r="EW97" s="594"/>
      <c r="EX97" s="594"/>
      <c r="EY97" s="594"/>
      <c r="EZ97" s="594"/>
      <c r="FA97" s="595"/>
      <c r="FB97" s="593"/>
      <c r="FC97" s="594"/>
      <c r="FD97" s="594"/>
      <c r="FE97" s="594"/>
      <c r="FF97" s="594"/>
      <c r="FG97" s="594"/>
      <c r="FH97" s="594"/>
      <c r="FI97" s="594"/>
      <c r="FJ97" s="594"/>
      <c r="FK97" s="597"/>
    </row>
    <row r="98" spans="1:167" s="45" customFormat="1" ht="14.25" customHeight="1">
      <c r="A98" s="590" t="s">
        <v>631</v>
      </c>
      <c r="B98" s="591"/>
      <c r="C98" s="591"/>
      <c r="D98" s="591"/>
      <c r="E98" s="591"/>
      <c r="F98" s="591"/>
      <c r="G98" s="591"/>
      <c r="H98" s="591"/>
      <c r="I98" s="591"/>
      <c r="J98" s="591"/>
      <c r="K98" s="591"/>
      <c r="L98" s="591"/>
      <c r="M98" s="591"/>
      <c r="N98" s="591"/>
      <c r="O98" s="591"/>
      <c r="P98" s="591"/>
      <c r="Q98" s="591"/>
      <c r="R98" s="591"/>
      <c r="S98" s="591"/>
      <c r="T98" s="591"/>
      <c r="U98" s="591"/>
      <c r="V98" s="591"/>
      <c r="W98" s="592"/>
      <c r="X98" s="593">
        <v>0</v>
      </c>
      <c r="Y98" s="594"/>
      <c r="Z98" s="594"/>
      <c r="AA98" s="594"/>
      <c r="AB98" s="594"/>
      <c r="AC98" s="594"/>
      <c r="AD98" s="594"/>
      <c r="AE98" s="594"/>
      <c r="AF98" s="594"/>
      <c r="AG98" s="594"/>
      <c r="AH98" s="595"/>
      <c r="AI98" s="593"/>
      <c r="AJ98" s="594"/>
      <c r="AK98" s="594"/>
      <c r="AL98" s="594"/>
      <c r="AM98" s="594"/>
      <c r="AN98" s="594"/>
      <c r="AO98" s="594"/>
      <c r="AP98" s="594"/>
      <c r="AQ98" s="594"/>
      <c r="AR98" s="595"/>
      <c r="AS98" s="593"/>
      <c r="AT98" s="594"/>
      <c r="AU98" s="594"/>
      <c r="AV98" s="594"/>
      <c r="AW98" s="594"/>
      <c r="AX98" s="594"/>
      <c r="AY98" s="594"/>
      <c r="AZ98" s="594"/>
      <c r="BA98" s="594"/>
      <c r="BB98" s="595"/>
      <c r="BC98" s="593">
        <v>3401.66</v>
      </c>
      <c r="BD98" s="594"/>
      <c r="BE98" s="594"/>
      <c r="BF98" s="594"/>
      <c r="BG98" s="594"/>
      <c r="BH98" s="594"/>
      <c r="BI98" s="594"/>
      <c r="BJ98" s="594"/>
      <c r="BK98" s="594"/>
      <c r="BL98" s="594"/>
      <c r="BM98" s="594"/>
      <c r="BN98" s="594"/>
      <c r="BO98" s="595"/>
      <c r="BP98" s="593">
        <v>0</v>
      </c>
      <c r="BQ98" s="594"/>
      <c r="BR98" s="594"/>
      <c r="BS98" s="594"/>
      <c r="BT98" s="594"/>
      <c r="BU98" s="594"/>
      <c r="BV98" s="594"/>
      <c r="BW98" s="594"/>
      <c r="BX98" s="594"/>
      <c r="BY98" s="594"/>
      <c r="BZ98" s="594"/>
      <c r="CA98" s="594"/>
      <c r="CB98" s="595"/>
      <c r="CC98" s="593">
        <f>0+CO98</f>
        <v>0</v>
      </c>
      <c r="CD98" s="594"/>
      <c r="CE98" s="594"/>
      <c r="CF98" s="594"/>
      <c r="CG98" s="594"/>
      <c r="CH98" s="594"/>
      <c r="CI98" s="594"/>
      <c r="CJ98" s="594"/>
      <c r="CK98" s="594"/>
      <c r="CL98" s="594"/>
      <c r="CM98" s="594"/>
      <c r="CN98" s="595"/>
      <c r="CO98" s="593">
        <v>0</v>
      </c>
      <c r="CP98" s="594"/>
      <c r="CQ98" s="594"/>
      <c r="CR98" s="594"/>
      <c r="CS98" s="594"/>
      <c r="CT98" s="594"/>
      <c r="CU98" s="594"/>
      <c r="CV98" s="594"/>
      <c r="CW98" s="594"/>
      <c r="CX98" s="594"/>
      <c r="CY98" s="594"/>
      <c r="CZ98" s="595"/>
      <c r="DA98" s="578">
        <f>X98+BC98-CC98</f>
        <v>3401.66</v>
      </c>
      <c r="DB98" s="579"/>
      <c r="DC98" s="579"/>
      <c r="DD98" s="579"/>
      <c r="DE98" s="579"/>
      <c r="DF98" s="579"/>
      <c r="DG98" s="579"/>
      <c r="DH98" s="579"/>
      <c r="DI98" s="579"/>
      <c r="DJ98" s="579"/>
      <c r="DK98" s="580"/>
      <c r="DL98" s="593"/>
      <c r="DM98" s="594"/>
      <c r="DN98" s="594"/>
      <c r="DO98" s="594"/>
      <c r="DP98" s="594"/>
      <c r="DQ98" s="594"/>
      <c r="DR98" s="594"/>
      <c r="DS98" s="594"/>
      <c r="DT98" s="594"/>
      <c r="DU98" s="595"/>
      <c r="DV98" s="593"/>
      <c r="DW98" s="594"/>
      <c r="DX98" s="594"/>
      <c r="DY98" s="594"/>
      <c r="DZ98" s="594"/>
      <c r="EA98" s="594"/>
      <c r="EB98" s="594"/>
      <c r="EC98" s="594"/>
      <c r="ED98" s="594"/>
      <c r="EE98" s="595"/>
      <c r="EF98" s="593"/>
      <c r="EG98" s="594"/>
      <c r="EH98" s="594"/>
      <c r="EI98" s="594"/>
      <c r="EJ98" s="594"/>
      <c r="EK98" s="594"/>
      <c r="EL98" s="594"/>
      <c r="EM98" s="594"/>
      <c r="EN98" s="594"/>
      <c r="EO98" s="594"/>
      <c r="EP98" s="594"/>
      <c r="EQ98" s="595"/>
      <c r="ER98" s="593"/>
      <c r="ES98" s="594"/>
      <c r="ET98" s="594"/>
      <c r="EU98" s="594"/>
      <c r="EV98" s="594"/>
      <c r="EW98" s="594"/>
      <c r="EX98" s="594"/>
      <c r="EY98" s="594"/>
      <c r="EZ98" s="594"/>
      <c r="FA98" s="595"/>
      <c r="FB98" s="593"/>
      <c r="FC98" s="594"/>
      <c r="FD98" s="594"/>
      <c r="FE98" s="594"/>
      <c r="FF98" s="594"/>
      <c r="FG98" s="594"/>
      <c r="FH98" s="594"/>
      <c r="FI98" s="594"/>
      <c r="FJ98" s="594"/>
      <c r="FK98" s="597"/>
    </row>
    <row r="99" spans="1:167" s="45" customFormat="1" ht="14.25" customHeight="1" thickBot="1">
      <c r="A99" s="590" t="s">
        <v>632</v>
      </c>
      <c r="B99" s="591"/>
      <c r="C99" s="591"/>
      <c r="D99" s="591"/>
      <c r="E99" s="591"/>
      <c r="F99" s="591"/>
      <c r="G99" s="591"/>
      <c r="H99" s="591"/>
      <c r="I99" s="591"/>
      <c r="J99" s="591"/>
      <c r="K99" s="591"/>
      <c r="L99" s="591"/>
      <c r="M99" s="591"/>
      <c r="N99" s="591"/>
      <c r="O99" s="591"/>
      <c r="P99" s="591"/>
      <c r="Q99" s="591"/>
      <c r="R99" s="591"/>
      <c r="S99" s="591"/>
      <c r="T99" s="591"/>
      <c r="U99" s="591"/>
      <c r="V99" s="591"/>
      <c r="W99" s="592"/>
      <c r="X99" s="593">
        <v>0</v>
      </c>
      <c r="Y99" s="594"/>
      <c r="Z99" s="594"/>
      <c r="AA99" s="594"/>
      <c r="AB99" s="594"/>
      <c r="AC99" s="594"/>
      <c r="AD99" s="594"/>
      <c r="AE99" s="594"/>
      <c r="AF99" s="594"/>
      <c r="AG99" s="594"/>
      <c r="AH99" s="595"/>
      <c r="AI99" s="593"/>
      <c r="AJ99" s="594"/>
      <c r="AK99" s="594"/>
      <c r="AL99" s="594"/>
      <c r="AM99" s="594"/>
      <c r="AN99" s="594"/>
      <c r="AO99" s="594"/>
      <c r="AP99" s="594"/>
      <c r="AQ99" s="594"/>
      <c r="AR99" s="595"/>
      <c r="AS99" s="593"/>
      <c r="AT99" s="594"/>
      <c r="AU99" s="594"/>
      <c r="AV99" s="594"/>
      <c r="AW99" s="594"/>
      <c r="AX99" s="594"/>
      <c r="AY99" s="594"/>
      <c r="AZ99" s="594"/>
      <c r="BA99" s="594"/>
      <c r="BB99" s="595"/>
      <c r="BC99" s="593">
        <v>1007868.87</v>
      </c>
      <c r="BD99" s="594"/>
      <c r="BE99" s="594"/>
      <c r="BF99" s="594"/>
      <c r="BG99" s="594"/>
      <c r="BH99" s="594"/>
      <c r="BI99" s="594"/>
      <c r="BJ99" s="594"/>
      <c r="BK99" s="594"/>
      <c r="BL99" s="594"/>
      <c r="BM99" s="594"/>
      <c r="BN99" s="594"/>
      <c r="BO99" s="595"/>
      <c r="BP99" s="593">
        <v>0</v>
      </c>
      <c r="BQ99" s="594"/>
      <c r="BR99" s="594"/>
      <c r="BS99" s="594"/>
      <c r="BT99" s="594"/>
      <c r="BU99" s="594"/>
      <c r="BV99" s="594"/>
      <c r="BW99" s="594"/>
      <c r="BX99" s="594"/>
      <c r="BY99" s="594"/>
      <c r="BZ99" s="594"/>
      <c r="CA99" s="594"/>
      <c r="CB99" s="595"/>
      <c r="CC99" s="593">
        <f>0+CO99</f>
        <v>0</v>
      </c>
      <c r="CD99" s="594"/>
      <c r="CE99" s="594"/>
      <c r="CF99" s="594"/>
      <c r="CG99" s="594"/>
      <c r="CH99" s="594"/>
      <c r="CI99" s="594"/>
      <c r="CJ99" s="594"/>
      <c r="CK99" s="594"/>
      <c r="CL99" s="594"/>
      <c r="CM99" s="594"/>
      <c r="CN99" s="595"/>
      <c r="CO99" s="593">
        <v>0</v>
      </c>
      <c r="CP99" s="594"/>
      <c r="CQ99" s="594"/>
      <c r="CR99" s="594"/>
      <c r="CS99" s="594"/>
      <c r="CT99" s="594"/>
      <c r="CU99" s="594"/>
      <c r="CV99" s="594"/>
      <c r="CW99" s="594"/>
      <c r="CX99" s="594"/>
      <c r="CY99" s="594"/>
      <c r="CZ99" s="595"/>
      <c r="DA99" s="578">
        <f>X99+BC99-CC99</f>
        <v>1007868.87</v>
      </c>
      <c r="DB99" s="579"/>
      <c r="DC99" s="579"/>
      <c r="DD99" s="579"/>
      <c r="DE99" s="579"/>
      <c r="DF99" s="579"/>
      <c r="DG99" s="579"/>
      <c r="DH99" s="579"/>
      <c r="DI99" s="579"/>
      <c r="DJ99" s="579"/>
      <c r="DK99" s="580"/>
      <c r="DL99" s="593"/>
      <c r="DM99" s="594"/>
      <c r="DN99" s="594"/>
      <c r="DO99" s="594"/>
      <c r="DP99" s="594"/>
      <c r="DQ99" s="594"/>
      <c r="DR99" s="594"/>
      <c r="DS99" s="594"/>
      <c r="DT99" s="594"/>
      <c r="DU99" s="595"/>
      <c r="DV99" s="593"/>
      <c r="DW99" s="594"/>
      <c r="DX99" s="594"/>
      <c r="DY99" s="594"/>
      <c r="DZ99" s="594"/>
      <c r="EA99" s="594"/>
      <c r="EB99" s="594"/>
      <c r="EC99" s="594"/>
      <c r="ED99" s="594"/>
      <c r="EE99" s="595"/>
      <c r="EF99" s="593"/>
      <c r="EG99" s="594"/>
      <c r="EH99" s="594"/>
      <c r="EI99" s="594"/>
      <c r="EJ99" s="594"/>
      <c r="EK99" s="594"/>
      <c r="EL99" s="594"/>
      <c r="EM99" s="594"/>
      <c r="EN99" s="594"/>
      <c r="EO99" s="594"/>
      <c r="EP99" s="594"/>
      <c r="EQ99" s="595"/>
      <c r="ER99" s="593"/>
      <c r="ES99" s="594"/>
      <c r="ET99" s="594"/>
      <c r="EU99" s="594"/>
      <c r="EV99" s="594"/>
      <c r="EW99" s="594"/>
      <c r="EX99" s="594"/>
      <c r="EY99" s="594"/>
      <c r="EZ99" s="594"/>
      <c r="FA99" s="595"/>
      <c r="FB99" s="593"/>
      <c r="FC99" s="594"/>
      <c r="FD99" s="594"/>
      <c r="FE99" s="594"/>
      <c r="FF99" s="594"/>
      <c r="FG99" s="594"/>
      <c r="FH99" s="594"/>
      <c r="FI99" s="594"/>
      <c r="FJ99" s="594"/>
      <c r="FK99" s="597"/>
    </row>
    <row r="100" spans="1:167" s="45" customFormat="1" ht="21" customHeight="1" thickTop="1" thickBot="1">
      <c r="A100" s="609" t="s">
        <v>128</v>
      </c>
      <c r="B100" s="610"/>
      <c r="C100" s="610"/>
      <c r="D100" s="610"/>
      <c r="E100" s="610"/>
      <c r="F100" s="610"/>
      <c r="G100" s="610"/>
      <c r="H100" s="610"/>
      <c r="I100" s="610"/>
      <c r="J100" s="610"/>
      <c r="K100" s="610"/>
      <c r="L100" s="47"/>
      <c r="M100" s="611">
        <v>130302000</v>
      </c>
      <c r="N100" s="612"/>
      <c r="O100" s="612"/>
      <c r="P100" s="612"/>
      <c r="Q100" s="612"/>
      <c r="R100" s="612"/>
      <c r="S100" s="612"/>
      <c r="T100" s="612"/>
      <c r="U100" s="612"/>
      <c r="V100" s="612"/>
      <c r="W100" s="613"/>
      <c r="X100" s="588">
        <f>SUM(X96:AH99)</f>
        <v>1567844.89</v>
      </c>
      <c r="Y100" s="588"/>
      <c r="Z100" s="588"/>
      <c r="AA100" s="588"/>
      <c r="AB100" s="588"/>
      <c r="AC100" s="588"/>
      <c r="AD100" s="588"/>
      <c r="AE100" s="588"/>
      <c r="AF100" s="588"/>
      <c r="AG100" s="588"/>
      <c r="AH100" s="589"/>
      <c r="AI100" s="585"/>
      <c r="AJ100" s="586"/>
      <c r="AK100" s="586"/>
      <c r="AL100" s="586"/>
      <c r="AM100" s="586"/>
      <c r="AN100" s="586"/>
      <c r="AO100" s="586"/>
      <c r="AP100" s="586"/>
      <c r="AQ100" s="586"/>
      <c r="AR100" s="587"/>
      <c r="AS100" s="585"/>
      <c r="AT100" s="586"/>
      <c r="AU100" s="586"/>
      <c r="AV100" s="586"/>
      <c r="AW100" s="586"/>
      <c r="AX100" s="586"/>
      <c r="AY100" s="586"/>
      <c r="AZ100" s="586"/>
      <c r="BA100" s="586"/>
      <c r="BB100" s="587"/>
      <c r="BC100" s="598">
        <f>SUM(BC96:BO99)</f>
        <v>1011270.53</v>
      </c>
      <c r="BD100" s="588"/>
      <c r="BE100" s="588"/>
      <c r="BF100" s="588"/>
      <c r="BG100" s="588"/>
      <c r="BH100" s="588"/>
      <c r="BI100" s="588"/>
      <c r="BJ100" s="588"/>
      <c r="BK100" s="588"/>
      <c r="BL100" s="588"/>
      <c r="BM100" s="588"/>
      <c r="BN100" s="588"/>
      <c r="BO100" s="589"/>
      <c r="BP100" s="598">
        <f>SUM(BP96:CB99)</f>
        <v>0</v>
      </c>
      <c r="BQ100" s="588"/>
      <c r="BR100" s="588"/>
      <c r="BS100" s="588"/>
      <c r="BT100" s="588"/>
      <c r="BU100" s="588"/>
      <c r="BV100" s="588"/>
      <c r="BW100" s="588"/>
      <c r="BX100" s="588"/>
      <c r="BY100" s="588"/>
      <c r="BZ100" s="588"/>
      <c r="CA100" s="588"/>
      <c r="CB100" s="589"/>
      <c r="CC100" s="598">
        <f>SUM(CC96:CN99)</f>
        <v>1567844.89</v>
      </c>
      <c r="CD100" s="588"/>
      <c r="CE100" s="588"/>
      <c r="CF100" s="588"/>
      <c r="CG100" s="588"/>
      <c r="CH100" s="588"/>
      <c r="CI100" s="588"/>
      <c r="CJ100" s="588"/>
      <c r="CK100" s="588"/>
      <c r="CL100" s="588"/>
      <c r="CM100" s="588"/>
      <c r="CN100" s="589"/>
      <c r="CO100" s="598">
        <f>SUM(CO96:CZ99)</f>
        <v>0</v>
      </c>
      <c r="CP100" s="588"/>
      <c r="CQ100" s="588"/>
      <c r="CR100" s="588"/>
      <c r="CS100" s="588"/>
      <c r="CT100" s="588"/>
      <c r="CU100" s="588"/>
      <c r="CV100" s="588"/>
      <c r="CW100" s="588"/>
      <c r="CX100" s="588"/>
      <c r="CY100" s="588"/>
      <c r="CZ100" s="589"/>
      <c r="DA100" s="588">
        <f>SUM(DA96:DK99)</f>
        <v>1011270.53</v>
      </c>
      <c r="DB100" s="588"/>
      <c r="DC100" s="588"/>
      <c r="DD100" s="588"/>
      <c r="DE100" s="588"/>
      <c r="DF100" s="588"/>
      <c r="DG100" s="588"/>
      <c r="DH100" s="588"/>
      <c r="DI100" s="588"/>
      <c r="DJ100" s="588"/>
      <c r="DK100" s="589"/>
      <c r="DL100" s="585"/>
      <c r="DM100" s="586"/>
      <c r="DN100" s="586"/>
      <c r="DO100" s="586"/>
      <c r="DP100" s="586"/>
      <c r="DQ100" s="586"/>
      <c r="DR100" s="586"/>
      <c r="DS100" s="586"/>
      <c r="DT100" s="586"/>
      <c r="DU100" s="587"/>
      <c r="DV100" s="585"/>
      <c r="DW100" s="586"/>
      <c r="DX100" s="586"/>
      <c r="DY100" s="586"/>
      <c r="DZ100" s="586"/>
      <c r="EA100" s="586"/>
      <c r="EB100" s="586"/>
      <c r="EC100" s="586"/>
      <c r="ED100" s="586"/>
      <c r="EE100" s="587"/>
      <c r="EF100" s="588"/>
      <c r="EG100" s="588"/>
      <c r="EH100" s="588"/>
      <c r="EI100" s="588"/>
      <c r="EJ100" s="588"/>
      <c r="EK100" s="588"/>
      <c r="EL100" s="588"/>
      <c r="EM100" s="588"/>
      <c r="EN100" s="588"/>
      <c r="EO100" s="588"/>
      <c r="EP100" s="588"/>
      <c r="EQ100" s="589"/>
      <c r="ER100" s="585"/>
      <c r="ES100" s="586"/>
      <c r="ET100" s="586"/>
      <c r="EU100" s="586"/>
      <c r="EV100" s="586"/>
      <c r="EW100" s="586"/>
      <c r="EX100" s="586"/>
      <c r="EY100" s="586"/>
      <c r="EZ100" s="586"/>
      <c r="FA100" s="587"/>
      <c r="FB100" s="585"/>
      <c r="FC100" s="586"/>
      <c r="FD100" s="586"/>
      <c r="FE100" s="586"/>
      <c r="FF100" s="586"/>
      <c r="FG100" s="586"/>
      <c r="FH100" s="586"/>
      <c r="FI100" s="586"/>
      <c r="FJ100" s="586"/>
      <c r="FK100" s="599"/>
    </row>
    <row r="101" spans="1:167" s="45" customFormat="1" ht="36" customHeight="1" thickTop="1" thickBot="1">
      <c r="A101" s="600" t="s">
        <v>713</v>
      </c>
      <c r="B101" s="601"/>
      <c r="C101" s="601"/>
      <c r="D101" s="601"/>
      <c r="E101" s="601"/>
      <c r="F101" s="601"/>
      <c r="G101" s="601"/>
      <c r="H101" s="601"/>
      <c r="I101" s="601"/>
      <c r="J101" s="601"/>
      <c r="K101" s="601"/>
      <c r="L101" s="46"/>
      <c r="M101" s="602">
        <v>130300000</v>
      </c>
      <c r="N101" s="603"/>
      <c r="O101" s="603"/>
      <c r="P101" s="603"/>
      <c r="Q101" s="603"/>
      <c r="R101" s="603"/>
      <c r="S101" s="603"/>
      <c r="T101" s="603"/>
      <c r="U101" s="603"/>
      <c r="V101" s="603"/>
      <c r="W101" s="604"/>
      <c r="X101" s="588">
        <f>X100</f>
        <v>1567844.89</v>
      </c>
      <c r="Y101" s="588"/>
      <c r="Z101" s="588"/>
      <c r="AA101" s="588"/>
      <c r="AB101" s="588"/>
      <c r="AC101" s="588"/>
      <c r="AD101" s="588"/>
      <c r="AE101" s="588"/>
      <c r="AF101" s="588"/>
      <c r="AG101" s="588"/>
      <c r="AH101" s="589"/>
      <c r="AI101" s="585"/>
      <c r="AJ101" s="586"/>
      <c r="AK101" s="586"/>
      <c r="AL101" s="586"/>
      <c r="AM101" s="586"/>
      <c r="AN101" s="586"/>
      <c r="AO101" s="586"/>
      <c r="AP101" s="586"/>
      <c r="AQ101" s="586"/>
      <c r="AR101" s="587"/>
      <c r="AS101" s="585"/>
      <c r="AT101" s="586"/>
      <c r="AU101" s="586"/>
      <c r="AV101" s="586"/>
      <c r="AW101" s="586"/>
      <c r="AX101" s="586"/>
      <c r="AY101" s="586"/>
      <c r="AZ101" s="586"/>
      <c r="BA101" s="586"/>
      <c r="BB101" s="587"/>
      <c r="BC101" s="598">
        <f>BC100</f>
        <v>1011270.53</v>
      </c>
      <c r="BD101" s="588"/>
      <c r="BE101" s="588"/>
      <c r="BF101" s="588"/>
      <c r="BG101" s="588"/>
      <c r="BH101" s="588"/>
      <c r="BI101" s="588"/>
      <c r="BJ101" s="588"/>
      <c r="BK101" s="588"/>
      <c r="BL101" s="588"/>
      <c r="BM101" s="588"/>
      <c r="BN101" s="588"/>
      <c r="BO101" s="589"/>
      <c r="BP101" s="598">
        <f>BP100</f>
        <v>0</v>
      </c>
      <c r="BQ101" s="588"/>
      <c r="BR101" s="588"/>
      <c r="BS101" s="588"/>
      <c r="BT101" s="588"/>
      <c r="BU101" s="588"/>
      <c r="BV101" s="588"/>
      <c r="BW101" s="588"/>
      <c r="BX101" s="588"/>
      <c r="BY101" s="588"/>
      <c r="BZ101" s="588"/>
      <c r="CA101" s="588"/>
      <c r="CB101" s="589"/>
      <c r="CC101" s="598">
        <f>CC100</f>
        <v>1567844.89</v>
      </c>
      <c r="CD101" s="588"/>
      <c r="CE101" s="588"/>
      <c r="CF101" s="588"/>
      <c r="CG101" s="588"/>
      <c r="CH101" s="588"/>
      <c r="CI101" s="588"/>
      <c r="CJ101" s="588"/>
      <c r="CK101" s="588"/>
      <c r="CL101" s="588"/>
      <c r="CM101" s="588"/>
      <c r="CN101" s="589"/>
      <c r="CO101" s="598">
        <f>CO100</f>
        <v>0</v>
      </c>
      <c r="CP101" s="588"/>
      <c r="CQ101" s="588"/>
      <c r="CR101" s="588"/>
      <c r="CS101" s="588"/>
      <c r="CT101" s="588"/>
      <c r="CU101" s="588"/>
      <c r="CV101" s="588"/>
      <c r="CW101" s="588"/>
      <c r="CX101" s="588"/>
      <c r="CY101" s="588"/>
      <c r="CZ101" s="589"/>
      <c r="DA101" s="588">
        <f>DA100</f>
        <v>1011270.53</v>
      </c>
      <c r="DB101" s="588"/>
      <c r="DC101" s="588"/>
      <c r="DD101" s="588"/>
      <c r="DE101" s="588"/>
      <c r="DF101" s="588"/>
      <c r="DG101" s="588"/>
      <c r="DH101" s="588"/>
      <c r="DI101" s="588"/>
      <c r="DJ101" s="588"/>
      <c r="DK101" s="589"/>
      <c r="DL101" s="585"/>
      <c r="DM101" s="586"/>
      <c r="DN101" s="586"/>
      <c r="DO101" s="586"/>
      <c r="DP101" s="586"/>
      <c r="DQ101" s="586"/>
      <c r="DR101" s="586"/>
      <c r="DS101" s="586"/>
      <c r="DT101" s="586"/>
      <c r="DU101" s="587"/>
      <c r="DV101" s="585"/>
      <c r="DW101" s="586"/>
      <c r="DX101" s="586"/>
      <c r="DY101" s="586"/>
      <c r="DZ101" s="586"/>
      <c r="EA101" s="586"/>
      <c r="EB101" s="586"/>
      <c r="EC101" s="586"/>
      <c r="ED101" s="586"/>
      <c r="EE101" s="587"/>
      <c r="EF101" s="588">
        <f>X101</f>
        <v>1567844.89</v>
      </c>
      <c r="EG101" s="588"/>
      <c r="EH101" s="588"/>
      <c r="EI101" s="588"/>
      <c r="EJ101" s="588"/>
      <c r="EK101" s="588"/>
      <c r="EL101" s="588"/>
      <c r="EM101" s="588"/>
      <c r="EN101" s="588"/>
      <c r="EO101" s="588"/>
      <c r="EP101" s="588"/>
      <c r="EQ101" s="589"/>
      <c r="ER101" s="585"/>
      <c r="ES101" s="586"/>
      <c r="ET101" s="586"/>
      <c r="EU101" s="586"/>
      <c r="EV101" s="586"/>
      <c r="EW101" s="586"/>
      <c r="EX101" s="586"/>
      <c r="EY101" s="586"/>
      <c r="EZ101" s="586"/>
      <c r="FA101" s="587"/>
      <c r="FB101" s="585"/>
      <c r="FC101" s="586"/>
      <c r="FD101" s="586"/>
      <c r="FE101" s="586"/>
      <c r="FF101" s="586"/>
      <c r="FG101" s="586"/>
      <c r="FH101" s="586"/>
      <c r="FI101" s="586"/>
      <c r="FJ101" s="586"/>
      <c r="FK101" s="599"/>
    </row>
    <row r="102" spans="1:167" ht="8.25" customHeight="1" thickTop="1" thickBot="1">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49"/>
      <c r="CS102" s="49"/>
      <c r="CT102" s="49"/>
      <c r="CU102" s="49"/>
      <c r="CV102" s="49"/>
      <c r="CW102" s="49"/>
      <c r="CX102" s="49"/>
      <c r="CY102" s="49"/>
      <c r="CZ102" s="49"/>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row>
    <row r="103" spans="1:167" s="45" customFormat="1" ht="16.7" customHeight="1" thickBot="1">
      <c r="V103" s="50" t="s">
        <v>56</v>
      </c>
      <c r="X103" s="663">
        <f>X38+X77+X90+X95+X101</f>
        <v>4123091048.1100001</v>
      </c>
      <c r="Y103" s="664"/>
      <c r="Z103" s="664"/>
      <c r="AA103" s="664"/>
      <c r="AB103" s="664"/>
      <c r="AC103" s="664"/>
      <c r="AD103" s="664"/>
      <c r="AE103" s="664"/>
      <c r="AF103" s="664"/>
      <c r="AG103" s="664"/>
      <c r="AH103" s="664"/>
      <c r="AI103" s="665"/>
      <c r="AJ103" s="665"/>
      <c r="AK103" s="665"/>
      <c r="AL103" s="665"/>
      <c r="AM103" s="665"/>
      <c r="AN103" s="665"/>
      <c r="AO103" s="665"/>
      <c r="AP103" s="665"/>
      <c r="AQ103" s="665"/>
      <c r="AR103" s="665"/>
      <c r="AS103" s="665"/>
      <c r="AT103" s="665"/>
      <c r="AU103" s="665"/>
      <c r="AV103" s="665"/>
      <c r="AW103" s="665"/>
      <c r="AX103" s="665"/>
      <c r="AY103" s="665"/>
      <c r="AZ103" s="665"/>
      <c r="BA103" s="665"/>
      <c r="BB103" s="665"/>
      <c r="BC103" s="666">
        <f>BC38+BC77+BC90+BC95+BC101</f>
        <v>183585378666.64999</v>
      </c>
      <c r="BD103" s="664"/>
      <c r="BE103" s="664"/>
      <c r="BF103" s="664"/>
      <c r="BG103" s="664"/>
      <c r="BH103" s="664"/>
      <c r="BI103" s="664"/>
      <c r="BJ103" s="664"/>
      <c r="BK103" s="664"/>
      <c r="BL103" s="664"/>
      <c r="BM103" s="664"/>
      <c r="BN103" s="664"/>
      <c r="BO103" s="664"/>
      <c r="BP103" s="666">
        <f>BP38+BP77+BP90+BP95+BP101</f>
        <v>941983689.80000007</v>
      </c>
      <c r="BQ103" s="664"/>
      <c r="BR103" s="664"/>
      <c r="BS103" s="664"/>
      <c r="BT103" s="664"/>
      <c r="BU103" s="664"/>
      <c r="BV103" s="664"/>
      <c r="BW103" s="664"/>
      <c r="BX103" s="664"/>
      <c r="BY103" s="664"/>
      <c r="BZ103" s="664"/>
      <c r="CA103" s="664"/>
      <c r="CB103" s="664"/>
      <c r="CC103" s="666">
        <f>CC38+CC77+CC90+CC95+CC101</f>
        <v>182215616967.40002</v>
      </c>
      <c r="CD103" s="664"/>
      <c r="CE103" s="664"/>
      <c r="CF103" s="664"/>
      <c r="CG103" s="664"/>
      <c r="CH103" s="664"/>
      <c r="CI103" s="664"/>
      <c r="CJ103" s="664"/>
      <c r="CK103" s="664"/>
      <c r="CL103" s="664"/>
      <c r="CM103" s="664"/>
      <c r="CN103" s="664"/>
      <c r="CO103" s="666">
        <f>CO38+CO77+CO90+CO95+CO101</f>
        <v>78903773658.080017</v>
      </c>
      <c r="CP103" s="664"/>
      <c r="CQ103" s="664"/>
      <c r="CR103" s="664"/>
      <c r="CS103" s="664"/>
      <c r="CT103" s="664"/>
      <c r="CU103" s="664"/>
      <c r="CV103" s="664"/>
      <c r="CW103" s="664"/>
      <c r="CX103" s="664"/>
      <c r="CY103" s="664"/>
      <c r="CZ103" s="664"/>
      <c r="DA103" s="666">
        <f>DA38+DA77+DA90+DA90+DA95+DA101</f>
        <v>5492852747.3600035</v>
      </c>
      <c r="DB103" s="664"/>
      <c r="DC103" s="664"/>
      <c r="DD103" s="664"/>
      <c r="DE103" s="664"/>
      <c r="DF103" s="664"/>
      <c r="DG103" s="664"/>
      <c r="DH103" s="664"/>
      <c r="DI103" s="664"/>
      <c r="DJ103" s="664"/>
      <c r="DK103" s="664"/>
      <c r="DL103" s="665"/>
      <c r="DM103" s="665"/>
      <c r="DN103" s="665"/>
      <c r="DO103" s="665"/>
      <c r="DP103" s="665"/>
      <c r="DQ103" s="665"/>
      <c r="DR103" s="665"/>
      <c r="DS103" s="665"/>
      <c r="DT103" s="665"/>
      <c r="DU103" s="665"/>
      <c r="DV103" s="665"/>
      <c r="DW103" s="665"/>
      <c r="DX103" s="665"/>
      <c r="DY103" s="665"/>
      <c r="DZ103" s="665"/>
      <c r="EA103" s="665"/>
      <c r="EB103" s="665"/>
      <c r="EC103" s="665"/>
      <c r="ED103" s="665"/>
      <c r="EE103" s="665"/>
      <c r="EF103" s="666">
        <f>EF38+EF77+EF90+EF95+EF101</f>
        <v>4123091048.1100001</v>
      </c>
      <c r="EG103" s="664"/>
      <c r="EH103" s="664"/>
      <c r="EI103" s="664"/>
      <c r="EJ103" s="664"/>
      <c r="EK103" s="664"/>
      <c r="EL103" s="664"/>
      <c r="EM103" s="664"/>
      <c r="EN103" s="664"/>
      <c r="EO103" s="664"/>
      <c r="EP103" s="664"/>
      <c r="EQ103" s="664"/>
      <c r="ER103" s="666"/>
      <c r="ES103" s="664"/>
      <c r="ET103" s="664"/>
      <c r="EU103" s="664"/>
      <c r="EV103" s="664"/>
      <c r="EW103" s="664"/>
      <c r="EX103" s="664"/>
      <c r="EY103" s="664"/>
      <c r="EZ103" s="664"/>
      <c r="FA103" s="664"/>
      <c r="FB103" s="665"/>
      <c r="FC103" s="665"/>
      <c r="FD103" s="665"/>
      <c r="FE103" s="665"/>
      <c r="FF103" s="665"/>
      <c r="FG103" s="665"/>
      <c r="FH103" s="665"/>
      <c r="FI103" s="665"/>
      <c r="FJ103" s="665"/>
      <c r="FK103" s="667"/>
    </row>
    <row r="104" spans="1:167" s="45" customFormat="1" ht="16.7" customHeight="1">
      <c r="V104" s="50"/>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49"/>
      <c r="CS104" s="49"/>
      <c r="CT104" s="49"/>
      <c r="CU104" s="49"/>
      <c r="CV104" s="49"/>
      <c r="CW104" s="49"/>
      <c r="CX104" s="49"/>
      <c r="CY104" s="49"/>
      <c r="CZ104" s="49"/>
      <c r="DA104" s="49"/>
      <c r="DB104" s="49"/>
      <c r="DC104" s="49"/>
      <c r="DD104" s="49"/>
      <c r="DE104" s="49"/>
      <c r="DF104" s="49"/>
      <c r="DG104" s="49"/>
      <c r="DH104" s="49"/>
      <c r="DI104" s="49"/>
      <c r="DJ104" s="49"/>
      <c r="DK104" s="49"/>
      <c r="DL104" s="49"/>
      <c r="DM104" s="49"/>
      <c r="DN104" s="49"/>
      <c r="DO104" s="49"/>
      <c r="DP104" s="49"/>
      <c r="DQ104" s="49"/>
      <c r="DR104" s="49"/>
      <c r="DS104" s="49"/>
      <c r="DT104" s="49"/>
      <c r="DU104" s="49"/>
      <c r="DV104" s="49"/>
      <c r="DW104" s="49"/>
      <c r="DX104" s="49"/>
      <c r="DY104" s="49"/>
      <c r="DZ104" s="49"/>
      <c r="EA104" s="49"/>
      <c r="EB104" s="49"/>
      <c r="EC104" s="49"/>
      <c r="ED104" s="49"/>
      <c r="EE104" s="49"/>
      <c r="EF104" s="49"/>
      <c r="EG104" s="49"/>
      <c r="EH104" s="49"/>
      <c r="EI104" s="49"/>
      <c r="EJ104" s="49"/>
      <c r="EK104" s="49"/>
      <c r="EL104" s="49"/>
      <c r="EM104" s="49"/>
      <c r="EN104" s="49"/>
      <c r="EO104" s="49"/>
      <c r="EP104" s="49"/>
      <c r="EQ104" s="49"/>
      <c r="ER104" s="49"/>
      <c r="ES104" s="49"/>
      <c r="ET104" s="49"/>
      <c r="EU104" s="49"/>
      <c r="EV104" s="49"/>
      <c r="EW104" s="49"/>
      <c r="EX104" s="49"/>
      <c r="EY104" s="49"/>
      <c r="EZ104" s="49"/>
      <c r="FA104" s="49"/>
      <c r="FB104" s="49"/>
      <c r="FC104" s="49"/>
      <c r="FD104" s="49"/>
      <c r="FE104" s="49"/>
      <c r="FF104" s="49"/>
      <c r="FG104" s="49"/>
      <c r="FH104" s="49"/>
      <c r="FI104" s="49"/>
      <c r="FJ104" s="49"/>
      <c r="FK104" s="49"/>
    </row>
    <row r="105" spans="1:167" s="42" customFormat="1" ht="12.95" customHeight="1">
      <c r="A105" s="51" t="s">
        <v>523</v>
      </c>
    </row>
    <row r="106" spans="1:167" ht="6" customHeight="1"/>
    <row r="107" spans="1:167" s="52" customFormat="1" ht="13.5" customHeight="1">
      <c r="A107" s="644" t="s">
        <v>127</v>
      </c>
      <c r="B107" s="645"/>
      <c r="C107" s="645"/>
      <c r="D107" s="645"/>
      <c r="E107" s="645"/>
      <c r="F107" s="645"/>
      <c r="G107" s="645"/>
      <c r="H107" s="645"/>
      <c r="I107" s="645"/>
      <c r="J107" s="645"/>
      <c r="K107" s="645"/>
      <c r="L107" s="645"/>
      <c r="M107" s="645"/>
      <c r="N107" s="645"/>
      <c r="O107" s="645"/>
      <c r="P107" s="645"/>
      <c r="Q107" s="645"/>
      <c r="R107" s="645"/>
      <c r="S107" s="645"/>
      <c r="T107" s="645"/>
      <c r="U107" s="645"/>
      <c r="V107" s="645"/>
      <c r="W107" s="646"/>
      <c r="X107" s="644" t="s">
        <v>74</v>
      </c>
      <c r="Y107" s="645"/>
      <c r="Z107" s="645"/>
      <c r="AA107" s="645"/>
      <c r="AB107" s="645"/>
      <c r="AC107" s="645"/>
      <c r="AD107" s="645"/>
      <c r="AE107" s="645"/>
      <c r="AF107" s="645"/>
      <c r="AG107" s="645"/>
      <c r="AH107" s="645"/>
      <c r="AI107" s="645"/>
      <c r="AJ107" s="645"/>
      <c r="AK107" s="645"/>
      <c r="AL107" s="645"/>
      <c r="AM107" s="645"/>
      <c r="AN107" s="645"/>
      <c r="AO107" s="645"/>
      <c r="AP107" s="645"/>
      <c r="AQ107" s="645"/>
      <c r="AR107" s="646"/>
      <c r="AS107" s="653" t="s">
        <v>4</v>
      </c>
      <c r="AT107" s="654"/>
      <c r="AU107" s="654"/>
      <c r="AV107" s="654"/>
      <c r="AW107" s="654"/>
      <c r="AX107" s="654"/>
      <c r="AY107" s="654"/>
      <c r="AZ107" s="654"/>
      <c r="BA107" s="654"/>
      <c r="BB107" s="654"/>
      <c r="BC107" s="654"/>
      <c r="BD107" s="654"/>
      <c r="BE107" s="654"/>
      <c r="BF107" s="654"/>
      <c r="BG107" s="654"/>
      <c r="BH107" s="654"/>
      <c r="BI107" s="654"/>
      <c r="BJ107" s="654"/>
      <c r="BK107" s="654"/>
      <c r="BL107" s="654"/>
      <c r="BM107" s="654"/>
      <c r="BN107" s="654"/>
      <c r="BO107" s="655"/>
      <c r="BP107" s="656" t="s">
        <v>463</v>
      </c>
      <c r="BQ107" s="656"/>
      <c r="BR107" s="656"/>
      <c r="BS107" s="656"/>
      <c r="BT107" s="656"/>
      <c r="BU107" s="656"/>
      <c r="BV107" s="656"/>
      <c r="BW107" s="656"/>
      <c r="BX107" s="656"/>
      <c r="BY107" s="656"/>
      <c r="BZ107" s="656"/>
      <c r="CA107" s="656"/>
      <c r="CB107" s="656"/>
      <c r="CC107" s="656"/>
      <c r="CD107" s="656"/>
      <c r="CE107" s="656"/>
      <c r="CF107" s="656"/>
      <c r="CG107" s="656"/>
      <c r="CH107" s="656"/>
      <c r="CI107" s="656"/>
      <c r="CJ107" s="656"/>
      <c r="CK107" s="656"/>
      <c r="CL107" s="656"/>
      <c r="CM107" s="656"/>
      <c r="CN107" s="656"/>
      <c r="CO107" s="656"/>
      <c r="CP107" s="656"/>
      <c r="CQ107" s="656"/>
      <c r="CR107" s="656"/>
      <c r="CS107" s="656"/>
      <c r="CT107" s="656"/>
      <c r="CU107" s="656"/>
      <c r="CV107" s="656"/>
      <c r="CW107" s="656"/>
      <c r="CX107" s="656"/>
      <c r="CY107" s="656"/>
      <c r="CZ107" s="656"/>
      <c r="DA107" s="656"/>
      <c r="DB107" s="656"/>
      <c r="DC107" s="656"/>
      <c r="DD107" s="656"/>
      <c r="DE107" s="656"/>
      <c r="DF107" s="656"/>
      <c r="DG107" s="656"/>
      <c r="DH107" s="656"/>
      <c r="DI107" s="656"/>
      <c r="DJ107" s="656"/>
      <c r="DK107" s="656"/>
      <c r="DL107" s="656"/>
      <c r="DM107" s="656"/>
      <c r="DN107" s="656"/>
      <c r="DO107" s="656"/>
      <c r="DP107" s="656"/>
      <c r="DQ107" s="656"/>
      <c r="DR107" s="656"/>
      <c r="DS107" s="656"/>
      <c r="DT107" s="656"/>
      <c r="DU107" s="656"/>
      <c r="DV107" s="653" t="s">
        <v>465</v>
      </c>
      <c r="DW107" s="654"/>
      <c r="DX107" s="654"/>
      <c r="DY107" s="654"/>
      <c r="DZ107" s="654"/>
      <c r="EA107" s="654"/>
      <c r="EB107" s="654"/>
      <c r="EC107" s="654"/>
      <c r="ED107" s="654"/>
      <c r="EE107" s="654"/>
      <c r="EF107" s="654"/>
      <c r="EG107" s="654"/>
      <c r="EH107" s="654"/>
      <c r="EI107" s="654"/>
      <c r="EJ107" s="654"/>
      <c r="EK107" s="654"/>
      <c r="EL107" s="654"/>
      <c r="EM107" s="654"/>
      <c r="EN107" s="654"/>
      <c r="EO107" s="654"/>
      <c r="EP107" s="654"/>
      <c r="EQ107" s="654"/>
      <c r="ER107" s="654"/>
      <c r="ES107" s="654"/>
      <c r="ET107" s="654"/>
      <c r="EU107" s="654"/>
      <c r="EV107" s="654"/>
      <c r="EW107" s="654"/>
      <c r="EX107" s="654"/>
      <c r="EY107" s="654"/>
      <c r="EZ107" s="654"/>
      <c r="FA107" s="654"/>
      <c r="FB107" s="654"/>
      <c r="FC107" s="654"/>
      <c r="FD107" s="654"/>
      <c r="FE107" s="654"/>
      <c r="FF107" s="654"/>
      <c r="FG107" s="654"/>
      <c r="FH107" s="654"/>
      <c r="FI107" s="654"/>
      <c r="FJ107" s="654"/>
      <c r="FK107" s="655"/>
    </row>
    <row r="108" spans="1:167" s="52" customFormat="1" ht="36" customHeight="1">
      <c r="A108" s="647"/>
      <c r="B108" s="648"/>
      <c r="C108" s="648"/>
      <c r="D108" s="648"/>
      <c r="E108" s="648"/>
      <c r="F108" s="648"/>
      <c r="G108" s="648"/>
      <c r="H108" s="648"/>
      <c r="I108" s="648"/>
      <c r="J108" s="648"/>
      <c r="K108" s="648"/>
      <c r="L108" s="648"/>
      <c r="M108" s="648"/>
      <c r="N108" s="648"/>
      <c r="O108" s="648"/>
      <c r="P108" s="648"/>
      <c r="Q108" s="648"/>
      <c r="R108" s="648"/>
      <c r="S108" s="648"/>
      <c r="T108" s="648"/>
      <c r="U108" s="648"/>
      <c r="V108" s="648"/>
      <c r="W108" s="649"/>
      <c r="X108" s="650"/>
      <c r="Y108" s="651"/>
      <c r="Z108" s="651"/>
      <c r="AA108" s="651"/>
      <c r="AB108" s="651"/>
      <c r="AC108" s="651"/>
      <c r="AD108" s="651"/>
      <c r="AE108" s="651"/>
      <c r="AF108" s="651"/>
      <c r="AG108" s="651"/>
      <c r="AH108" s="651"/>
      <c r="AI108" s="651"/>
      <c r="AJ108" s="651"/>
      <c r="AK108" s="651"/>
      <c r="AL108" s="651"/>
      <c r="AM108" s="651"/>
      <c r="AN108" s="651"/>
      <c r="AO108" s="651"/>
      <c r="AP108" s="651"/>
      <c r="AQ108" s="651"/>
      <c r="AR108" s="652"/>
      <c r="AS108" s="656" t="s">
        <v>577</v>
      </c>
      <c r="AT108" s="656"/>
      <c r="AU108" s="656"/>
      <c r="AV108" s="656"/>
      <c r="AW108" s="656"/>
      <c r="AX108" s="656"/>
      <c r="AY108" s="656"/>
      <c r="AZ108" s="656"/>
      <c r="BA108" s="656"/>
      <c r="BB108" s="656"/>
      <c r="BC108" s="657" t="s">
        <v>525</v>
      </c>
      <c r="BD108" s="657"/>
      <c r="BE108" s="657"/>
      <c r="BF108" s="657"/>
      <c r="BG108" s="657"/>
      <c r="BH108" s="657"/>
      <c r="BI108" s="657"/>
      <c r="BJ108" s="657"/>
      <c r="BK108" s="657"/>
      <c r="BL108" s="657"/>
      <c r="BM108" s="657"/>
      <c r="BN108" s="657"/>
      <c r="BO108" s="657"/>
      <c r="BP108" s="657" t="s">
        <v>464</v>
      </c>
      <c r="BQ108" s="657"/>
      <c r="BR108" s="657"/>
      <c r="BS108" s="657"/>
      <c r="BT108" s="657"/>
      <c r="BU108" s="657"/>
      <c r="BV108" s="657"/>
      <c r="BW108" s="657"/>
      <c r="BX108" s="657"/>
      <c r="BY108" s="657"/>
      <c r="BZ108" s="657"/>
      <c r="CA108" s="657"/>
      <c r="CB108" s="657"/>
      <c r="CC108" s="656" t="s">
        <v>32</v>
      </c>
      <c r="CD108" s="656"/>
      <c r="CE108" s="656"/>
      <c r="CF108" s="656"/>
      <c r="CG108" s="656"/>
      <c r="CH108" s="656"/>
      <c r="CI108" s="656"/>
      <c r="CJ108" s="656"/>
      <c r="CK108" s="656"/>
      <c r="CL108" s="656"/>
      <c r="CM108" s="656"/>
      <c r="CN108" s="656"/>
      <c r="CO108" s="656"/>
      <c r="CP108" s="656"/>
      <c r="CQ108" s="656"/>
      <c r="CR108" s="656"/>
      <c r="CS108" s="656"/>
      <c r="CT108" s="656"/>
      <c r="CU108" s="656"/>
      <c r="CV108" s="656"/>
      <c r="CW108" s="656"/>
      <c r="CX108" s="656"/>
      <c r="CY108" s="656"/>
      <c r="CZ108" s="656"/>
      <c r="DA108" s="656"/>
      <c r="DB108" s="656"/>
      <c r="DC108" s="656"/>
      <c r="DD108" s="656"/>
      <c r="DE108" s="656"/>
      <c r="DF108" s="656"/>
      <c r="DG108" s="656"/>
      <c r="DH108" s="656"/>
      <c r="DI108" s="656"/>
      <c r="DJ108" s="656"/>
      <c r="DK108" s="656"/>
      <c r="DL108" s="656"/>
      <c r="DM108" s="656"/>
      <c r="DN108" s="656"/>
      <c r="DO108" s="656"/>
      <c r="DP108" s="656"/>
      <c r="DQ108" s="656"/>
      <c r="DR108" s="656"/>
      <c r="DS108" s="656"/>
      <c r="DT108" s="656"/>
      <c r="DU108" s="656"/>
      <c r="DV108" s="656" t="s">
        <v>161</v>
      </c>
      <c r="DW108" s="656"/>
      <c r="DX108" s="656"/>
      <c r="DY108" s="656"/>
      <c r="DZ108" s="656"/>
      <c r="EA108" s="656"/>
      <c r="EB108" s="656"/>
      <c r="EC108" s="656"/>
      <c r="ED108" s="656"/>
      <c r="EE108" s="656"/>
      <c r="EF108" s="653" t="s">
        <v>512</v>
      </c>
      <c r="EG108" s="654"/>
      <c r="EH108" s="654"/>
      <c r="EI108" s="654"/>
      <c r="EJ108" s="654"/>
      <c r="EK108" s="654"/>
      <c r="EL108" s="654"/>
      <c r="EM108" s="654"/>
      <c r="EN108" s="654"/>
      <c r="EO108" s="654"/>
      <c r="EP108" s="654"/>
      <c r="EQ108" s="654"/>
      <c r="ER108" s="654"/>
      <c r="ES108" s="654"/>
      <c r="ET108" s="654"/>
      <c r="EU108" s="654"/>
      <c r="EV108" s="654"/>
      <c r="EW108" s="654"/>
      <c r="EX108" s="654"/>
      <c r="EY108" s="654"/>
      <c r="EZ108" s="654"/>
      <c r="FA108" s="654"/>
      <c r="FB108" s="654"/>
      <c r="FC108" s="654"/>
      <c r="FD108" s="654"/>
      <c r="FE108" s="654"/>
      <c r="FF108" s="654"/>
      <c r="FG108" s="654"/>
      <c r="FH108" s="654"/>
      <c r="FI108" s="654"/>
      <c r="FJ108" s="654"/>
      <c r="FK108" s="655"/>
    </row>
    <row r="109" spans="1:167" s="53" customFormat="1" ht="12" customHeight="1" thickBot="1">
      <c r="A109" s="659">
        <v>1</v>
      </c>
      <c r="B109" s="660"/>
      <c r="C109" s="660"/>
      <c r="D109" s="660"/>
      <c r="E109" s="660"/>
      <c r="F109" s="660"/>
      <c r="G109" s="660"/>
      <c r="H109" s="660"/>
      <c r="I109" s="660"/>
      <c r="J109" s="660"/>
      <c r="K109" s="660"/>
      <c r="L109" s="660"/>
      <c r="M109" s="660"/>
      <c r="N109" s="660"/>
      <c r="O109" s="660"/>
      <c r="P109" s="660"/>
      <c r="Q109" s="660"/>
      <c r="R109" s="660"/>
      <c r="S109" s="660"/>
      <c r="T109" s="660"/>
      <c r="U109" s="660"/>
      <c r="V109" s="660"/>
      <c r="W109" s="661"/>
      <c r="X109" s="659">
        <v>2</v>
      </c>
      <c r="Y109" s="660"/>
      <c r="Z109" s="660"/>
      <c r="AA109" s="660"/>
      <c r="AB109" s="660"/>
      <c r="AC109" s="660"/>
      <c r="AD109" s="660"/>
      <c r="AE109" s="660"/>
      <c r="AF109" s="660"/>
      <c r="AG109" s="660"/>
      <c r="AH109" s="660"/>
      <c r="AI109" s="660"/>
      <c r="AJ109" s="660"/>
      <c r="AK109" s="660"/>
      <c r="AL109" s="660"/>
      <c r="AM109" s="660"/>
      <c r="AN109" s="660"/>
      <c r="AO109" s="660"/>
      <c r="AP109" s="660"/>
      <c r="AQ109" s="660"/>
      <c r="AR109" s="661"/>
      <c r="AS109" s="631">
        <v>3</v>
      </c>
      <c r="AT109" s="631"/>
      <c r="AU109" s="631"/>
      <c r="AV109" s="631"/>
      <c r="AW109" s="631"/>
      <c r="AX109" s="631"/>
      <c r="AY109" s="631"/>
      <c r="AZ109" s="631"/>
      <c r="BA109" s="631"/>
      <c r="BB109" s="631"/>
      <c r="BC109" s="631">
        <v>4</v>
      </c>
      <c r="BD109" s="631"/>
      <c r="BE109" s="631"/>
      <c r="BF109" s="631"/>
      <c r="BG109" s="631"/>
      <c r="BH109" s="631"/>
      <c r="BI109" s="631"/>
      <c r="BJ109" s="631"/>
      <c r="BK109" s="631"/>
      <c r="BL109" s="631"/>
      <c r="BM109" s="631"/>
      <c r="BN109" s="631"/>
      <c r="BO109" s="631"/>
      <c r="BP109" s="631">
        <v>5</v>
      </c>
      <c r="BQ109" s="631"/>
      <c r="BR109" s="631"/>
      <c r="BS109" s="631"/>
      <c r="BT109" s="631"/>
      <c r="BU109" s="631"/>
      <c r="BV109" s="631"/>
      <c r="BW109" s="631"/>
      <c r="BX109" s="631"/>
      <c r="BY109" s="631"/>
      <c r="BZ109" s="631"/>
      <c r="CA109" s="631"/>
      <c r="CB109" s="631"/>
      <c r="CC109" s="662">
        <v>6</v>
      </c>
      <c r="CD109" s="662"/>
      <c r="CE109" s="662"/>
      <c r="CF109" s="662"/>
      <c r="CG109" s="662"/>
      <c r="CH109" s="662"/>
      <c r="CI109" s="662"/>
      <c r="CJ109" s="662"/>
      <c r="CK109" s="662"/>
      <c r="CL109" s="662"/>
      <c r="CM109" s="662"/>
      <c r="CN109" s="662"/>
      <c r="CO109" s="662"/>
      <c r="CP109" s="662"/>
      <c r="CQ109" s="662"/>
      <c r="CR109" s="662"/>
      <c r="CS109" s="662"/>
      <c r="CT109" s="662"/>
      <c r="CU109" s="662"/>
      <c r="CV109" s="662"/>
      <c r="CW109" s="662"/>
      <c r="CX109" s="662"/>
      <c r="CY109" s="662"/>
      <c r="CZ109" s="662"/>
      <c r="DA109" s="662"/>
      <c r="DB109" s="662"/>
      <c r="DC109" s="662"/>
      <c r="DD109" s="662"/>
      <c r="DE109" s="662"/>
      <c r="DF109" s="662"/>
      <c r="DG109" s="662"/>
      <c r="DH109" s="662"/>
      <c r="DI109" s="662"/>
      <c r="DJ109" s="662"/>
      <c r="DK109" s="662"/>
      <c r="DL109" s="662"/>
      <c r="DM109" s="662"/>
      <c r="DN109" s="662"/>
      <c r="DO109" s="662"/>
      <c r="DP109" s="662"/>
      <c r="DQ109" s="662"/>
      <c r="DR109" s="662"/>
      <c r="DS109" s="662"/>
      <c r="DT109" s="662"/>
      <c r="DU109" s="662"/>
      <c r="DV109" s="631">
        <v>7</v>
      </c>
      <c r="DW109" s="631"/>
      <c r="DX109" s="631"/>
      <c r="DY109" s="631"/>
      <c r="DZ109" s="631"/>
      <c r="EA109" s="631"/>
      <c r="EB109" s="631"/>
      <c r="EC109" s="631"/>
      <c r="ED109" s="631"/>
      <c r="EE109" s="631"/>
      <c r="EF109" s="632">
        <v>8</v>
      </c>
      <c r="EG109" s="633"/>
      <c r="EH109" s="633"/>
      <c r="EI109" s="633"/>
      <c r="EJ109" s="633"/>
      <c r="EK109" s="633"/>
      <c r="EL109" s="633"/>
      <c r="EM109" s="633"/>
      <c r="EN109" s="633"/>
      <c r="EO109" s="633"/>
      <c r="EP109" s="633"/>
      <c r="EQ109" s="633"/>
      <c r="ER109" s="633"/>
      <c r="ES109" s="633"/>
      <c r="ET109" s="633"/>
      <c r="EU109" s="633"/>
      <c r="EV109" s="633"/>
      <c r="EW109" s="633"/>
      <c r="EX109" s="633"/>
      <c r="EY109" s="633"/>
      <c r="EZ109" s="633"/>
      <c r="FA109" s="633"/>
      <c r="FB109" s="633"/>
      <c r="FC109" s="633"/>
      <c r="FD109" s="633"/>
      <c r="FE109" s="633"/>
      <c r="FF109" s="633"/>
      <c r="FG109" s="633"/>
      <c r="FH109" s="633"/>
      <c r="FI109" s="633"/>
      <c r="FJ109" s="633"/>
      <c r="FK109" s="634"/>
    </row>
    <row r="110" spans="1:167" s="54" customFormat="1" ht="14.25" customHeight="1">
      <c r="A110" s="635"/>
      <c r="B110" s="636"/>
      <c r="C110" s="636"/>
      <c r="D110" s="636"/>
      <c r="E110" s="636"/>
      <c r="F110" s="636"/>
      <c r="G110" s="636"/>
      <c r="H110" s="636"/>
      <c r="I110" s="636"/>
      <c r="J110" s="636"/>
      <c r="K110" s="636"/>
      <c r="L110" s="636"/>
      <c r="M110" s="636"/>
      <c r="N110" s="636"/>
      <c r="O110" s="636"/>
      <c r="P110" s="636"/>
      <c r="Q110" s="636"/>
      <c r="R110" s="636"/>
      <c r="S110" s="636"/>
      <c r="T110" s="636"/>
      <c r="U110" s="636"/>
      <c r="V110" s="636"/>
      <c r="W110" s="637"/>
      <c r="X110" s="638"/>
      <c r="Y110" s="639"/>
      <c r="Z110" s="639"/>
      <c r="AA110" s="639"/>
      <c r="AB110" s="639"/>
      <c r="AC110" s="639"/>
      <c r="AD110" s="639"/>
      <c r="AE110" s="639"/>
      <c r="AF110" s="639"/>
      <c r="AG110" s="639"/>
      <c r="AH110" s="639"/>
      <c r="AI110" s="639"/>
      <c r="AJ110" s="639"/>
      <c r="AK110" s="639"/>
      <c r="AL110" s="639"/>
      <c r="AM110" s="639"/>
      <c r="AN110" s="639"/>
      <c r="AO110" s="639"/>
      <c r="AP110" s="639"/>
      <c r="AQ110" s="639"/>
      <c r="AR110" s="640"/>
      <c r="AS110" s="641"/>
      <c r="AT110" s="641"/>
      <c r="AU110" s="641"/>
      <c r="AV110" s="641"/>
      <c r="AW110" s="641"/>
      <c r="AX110" s="641"/>
      <c r="AY110" s="641"/>
      <c r="AZ110" s="641"/>
      <c r="BA110" s="641"/>
      <c r="BB110" s="641"/>
      <c r="BC110" s="641"/>
      <c r="BD110" s="641"/>
      <c r="BE110" s="641"/>
      <c r="BF110" s="641"/>
      <c r="BG110" s="641"/>
      <c r="BH110" s="641"/>
      <c r="BI110" s="641"/>
      <c r="BJ110" s="641"/>
      <c r="BK110" s="641"/>
      <c r="BL110" s="641"/>
      <c r="BM110" s="641"/>
      <c r="BN110" s="641"/>
      <c r="BO110" s="641"/>
      <c r="BP110" s="641"/>
      <c r="BQ110" s="641"/>
      <c r="BR110" s="641"/>
      <c r="BS110" s="641"/>
      <c r="BT110" s="641"/>
      <c r="BU110" s="641"/>
      <c r="BV110" s="641"/>
      <c r="BW110" s="641"/>
      <c r="BX110" s="641"/>
      <c r="BY110" s="641"/>
      <c r="BZ110" s="641"/>
      <c r="CA110" s="641"/>
      <c r="CB110" s="642"/>
      <c r="CC110" s="621"/>
      <c r="CD110" s="621"/>
      <c r="CE110" s="621"/>
      <c r="CF110" s="621"/>
      <c r="CG110" s="621"/>
      <c r="CH110" s="621"/>
      <c r="CI110" s="621"/>
      <c r="CJ110" s="621"/>
      <c r="CK110" s="621"/>
      <c r="CL110" s="621"/>
      <c r="CM110" s="621"/>
      <c r="CN110" s="621"/>
      <c r="CO110" s="621"/>
      <c r="CP110" s="621"/>
      <c r="CQ110" s="621"/>
      <c r="CR110" s="621"/>
      <c r="CS110" s="621"/>
      <c r="CT110" s="621"/>
      <c r="CU110" s="621"/>
      <c r="CV110" s="621"/>
      <c r="CW110" s="621"/>
      <c r="CX110" s="621"/>
      <c r="CY110" s="621"/>
      <c r="CZ110" s="621"/>
      <c r="DA110" s="621"/>
      <c r="DB110" s="621"/>
      <c r="DC110" s="621"/>
      <c r="DD110" s="621"/>
      <c r="DE110" s="621"/>
      <c r="DF110" s="621"/>
      <c r="DG110" s="621"/>
      <c r="DH110" s="621"/>
      <c r="DI110" s="621"/>
      <c r="DJ110" s="621"/>
      <c r="DK110" s="621"/>
      <c r="DL110" s="621"/>
      <c r="DM110" s="621"/>
      <c r="DN110" s="621"/>
      <c r="DO110" s="621"/>
      <c r="DP110" s="621"/>
      <c r="DQ110" s="621"/>
      <c r="DR110" s="621"/>
      <c r="DS110" s="621"/>
      <c r="DT110" s="621"/>
      <c r="DU110" s="621"/>
      <c r="DV110" s="658"/>
      <c r="DW110" s="641"/>
      <c r="DX110" s="641"/>
      <c r="DY110" s="641"/>
      <c r="DZ110" s="641"/>
      <c r="EA110" s="641"/>
      <c r="EB110" s="641"/>
      <c r="EC110" s="641"/>
      <c r="ED110" s="641"/>
      <c r="EE110" s="642"/>
      <c r="EF110" s="693"/>
      <c r="EG110" s="621"/>
      <c r="EH110" s="621"/>
      <c r="EI110" s="621"/>
      <c r="EJ110" s="621"/>
      <c r="EK110" s="621"/>
      <c r="EL110" s="621"/>
      <c r="EM110" s="621"/>
      <c r="EN110" s="621"/>
      <c r="EO110" s="621"/>
      <c r="EP110" s="621"/>
      <c r="EQ110" s="621"/>
      <c r="ER110" s="621"/>
      <c r="ES110" s="621"/>
      <c r="ET110" s="621"/>
      <c r="EU110" s="621"/>
      <c r="EV110" s="621"/>
      <c r="EW110" s="621"/>
      <c r="EX110" s="621"/>
      <c r="EY110" s="621"/>
      <c r="EZ110" s="621"/>
      <c r="FA110" s="621"/>
      <c r="FB110" s="621"/>
      <c r="FC110" s="621"/>
      <c r="FD110" s="621"/>
      <c r="FE110" s="621"/>
      <c r="FF110" s="621"/>
      <c r="FG110" s="621"/>
      <c r="FH110" s="621"/>
      <c r="FI110" s="621"/>
      <c r="FJ110" s="621"/>
      <c r="FK110" s="629"/>
    </row>
    <row r="111" spans="1:167" s="54" customFormat="1" ht="14.25" customHeight="1">
      <c r="A111" s="622"/>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623"/>
      <c r="X111" s="624"/>
      <c r="Y111" s="625"/>
      <c r="Z111" s="625"/>
      <c r="AA111" s="625"/>
      <c r="AB111" s="625"/>
      <c r="AC111" s="625"/>
      <c r="AD111" s="625"/>
      <c r="AE111" s="625"/>
      <c r="AF111" s="625"/>
      <c r="AG111" s="625"/>
      <c r="AH111" s="625"/>
      <c r="AI111" s="625"/>
      <c r="AJ111" s="625"/>
      <c r="AK111" s="625"/>
      <c r="AL111" s="625"/>
      <c r="AM111" s="625"/>
      <c r="AN111" s="625"/>
      <c r="AO111" s="625"/>
      <c r="AP111" s="625"/>
      <c r="AQ111" s="625"/>
      <c r="AR111" s="626"/>
      <c r="AS111" s="627"/>
      <c r="AT111" s="627"/>
      <c r="AU111" s="627"/>
      <c r="AV111" s="627"/>
      <c r="AW111" s="627"/>
      <c r="AX111" s="627"/>
      <c r="AY111" s="627"/>
      <c r="AZ111" s="627"/>
      <c r="BA111" s="627"/>
      <c r="BB111" s="627"/>
      <c r="BC111" s="627"/>
      <c r="BD111" s="627"/>
      <c r="BE111" s="627"/>
      <c r="BF111" s="627"/>
      <c r="BG111" s="627"/>
      <c r="BH111" s="627"/>
      <c r="BI111" s="627"/>
      <c r="BJ111" s="627"/>
      <c r="BK111" s="627"/>
      <c r="BL111" s="627"/>
      <c r="BM111" s="627"/>
      <c r="BN111" s="627"/>
      <c r="BO111" s="627"/>
      <c r="BP111" s="627"/>
      <c r="BQ111" s="627"/>
      <c r="BR111" s="627"/>
      <c r="BS111" s="627"/>
      <c r="BT111" s="627"/>
      <c r="BU111" s="627"/>
      <c r="BV111" s="627"/>
      <c r="BW111" s="627"/>
      <c r="BX111" s="627"/>
      <c r="BY111" s="627"/>
      <c r="BZ111" s="627"/>
      <c r="CA111" s="627"/>
      <c r="CB111" s="630"/>
      <c r="CC111" s="621"/>
      <c r="CD111" s="621"/>
      <c r="CE111" s="621"/>
      <c r="CF111" s="621"/>
      <c r="CG111" s="621"/>
      <c r="CH111" s="621"/>
      <c r="CI111" s="621"/>
      <c r="CJ111" s="621"/>
      <c r="CK111" s="621"/>
      <c r="CL111" s="621"/>
      <c r="CM111" s="621"/>
      <c r="CN111" s="621"/>
      <c r="CO111" s="621"/>
      <c r="CP111" s="621"/>
      <c r="CQ111" s="621"/>
      <c r="CR111" s="621"/>
      <c r="CS111" s="621"/>
      <c r="CT111" s="621"/>
      <c r="CU111" s="621"/>
      <c r="CV111" s="621"/>
      <c r="CW111" s="621"/>
      <c r="CX111" s="621"/>
      <c r="CY111" s="621"/>
      <c r="CZ111" s="621"/>
      <c r="DA111" s="621"/>
      <c r="DB111" s="621"/>
      <c r="DC111" s="621"/>
      <c r="DD111" s="621"/>
      <c r="DE111" s="621"/>
      <c r="DF111" s="621"/>
      <c r="DG111" s="621"/>
      <c r="DH111" s="621"/>
      <c r="DI111" s="621"/>
      <c r="DJ111" s="621"/>
      <c r="DK111" s="621"/>
      <c r="DL111" s="621"/>
      <c r="DM111" s="621"/>
      <c r="DN111" s="621"/>
      <c r="DO111" s="621"/>
      <c r="DP111" s="621"/>
      <c r="DQ111" s="621"/>
      <c r="DR111" s="621"/>
      <c r="DS111" s="621"/>
      <c r="DT111" s="621"/>
      <c r="DU111" s="621"/>
      <c r="DV111" s="643"/>
      <c r="DW111" s="627"/>
      <c r="DX111" s="627"/>
      <c r="DY111" s="627"/>
      <c r="DZ111" s="627"/>
      <c r="EA111" s="627"/>
      <c r="EB111" s="627"/>
      <c r="EC111" s="627"/>
      <c r="ED111" s="627"/>
      <c r="EE111" s="630"/>
      <c r="EF111" s="621"/>
      <c r="EG111" s="621"/>
      <c r="EH111" s="621"/>
      <c r="EI111" s="621"/>
      <c r="EJ111" s="621"/>
      <c r="EK111" s="621"/>
      <c r="EL111" s="621"/>
      <c r="EM111" s="621"/>
      <c r="EN111" s="621"/>
      <c r="EO111" s="621"/>
      <c r="EP111" s="621"/>
      <c r="EQ111" s="621"/>
      <c r="ER111" s="621"/>
      <c r="ES111" s="621"/>
      <c r="ET111" s="621"/>
      <c r="EU111" s="621"/>
      <c r="EV111" s="621"/>
      <c r="EW111" s="621"/>
      <c r="EX111" s="621"/>
      <c r="EY111" s="621"/>
      <c r="EZ111" s="621"/>
      <c r="FA111" s="621"/>
      <c r="FB111" s="621"/>
      <c r="FC111" s="621"/>
      <c r="FD111" s="621"/>
      <c r="FE111" s="621"/>
      <c r="FF111" s="621"/>
      <c r="FG111" s="621"/>
      <c r="FH111" s="621"/>
      <c r="FI111" s="621"/>
      <c r="FJ111" s="621"/>
      <c r="FK111" s="629"/>
    </row>
    <row r="112" spans="1:167" s="54" customFormat="1" ht="14.25" customHeight="1">
      <c r="A112" s="622"/>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623"/>
      <c r="X112" s="624"/>
      <c r="Y112" s="625"/>
      <c r="Z112" s="625"/>
      <c r="AA112" s="625"/>
      <c r="AB112" s="625"/>
      <c r="AC112" s="625"/>
      <c r="AD112" s="625"/>
      <c r="AE112" s="625"/>
      <c r="AF112" s="625"/>
      <c r="AG112" s="625"/>
      <c r="AH112" s="625"/>
      <c r="AI112" s="625"/>
      <c r="AJ112" s="625"/>
      <c r="AK112" s="625"/>
      <c r="AL112" s="625"/>
      <c r="AM112" s="625"/>
      <c r="AN112" s="625"/>
      <c r="AO112" s="625"/>
      <c r="AP112" s="625"/>
      <c r="AQ112" s="625"/>
      <c r="AR112" s="626"/>
      <c r="AS112" s="627"/>
      <c r="AT112" s="627"/>
      <c r="AU112" s="627"/>
      <c r="AV112" s="627"/>
      <c r="AW112" s="627"/>
      <c r="AX112" s="627"/>
      <c r="AY112" s="627"/>
      <c r="AZ112" s="627"/>
      <c r="BA112" s="627"/>
      <c r="BB112" s="627"/>
      <c r="BC112" s="627"/>
      <c r="BD112" s="627"/>
      <c r="BE112" s="627"/>
      <c r="BF112" s="627"/>
      <c r="BG112" s="627"/>
      <c r="BH112" s="627"/>
      <c r="BI112" s="627"/>
      <c r="BJ112" s="627"/>
      <c r="BK112" s="627"/>
      <c r="BL112" s="627"/>
      <c r="BM112" s="627"/>
      <c r="BN112" s="627"/>
      <c r="BO112" s="627"/>
      <c r="BP112" s="627"/>
      <c r="BQ112" s="627"/>
      <c r="BR112" s="627"/>
      <c r="BS112" s="627"/>
      <c r="BT112" s="627"/>
      <c r="BU112" s="627"/>
      <c r="BV112" s="627"/>
      <c r="BW112" s="627"/>
      <c r="BX112" s="627"/>
      <c r="BY112" s="627"/>
      <c r="BZ112" s="627"/>
      <c r="CA112" s="627"/>
      <c r="CB112" s="630"/>
      <c r="CC112" s="621"/>
      <c r="CD112" s="621"/>
      <c r="CE112" s="621"/>
      <c r="CF112" s="621"/>
      <c r="CG112" s="621"/>
      <c r="CH112" s="621"/>
      <c r="CI112" s="621"/>
      <c r="CJ112" s="621"/>
      <c r="CK112" s="621"/>
      <c r="CL112" s="621"/>
      <c r="CM112" s="621"/>
      <c r="CN112" s="621"/>
      <c r="CO112" s="621"/>
      <c r="CP112" s="621"/>
      <c r="CQ112" s="621"/>
      <c r="CR112" s="621"/>
      <c r="CS112" s="621"/>
      <c r="CT112" s="621"/>
      <c r="CU112" s="621"/>
      <c r="CV112" s="621"/>
      <c r="CW112" s="621"/>
      <c r="CX112" s="621"/>
      <c r="CY112" s="621"/>
      <c r="CZ112" s="621"/>
      <c r="DA112" s="621"/>
      <c r="DB112" s="621"/>
      <c r="DC112" s="621"/>
      <c r="DD112" s="621"/>
      <c r="DE112" s="621"/>
      <c r="DF112" s="621"/>
      <c r="DG112" s="621"/>
      <c r="DH112" s="621"/>
      <c r="DI112" s="621"/>
      <c r="DJ112" s="621"/>
      <c r="DK112" s="621"/>
      <c r="DL112" s="621"/>
      <c r="DM112" s="621"/>
      <c r="DN112" s="621"/>
      <c r="DO112" s="621"/>
      <c r="DP112" s="621"/>
      <c r="DQ112" s="621"/>
      <c r="DR112" s="621"/>
      <c r="DS112" s="621"/>
      <c r="DT112" s="621"/>
      <c r="DU112" s="621"/>
      <c r="DV112" s="643"/>
      <c r="DW112" s="627"/>
      <c r="DX112" s="627"/>
      <c r="DY112" s="627"/>
      <c r="DZ112" s="627"/>
      <c r="EA112" s="627"/>
      <c r="EB112" s="627"/>
      <c r="EC112" s="627"/>
      <c r="ED112" s="627"/>
      <c r="EE112" s="630"/>
      <c r="EF112" s="621"/>
      <c r="EG112" s="621"/>
      <c r="EH112" s="621"/>
      <c r="EI112" s="621"/>
      <c r="EJ112" s="621"/>
      <c r="EK112" s="621"/>
      <c r="EL112" s="621"/>
      <c r="EM112" s="621"/>
      <c r="EN112" s="621"/>
      <c r="EO112" s="621"/>
      <c r="EP112" s="621"/>
      <c r="EQ112" s="621"/>
      <c r="ER112" s="621"/>
      <c r="ES112" s="621"/>
      <c r="ET112" s="621"/>
      <c r="EU112" s="621"/>
      <c r="EV112" s="621"/>
      <c r="EW112" s="621"/>
      <c r="EX112" s="621"/>
      <c r="EY112" s="621"/>
      <c r="EZ112" s="621"/>
      <c r="FA112" s="621"/>
      <c r="FB112" s="621"/>
      <c r="FC112" s="621"/>
      <c r="FD112" s="621"/>
      <c r="FE112" s="621"/>
      <c r="FF112" s="621"/>
      <c r="FG112" s="621"/>
      <c r="FH112" s="621"/>
      <c r="FI112" s="621"/>
      <c r="FJ112" s="621"/>
      <c r="FK112" s="629"/>
    </row>
    <row r="113" spans="1:167" s="54" customFormat="1" ht="14.25" customHeight="1" thickBot="1">
      <c r="A113" s="614"/>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615"/>
      <c r="X113" s="616"/>
      <c r="Y113" s="617"/>
      <c r="Z113" s="617"/>
      <c r="AA113" s="617"/>
      <c r="AB113" s="617"/>
      <c r="AC113" s="617"/>
      <c r="AD113" s="617"/>
      <c r="AE113" s="617"/>
      <c r="AF113" s="617"/>
      <c r="AG113" s="617"/>
      <c r="AH113" s="617"/>
      <c r="AI113" s="617"/>
      <c r="AJ113" s="617"/>
      <c r="AK113" s="617"/>
      <c r="AL113" s="617"/>
      <c r="AM113" s="617"/>
      <c r="AN113" s="617"/>
      <c r="AO113" s="617"/>
      <c r="AP113" s="617"/>
      <c r="AQ113" s="617"/>
      <c r="AR113" s="618"/>
      <c r="AS113" s="619"/>
      <c r="AT113" s="619"/>
      <c r="AU113" s="619"/>
      <c r="AV113" s="619"/>
      <c r="AW113" s="619"/>
      <c r="AX113" s="619"/>
      <c r="AY113" s="619"/>
      <c r="AZ113" s="619"/>
      <c r="BA113" s="619"/>
      <c r="BB113" s="619"/>
      <c r="BC113" s="619"/>
      <c r="BD113" s="619"/>
      <c r="BE113" s="619"/>
      <c r="BF113" s="619"/>
      <c r="BG113" s="619"/>
      <c r="BH113" s="619"/>
      <c r="BI113" s="619"/>
      <c r="BJ113" s="619"/>
      <c r="BK113" s="619"/>
      <c r="BL113" s="619"/>
      <c r="BM113" s="619"/>
      <c r="BN113" s="619"/>
      <c r="BO113" s="619"/>
      <c r="BP113" s="619"/>
      <c r="BQ113" s="619"/>
      <c r="BR113" s="619"/>
      <c r="BS113" s="619"/>
      <c r="BT113" s="619"/>
      <c r="BU113" s="619"/>
      <c r="BV113" s="619"/>
      <c r="BW113" s="619"/>
      <c r="BX113" s="619"/>
      <c r="BY113" s="619"/>
      <c r="BZ113" s="619"/>
      <c r="CA113" s="619"/>
      <c r="CB113" s="620"/>
      <c r="CC113" s="621"/>
      <c r="CD113" s="621"/>
      <c r="CE113" s="621"/>
      <c r="CF113" s="621"/>
      <c r="CG113" s="621"/>
      <c r="CH113" s="621"/>
      <c r="CI113" s="621"/>
      <c r="CJ113" s="621"/>
      <c r="CK113" s="621"/>
      <c r="CL113" s="621"/>
      <c r="CM113" s="621"/>
      <c r="CN113" s="621"/>
      <c r="CO113" s="621"/>
      <c r="CP113" s="621"/>
      <c r="CQ113" s="621"/>
      <c r="CR113" s="621"/>
      <c r="CS113" s="621"/>
      <c r="CT113" s="621"/>
      <c r="CU113" s="621"/>
      <c r="CV113" s="621"/>
      <c r="CW113" s="621"/>
      <c r="CX113" s="621"/>
      <c r="CY113" s="621"/>
      <c r="CZ113" s="621"/>
      <c r="DA113" s="621"/>
      <c r="DB113" s="621"/>
      <c r="DC113" s="621"/>
      <c r="DD113" s="621"/>
      <c r="DE113" s="621"/>
      <c r="DF113" s="621"/>
      <c r="DG113" s="621"/>
      <c r="DH113" s="621"/>
      <c r="DI113" s="621"/>
      <c r="DJ113" s="621"/>
      <c r="DK113" s="621"/>
      <c r="DL113" s="621"/>
      <c r="DM113" s="621"/>
      <c r="DN113" s="621"/>
      <c r="DO113" s="621"/>
      <c r="DP113" s="621"/>
      <c r="DQ113" s="621"/>
      <c r="DR113" s="621"/>
      <c r="DS113" s="621"/>
      <c r="DT113" s="621"/>
      <c r="DU113" s="621"/>
      <c r="DV113" s="628"/>
      <c r="DW113" s="619"/>
      <c r="DX113" s="619"/>
      <c r="DY113" s="619"/>
      <c r="DZ113" s="619"/>
      <c r="EA113" s="619"/>
      <c r="EB113" s="619"/>
      <c r="EC113" s="619"/>
      <c r="ED113" s="619"/>
      <c r="EE113" s="620"/>
      <c r="EF113" s="621"/>
      <c r="EG113" s="621"/>
      <c r="EH113" s="621"/>
      <c r="EI113" s="621"/>
      <c r="EJ113" s="621"/>
      <c r="EK113" s="621"/>
      <c r="EL113" s="621"/>
      <c r="EM113" s="621"/>
      <c r="EN113" s="621"/>
      <c r="EO113" s="621"/>
      <c r="EP113" s="621"/>
      <c r="EQ113" s="621"/>
      <c r="ER113" s="621"/>
      <c r="ES113" s="621"/>
      <c r="ET113" s="621"/>
      <c r="EU113" s="621"/>
      <c r="EV113" s="621"/>
      <c r="EW113" s="621"/>
      <c r="EX113" s="621"/>
      <c r="EY113" s="621"/>
      <c r="EZ113" s="621"/>
      <c r="FA113" s="621"/>
      <c r="FB113" s="621"/>
      <c r="FC113" s="621"/>
      <c r="FD113" s="621"/>
      <c r="FE113" s="621"/>
      <c r="FF113" s="621"/>
      <c r="FG113" s="621"/>
      <c r="FH113" s="621"/>
      <c r="FI113" s="621"/>
      <c r="FJ113" s="621"/>
      <c r="FK113" s="629"/>
    </row>
    <row r="114" spans="1:167" s="54" customFormat="1" ht="14.25" customHeight="1">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5"/>
      <c r="DW114" s="55"/>
      <c r="DX114" s="55"/>
      <c r="DY114" s="55"/>
      <c r="DZ114" s="55"/>
      <c r="EA114" s="55"/>
      <c r="EB114" s="55"/>
      <c r="EC114" s="55"/>
      <c r="ED114" s="55"/>
      <c r="EE114" s="55"/>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row>
    <row r="115" spans="1:167" s="54" customFormat="1" ht="14.25" customHeight="1">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5"/>
      <c r="DW115" s="55"/>
      <c r="DX115" s="55"/>
      <c r="DY115" s="55"/>
      <c r="DZ115" s="55"/>
      <c r="EA115" s="55"/>
      <c r="EB115" s="55"/>
      <c r="EC115" s="55"/>
      <c r="ED115" s="55"/>
      <c r="EE115" s="55"/>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row>
    <row r="116" spans="1:167" s="54" customFormat="1" ht="14.25" customHeight="1">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6"/>
      <c r="CD116" s="56"/>
      <c r="CE116" s="56"/>
      <c r="CF116" s="56"/>
      <c r="CG116" s="56"/>
      <c r="CH116" s="56"/>
      <c r="CI116" s="56"/>
      <c r="CJ116" s="56"/>
      <c r="CK116" s="56"/>
      <c r="CL116" s="56"/>
      <c r="CM116" s="56"/>
      <c r="CN116" s="56"/>
      <c r="CO116" s="56"/>
      <c r="CP116" s="56"/>
      <c r="CQ116" s="56"/>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c r="DP116" s="56"/>
      <c r="DQ116" s="56"/>
      <c r="DR116" s="56"/>
      <c r="DS116" s="56"/>
      <c r="DT116" s="56"/>
      <c r="DU116" s="56"/>
      <c r="DV116" s="55"/>
      <c r="DW116" s="55"/>
      <c r="DX116" s="55"/>
      <c r="DY116" s="55"/>
      <c r="DZ116" s="55"/>
      <c r="EA116" s="55"/>
      <c r="EB116" s="55"/>
      <c r="EC116" s="55"/>
      <c r="ED116" s="55"/>
      <c r="EE116" s="55"/>
      <c r="EF116" s="56"/>
      <c r="EG116" s="56"/>
      <c r="EH116" s="56"/>
      <c r="EI116" s="56"/>
      <c r="EJ116" s="56"/>
      <c r="EK116" s="56"/>
      <c r="EL116" s="56"/>
      <c r="EM116" s="56"/>
      <c r="EN116" s="56"/>
      <c r="EO116" s="56"/>
      <c r="EP116" s="56"/>
      <c r="EQ116" s="56"/>
      <c r="ER116" s="56"/>
      <c r="ES116" s="56"/>
      <c r="ET116" s="56"/>
      <c r="EU116" s="56"/>
      <c r="EV116" s="56"/>
      <c r="EW116" s="56"/>
      <c r="EX116" s="56"/>
      <c r="EY116" s="56"/>
      <c r="EZ116" s="56"/>
      <c r="FA116" s="56"/>
      <c r="FB116" s="56"/>
      <c r="FC116" s="56"/>
      <c r="FD116" s="56"/>
      <c r="FE116" s="56"/>
      <c r="FF116" s="56"/>
      <c r="FG116" s="56"/>
      <c r="FH116" s="56"/>
      <c r="FI116" s="56"/>
      <c r="FJ116" s="56"/>
      <c r="FK116" s="56"/>
    </row>
    <row r="117" spans="1:167" s="54" customFormat="1" ht="14.25" customHeight="1">
      <c r="A117" s="55"/>
      <c r="B117" s="55"/>
      <c r="C117" s="55"/>
      <c r="D117" s="55"/>
      <c r="E117" s="55"/>
      <c r="F117" s="55"/>
      <c r="G117" s="55"/>
      <c r="H117" s="55"/>
      <c r="I117" s="55"/>
      <c r="J117" s="55"/>
      <c r="K117" s="55"/>
      <c r="L117" s="55"/>
      <c r="M117" s="55"/>
      <c r="N117" s="55"/>
      <c r="O117" s="55"/>
      <c r="P117" s="55"/>
      <c r="Q117" s="55"/>
      <c r="R117" s="55"/>
      <c r="S117" s="55"/>
      <c r="T117" s="55"/>
      <c r="U117" s="55"/>
      <c r="V117" s="55"/>
      <c r="W117" s="55"/>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c r="DP117" s="56"/>
      <c r="DQ117" s="56"/>
      <c r="DR117" s="56"/>
      <c r="DS117" s="56"/>
      <c r="DT117" s="56"/>
      <c r="DU117" s="56"/>
      <c r="DV117" s="55"/>
      <c r="DW117" s="55"/>
      <c r="DX117" s="55"/>
      <c r="DY117" s="55"/>
      <c r="DZ117" s="55"/>
      <c r="EA117" s="55"/>
      <c r="EB117" s="55"/>
      <c r="EC117" s="55"/>
      <c r="ED117" s="55"/>
      <c r="EE117" s="55"/>
      <c r="EF117" s="56"/>
      <c r="EG117" s="56"/>
      <c r="EH117" s="56"/>
      <c r="EI117" s="56"/>
      <c r="EJ117" s="56"/>
      <c r="EK117" s="56"/>
      <c r="EL117" s="56"/>
      <c r="EM117" s="56"/>
      <c r="EN117" s="56"/>
      <c r="EO117" s="56"/>
      <c r="EP117" s="56"/>
      <c r="EQ117" s="56"/>
      <c r="ER117" s="56"/>
      <c r="ES117" s="56"/>
      <c r="ET117" s="56"/>
      <c r="EU117" s="56"/>
      <c r="EV117" s="56"/>
      <c r="EW117" s="56"/>
      <c r="EX117" s="56"/>
      <c r="EY117" s="56"/>
      <c r="EZ117" s="56"/>
      <c r="FA117" s="56"/>
      <c r="FB117" s="56"/>
      <c r="FC117" s="56"/>
      <c r="FD117" s="56"/>
      <c r="FE117" s="56"/>
      <c r="FF117" s="56"/>
      <c r="FG117" s="56"/>
      <c r="FH117" s="56"/>
      <c r="FI117" s="56"/>
      <c r="FJ117" s="56"/>
      <c r="FK117" s="56"/>
    </row>
    <row r="118" spans="1:167" s="54" customFormat="1" ht="14.25" customHeight="1">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5"/>
      <c r="DW118" s="55"/>
      <c r="DX118" s="55"/>
      <c r="DY118" s="55"/>
      <c r="DZ118" s="55"/>
      <c r="EA118" s="55"/>
      <c r="EB118" s="55"/>
      <c r="EC118" s="55"/>
      <c r="ED118" s="55"/>
      <c r="EE118" s="55"/>
      <c r="EF118" s="56"/>
      <c r="EG118" s="56"/>
      <c r="EH118" s="56"/>
      <c r="EI118" s="56"/>
      <c r="EJ118" s="56"/>
      <c r="EK118" s="56"/>
      <c r="EL118" s="56"/>
      <c r="EM118" s="56"/>
      <c r="EN118" s="56"/>
      <c r="EO118" s="56"/>
      <c r="EP118" s="56"/>
      <c r="EQ118" s="56"/>
      <c r="ER118" s="56"/>
      <c r="ES118" s="56"/>
      <c r="ET118" s="56"/>
      <c r="EU118" s="56"/>
      <c r="EV118" s="56"/>
      <c r="EW118" s="56"/>
      <c r="EX118" s="56"/>
      <c r="EY118" s="56"/>
      <c r="EZ118" s="56"/>
      <c r="FA118" s="56"/>
      <c r="FB118" s="56"/>
      <c r="FC118" s="56"/>
      <c r="FD118" s="56"/>
      <c r="FE118" s="56"/>
      <c r="FF118" s="56"/>
      <c r="FG118" s="56"/>
      <c r="FH118" s="56"/>
      <c r="FI118" s="56"/>
      <c r="FJ118" s="56"/>
      <c r="FK118" s="56"/>
    </row>
    <row r="119" spans="1:167" s="54" customFormat="1" ht="14.25" customHeight="1">
      <c r="A119" s="55"/>
      <c r="B119" s="55"/>
      <c r="C119" s="55"/>
      <c r="D119" s="55"/>
      <c r="E119" s="55"/>
      <c r="F119" s="55"/>
      <c r="G119" s="55"/>
      <c r="H119" s="55"/>
      <c r="I119" s="55"/>
      <c r="J119" s="55"/>
      <c r="K119" s="55"/>
      <c r="L119" s="55"/>
      <c r="M119" s="55"/>
      <c r="N119" s="55"/>
      <c r="O119" s="55"/>
      <c r="P119" s="55"/>
      <c r="Q119" s="55"/>
      <c r="R119" s="55"/>
      <c r="S119" s="55"/>
      <c r="T119" s="55"/>
      <c r="U119" s="55"/>
      <c r="V119" s="55"/>
      <c r="W119" s="55"/>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c r="DQ119" s="56"/>
      <c r="DR119" s="56"/>
      <c r="DS119" s="56"/>
      <c r="DT119" s="56"/>
      <c r="DU119" s="56"/>
      <c r="DV119" s="55"/>
      <c r="DW119" s="55"/>
      <c r="DX119" s="55"/>
      <c r="DY119" s="55"/>
      <c r="DZ119" s="55"/>
      <c r="EA119" s="55"/>
      <c r="EB119" s="55"/>
      <c r="EC119" s="55"/>
      <c r="ED119" s="55"/>
      <c r="EE119" s="55"/>
      <c r="EF119" s="56"/>
      <c r="EG119" s="56"/>
      <c r="EH119" s="56"/>
      <c r="EI119" s="56"/>
      <c r="EJ119" s="56"/>
      <c r="EK119" s="56"/>
      <c r="EL119" s="56"/>
      <c r="EM119" s="56"/>
      <c r="EN119" s="56"/>
      <c r="EO119" s="56"/>
      <c r="EP119" s="56"/>
      <c r="EQ119" s="56"/>
      <c r="ER119" s="56"/>
      <c r="ES119" s="56"/>
      <c r="ET119" s="56"/>
      <c r="EU119" s="56"/>
      <c r="EV119" s="56"/>
      <c r="EW119" s="56"/>
      <c r="EX119" s="56"/>
      <c r="EY119" s="56"/>
      <c r="EZ119" s="56"/>
      <c r="FA119" s="56"/>
      <c r="FB119" s="56"/>
      <c r="FC119" s="56"/>
      <c r="FD119" s="56"/>
      <c r="FE119" s="56"/>
      <c r="FF119" s="56"/>
      <c r="FG119" s="56"/>
      <c r="FH119" s="56"/>
      <c r="FI119" s="56"/>
      <c r="FJ119" s="56"/>
      <c r="FK119" s="56"/>
    </row>
    <row r="120" spans="1:167" s="54" customFormat="1" ht="14.25" customHeight="1">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6"/>
      <c r="CD120" s="56"/>
      <c r="CE120" s="56"/>
      <c r="CF120" s="56"/>
      <c r="CG120" s="56"/>
      <c r="CH120" s="56"/>
      <c r="CI120" s="56"/>
      <c r="CJ120" s="56"/>
      <c r="CK120" s="56"/>
      <c r="CL120" s="56"/>
      <c r="CM120" s="56"/>
      <c r="CN120" s="56"/>
      <c r="CO120" s="56"/>
      <c r="CP120" s="56"/>
      <c r="CQ120" s="56"/>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c r="DP120" s="56"/>
      <c r="DQ120" s="56"/>
      <c r="DR120" s="56"/>
      <c r="DS120" s="56"/>
      <c r="DT120" s="56"/>
      <c r="DU120" s="56"/>
      <c r="DV120" s="55"/>
      <c r="DW120" s="55"/>
      <c r="DX120" s="55"/>
      <c r="DY120" s="55"/>
      <c r="DZ120" s="55"/>
      <c r="EA120" s="55"/>
      <c r="EB120" s="55"/>
      <c r="EC120" s="55"/>
      <c r="ED120" s="55"/>
      <c r="EE120" s="55"/>
      <c r="EF120" s="56"/>
      <c r="EG120" s="56"/>
      <c r="EH120" s="56"/>
      <c r="EI120" s="56"/>
      <c r="EJ120" s="56"/>
      <c r="EK120" s="56"/>
      <c r="EL120" s="56"/>
      <c r="EM120" s="56"/>
      <c r="EN120" s="56"/>
      <c r="EO120" s="56"/>
      <c r="EP120" s="56"/>
      <c r="EQ120" s="56"/>
      <c r="ER120" s="56"/>
      <c r="ES120" s="56"/>
      <c r="ET120" s="56"/>
      <c r="EU120" s="56"/>
      <c r="EV120" s="56"/>
      <c r="EW120" s="56"/>
      <c r="EX120" s="56"/>
      <c r="EY120" s="56"/>
      <c r="EZ120" s="56"/>
      <c r="FA120" s="56"/>
      <c r="FB120" s="56"/>
      <c r="FC120" s="56"/>
      <c r="FD120" s="56"/>
      <c r="FE120" s="56"/>
      <c r="FF120" s="56"/>
      <c r="FG120" s="56"/>
      <c r="FH120" s="56"/>
      <c r="FI120" s="56"/>
      <c r="FJ120" s="56"/>
      <c r="FK120" s="56"/>
    </row>
    <row r="121" spans="1:167" s="54" customFormat="1" ht="14.25" customHeight="1">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6"/>
      <c r="CD121" s="56"/>
      <c r="CE121" s="56"/>
      <c r="CF121" s="56"/>
      <c r="CG121" s="56"/>
      <c r="CH121" s="56"/>
      <c r="CI121" s="56"/>
      <c r="CJ121" s="56"/>
      <c r="CK121" s="56"/>
      <c r="CL121" s="56"/>
      <c r="CM121" s="56"/>
      <c r="CN121" s="56"/>
      <c r="CO121" s="56"/>
      <c r="CP121" s="56"/>
      <c r="CQ121" s="56"/>
      <c r="CR121" s="56"/>
      <c r="CS121" s="56"/>
      <c r="CT121" s="56"/>
      <c r="CU121" s="56"/>
      <c r="CV121" s="56"/>
      <c r="CW121" s="56"/>
      <c r="CX121" s="56"/>
      <c r="CY121" s="56"/>
      <c r="CZ121" s="56"/>
      <c r="DA121" s="56"/>
      <c r="DB121" s="56"/>
      <c r="DC121" s="56"/>
      <c r="DD121" s="56"/>
      <c r="DE121" s="56"/>
      <c r="DF121" s="56"/>
      <c r="DG121" s="56"/>
      <c r="DH121" s="56"/>
      <c r="DI121" s="56"/>
      <c r="DJ121" s="56"/>
      <c r="DK121" s="56"/>
      <c r="DL121" s="56"/>
      <c r="DM121" s="56"/>
      <c r="DN121" s="56"/>
      <c r="DO121" s="56"/>
      <c r="DP121" s="56"/>
      <c r="DQ121" s="56"/>
      <c r="DR121" s="56"/>
      <c r="DS121" s="56"/>
      <c r="DT121" s="56"/>
      <c r="DU121" s="56"/>
      <c r="DV121" s="55"/>
      <c r="DW121" s="55"/>
      <c r="DX121" s="55"/>
      <c r="DY121" s="55"/>
      <c r="DZ121" s="55"/>
      <c r="EA121" s="55"/>
      <c r="EB121" s="55"/>
      <c r="EC121" s="55"/>
      <c r="ED121" s="55"/>
      <c r="EE121" s="55"/>
      <c r="EF121" s="56"/>
      <c r="EG121" s="56"/>
      <c r="EH121" s="56"/>
      <c r="EI121" s="56"/>
      <c r="EJ121" s="56"/>
      <c r="EK121" s="56"/>
      <c r="EL121" s="56"/>
      <c r="EM121" s="56"/>
      <c r="EN121" s="56"/>
      <c r="EO121" s="56"/>
      <c r="EP121" s="56"/>
      <c r="EQ121" s="56"/>
      <c r="ER121" s="56"/>
      <c r="ES121" s="56"/>
      <c r="ET121" s="56"/>
      <c r="EU121" s="56"/>
      <c r="EV121" s="56"/>
      <c r="EW121" s="56"/>
      <c r="EX121" s="56"/>
      <c r="EY121" s="56"/>
      <c r="EZ121" s="56"/>
      <c r="FA121" s="56"/>
      <c r="FB121" s="56"/>
      <c r="FC121" s="56"/>
      <c r="FD121" s="56"/>
      <c r="FE121" s="56"/>
      <c r="FF121" s="56"/>
      <c r="FG121" s="56"/>
      <c r="FH121" s="56"/>
      <c r="FI121" s="56"/>
      <c r="FJ121" s="56"/>
      <c r="FK121" s="56"/>
    </row>
    <row r="122" spans="1:167" s="54" customFormat="1" ht="14.25" customHeight="1">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5"/>
      <c r="DW122" s="55"/>
      <c r="DX122" s="55"/>
      <c r="DY122" s="55"/>
      <c r="DZ122" s="55"/>
      <c r="EA122" s="55"/>
      <c r="EB122" s="55"/>
      <c r="EC122" s="55"/>
      <c r="ED122" s="55"/>
      <c r="EE122" s="55"/>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row>
    <row r="123" spans="1:167" s="54" customFormat="1" ht="14.25" customHeight="1">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49"/>
      <c r="Y123" s="49"/>
      <c r="Z123" s="49"/>
      <c r="AA123" s="49"/>
      <c r="AB123" s="49"/>
      <c r="AC123" s="49"/>
      <c r="AD123" s="49"/>
      <c r="AE123" s="49"/>
      <c r="AF123" s="49"/>
      <c r="AG123" s="49"/>
      <c r="AH123" s="49"/>
      <c r="AI123" s="49"/>
      <c r="AJ123" s="49"/>
      <c r="AK123" s="49"/>
      <c r="AL123" s="49"/>
      <c r="AM123" s="49"/>
      <c r="AN123" s="49"/>
      <c r="AO123" s="49"/>
      <c r="AP123" s="49"/>
      <c r="AQ123" s="49"/>
      <c r="AR123" s="49"/>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6"/>
      <c r="CD123" s="56"/>
      <c r="CE123" s="56"/>
      <c r="CF123" s="56"/>
      <c r="CG123" s="56"/>
      <c r="CH123" s="56"/>
      <c r="CI123" s="56"/>
      <c r="CJ123" s="56"/>
      <c r="CK123" s="56"/>
      <c r="CL123" s="56"/>
      <c r="CM123" s="56"/>
      <c r="CN123" s="56"/>
      <c r="CO123" s="56"/>
      <c r="CP123" s="56"/>
      <c r="CQ123" s="56"/>
      <c r="CR123" s="56"/>
      <c r="CS123" s="56"/>
      <c r="CT123" s="56"/>
      <c r="CU123" s="56"/>
      <c r="CV123" s="56"/>
      <c r="CW123" s="56"/>
      <c r="CX123" s="56"/>
      <c r="CY123" s="56"/>
      <c r="CZ123" s="56"/>
      <c r="DA123" s="56"/>
      <c r="DB123" s="56"/>
      <c r="DC123" s="56"/>
      <c r="DD123" s="56"/>
      <c r="DE123" s="56"/>
      <c r="DF123" s="56"/>
      <c r="DG123" s="56"/>
      <c r="DH123" s="56"/>
      <c r="DI123" s="56"/>
      <c r="DJ123" s="56"/>
      <c r="DK123" s="56"/>
      <c r="DL123" s="56"/>
      <c r="DM123" s="56"/>
      <c r="DN123" s="56"/>
      <c r="DO123" s="56"/>
      <c r="DP123" s="56"/>
      <c r="DQ123" s="56"/>
      <c r="DR123" s="56"/>
      <c r="DS123" s="56"/>
      <c r="DT123" s="56"/>
      <c r="DU123" s="56"/>
      <c r="DV123" s="55"/>
      <c r="DW123" s="55"/>
      <c r="DX123" s="55"/>
      <c r="DY123" s="55"/>
      <c r="DZ123" s="55"/>
      <c r="EA123" s="55"/>
      <c r="EB123" s="55"/>
      <c r="EC123" s="55"/>
      <c r="ED123" s="55"/>
      <c r="EE123" s="55"/>
      <c r="EF123" s="56"/>
      <c r="EG123" s="56"/>
      <c r="EH123" s="56"/>
      <c r="EI123" s="56"/>
      <c r="EJ123" s="56"/>
      <c r="EK123" s="56"/>
      <c r="EL123" s="56"/>
      <c r="EM123" s="56"/>
      <c r="EN123" s="56"/>
      <c r="EO123" s="56"/>
      <c r="EP123" s="56"/>
      <c r="EQ123" s="56"/>
      <c r="ER123" s="56"/>
      <c r="ES123" s="56"/>
      <c r="ET123" s="56"/>
      <c r="EU123" s="56"/>
      <c r="EV123" s="56"/>
      <c r="EW123" s="56"/>
      <c r="EX123" s="56"/>
      <c r="EY123" s="56"/>
      <c r="EZ123" s="56"/>
      <c r="FA123" s="56"/>
      <c r="FB123" s="56"/>
      <c r="FC123" s="56"/>
      <c r="FD123" s="56"/>
      <c r="FE123" s="56"/>
      <c r="FF123" s="56"/>
      <c r="FG123" s="56"/>
      <c r="FH123" s="56"/>
      <c r="FI123" s="56"/>
      <c r="FJ123" s="56"/>
      <c r="FK123" s="56"/>
    </row>
    <row r="124" spans="1:167" s="54" customFormat="1" ht="14.25" customHeight="1">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6"/>
      <c r="CD124" s="56"/>
      <c r="CE124" s="56"/>
      <c r="CF124" s="56"/>
      <c r="CG124" s="56"/>
      <c r="CH124" s="56"/>
      <c r="CI124" s="56"/>
      <c r="CJ124" s="56"/>
      <c r="CK124" s="56"/>
      <c r="CL124" s="56"/>
      <c r="CM124" s="56"/>
      <c r="CN124" s="56"/>
      <c r="CO124" s="56"/>
      <c r="CP124" s="56"/>
      <c r="CQ124" s="56"/>
      <c r="CR124" s="56"/>
      <c r="CS124" s="56"/>
      <c r="CT124" s="56"/>
      <c r="CU124" s="56"/>
      <c r="CV124" s="56"/>
      <c r="CW124" s="56"/>
      <c r="CX124" s="56"/>
      <c r="CY124" s="56"/>
      <c r="CZ124" s="56"/>
      <c r="DA124" s="56"/>
      <c r="DB124" s="56"/>
      <c r="DC124" s="56"/>
      <c r="DD124" s="56"/>
      <c r="DE124" s="56"/>
      <c r="DF124" s="56"/>
      <c r="DG124" s="56"/>
      <c r="DH124" s="56"/>
      <c r="DI124" s="56"/>
      <c r="DJ124" s="56"/>
      <c r="DK124" s="56"/>
      <c r="DL124" s="56"/>
      <c r="DM124" s="56"/>
      <c r="DN124" s="56"/>
      <c r="DO124" s="56"/>
      <c r="DP124" s="56"/>
      <c r="DQ124" s="56"/>
      <c r="DR124" s="56"/>
      <c r="DS124" s="56"/>
      <c r="DT124" s="56"/>
      <c r="DU124" s="56"/>
      <c r="DV124" s="55"/>
      <c r="DW124" s="55"/>
      <c r="DX124" s="55"/>
      <c r="DY124" s="55"/>
      <c r="DZ124" s="55"/>
      <c r="EA124" s="55"/>
      <c r="EB124" s="55"/>
      <c r="EC124" s="55"/>
      <c r="ED124" s="55"/>
      <c r="EE124" s="55"/>
      <c r="EF124" s="56"/>
      <c r="EG124" s="56"/>
      <c r="EH124" s="56"/>
      <c r="EI124" s="56"/>
      <c r="EJ124" s="56"/>
      <c r="EK124" s="56"/>
      <c r="EL124" s="56"/>
      <c r="EM124" s="56"/>
      <c r="EN124" s="56"/>
      <c r="EO124" s="56"/>
      <c r="EP124" s="56"/>
      <c r="EQ124" s="56"/>
      <c r="ER124" s="56"/>
      <c r="ES124" s="56"/>
      <c r="ET124" s="56"/>
      <c r="EU124" s="56"/>
      <c r="EV124" s="56"/>
      <c r="EW124" s="56"/>
      <c r="EX124" s="56"/>
      <c r="EY124" s="56"/>
      <c r="EZ124" s="56"/>
      <c r="FA124" s="56"/>
      <c r="FB124" s="56"/>
      <c r="FC124" s="56"/>
      <c r="FD124" s="56"/>
      <c r="FE124" s="56"/>
      <c r="FF124" s="56"/>
      <c r="FG124" s="56"/>
      <c r="FH124" s="56"/>
      <c r="FI124" s="56"/>
      <c r="FJ124" s="56"/>
      <c r="FK124" s="56"/>
    </row>
    <row r="125" spans="1:167" s="54" customFormat="1" ht="14.25" customHeight="1">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6"/>
      <c r="CD125" s="56"/>
      <c r="CE125" s="56"/>
      <c r="CF125" s="56"/>
      <c r="CG125" s="56"/>
      <c r="CH125" s="56"/>
      <c r="CI125" s="56"/>
      <c r="CJ125" s="56"/>
      <c r="CK125" s="56"/>
      <c r="CL125" s="56"/>
      <c r="CM125" s="56"/>
      <c r="CN125" s="56"/>
      <c r="CO125" s="56"/>
      <c r="CP125" s="56"/>
      <c r="CQ125" s="56"/>
      <c r="CR125" s="56"/>
      <c r="CS125" s="56"/>
      <c r="CT125" s="56"/>
      <c r="CU125" s="56"/>
      <c r="CV125" s="56"/>
      <c r="CW125" s="56"/>
      <c r="CX125" s="56"/>
      <c r="CY125" s="56"/>
      <c r="CZ125" s="56"/>
      <c r="DA125" s="56"/>
      <c r="DB125" s="56"/>
      <c r="DC125" s="56"/>
      <c r="DD125" s="56"/>
      <c r="DE125" s="56"/>
      <c r="DF125" s="56"/>
      <c r="DG125" s="56"/>
      <c r="DH125" s="56"/>
      <c r="DI125" s="56"/>
      <c r="DJ125" s="56"/>
      <c r="DK125" s="56"/>
      <c r="DL125" s="56"/>
      <c r="DM125" s="56"/>
      <c r="DN125" s="56"/>
      <c r="DO125" s="56"/>
      <c r="DP125" s="56"/>
      <c r="DQ125" s="56"/>
      <c r="DR125" s="56"/>
      <c r="DS125" s="56"/>
      <c r="DT125" s="56"/>
      <c r="DU125" s="56"/>
      <c r="DV125" s="55"/>
      <c r="DW125" s="55"/>
      <c r="DX125" s="55"/>
      <c r="DY125" s="55"/>
      <c r="DZ125" s="55"/>
      <c r="EA125" s="55"/>
      <c r="EB125" s="55"/>
      <c r="EC125" s="55"/>
      <c r="ED125" s="55"/>
      <c r="EE125" s="55"/>
      <c r="EF125" s="56"/>
      <c r="EG125" s="56"/>
      <c r="EH125" s="56"/>
      <c r="EI125" s="56"/>
      <c r="EJ125" s="56"/>
      <c r="EK125" s="56"/>
      <c r="EL125" s="56"/>
      <c r="EM125" s="56"/>
      <c r="EN125" s="56"/>
      <c r="EO125" s="56"/>
      <c r="EP125" s="56"/>
      <c r="EQ125" s="56"/>
      <c r="ER125" s="56"/>
      <c r="ES125" s="56"/>
      <c r="ET125" s="56"/>
      <c r="EU125" s="56"/>
      <c r="EV125" s="56"/>
      <c r="EW125" s="56"/>
      <c r="EX125" s="56"/>
      <c r="EY125" s="56"/>
      <c r="EZ125" s="56"/>
      <c r="FA125" s="56"/>
      <c r="FB125" s="56"/>
      <c r="FC125" s="56"/>
      <c r="FD125" s="56"/>
      <c r="FE125" s="56"/>
      <c r="FF125" s="56"/>
      <c r="FG125" s="56"/>
      <c r="FH125" s="56"/>
      <c r="FI125" s="56"/>
      <c r="FJ125" s="56"/>
      <c r="FK125" s="56"/>
    </row>
    <row r="126" spans="1:167" s="54" customFormat="1" ht="14.25" customHeight="1">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49"/>
      <c r="Y126" s="49"/>
      <c r="Z126" s="49"/>
      <c r="AA126" s="49"/>
      <c r="AB126" s="49"/>
      <c r="AC126" s="49"/>
      <c r="AD126" s="49"/>
      <c r="AE126" s="49"/>
      <c r="AF126" s="49"/>
      <c r="AG126" s="49"/>
      <c r="AH126" s="49"/>
      <c r="AI126" s="49"/>
      <c r="AJ126" s="49"/>
      <c r="AK126" s="49"/>
      <c r="AL126" s="49"/>
      <c r="AM126" s="49"/>
      <c r="AN126" s="49"/>
      <c r="AO126" s="49"/>
      <c r="AP126" s="49"/>
      <c r="AQ126" s="49"/>
      <c r="AR126" s="49"/>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6"/>
      <c r="CD126" s="56"/>
      <c r="CE126" s="56"/>
      <c r="CF126" s="56"/>
      <c r="CG126" s="56"/>
      <c r="CH126" s="56"/>
      <c r="CI126" s="56"/>
      <c r="CJ126" s="56"/>
      <c r="CK126" s="56"/>
      <c r="CL126" s="56"/>
      <c r="CM126" s="56"/>
      <c r="CN126" s="56"/>
      <c r="CO126" s="56"/>
      <c r="CP126" s="56"/>
      <c r="CQ126" s="56"/>
      <c r="CR126" s="56"/>
      <c r="CS126" s="56"/>
      <c r="CT126" s="56"/>
      <c r="CU126" s="56"/>
      <c r="CV126" s="56"/>
      <c r="CW126" s="56"/>
      <c r="CX126" s="56"/>
      <c r="CY126" s="56"/>
      <c r="CZ126" s="56"/>
      <c r="DA126" s="56"/>
      <c r="DB126" s="56"/>
      <c r="DC126" s="56"/>
      <c r="DD126" s="56"/>
      <c r="DE126" s="56"/>
      <c r="DF126" s="56"/>
      <c r="DG126" s="56"/>
      <c r="DH126" s="56"/>
      <c r="DI126" s="56"/>
      <c r="DJ126" s="56"/>
      <c r="DK126" s="56"/>
      <c r="DL126" s="56"/>
      <c r="DM126" s="56"/>
      <c r="DN126" s="56"/>
      <c r="DO126" s="56"/>
      <c r="DP126" s="56"/>
      <c r="DQ126" s="56"/>
      <c r="DR126" s="56"/>
      <c r="DS126" s="56"/>
      <c r="DT126" s="56"/>
      <c r="DU126" s="56"/>
      <c r="DV126" s="55"/>
      <c r="DW126" s="55"/>
      <c r="DX126" s="55"/>
      <c r="DY126" s="55"/>
      <c r="DZ126" s="55"/>
      <c r="EA126" s="55"/>
      <c r="EB126" s="55"/>
      <c r="EC126" s="55"/>
      <c r="ED126" s="55"/>
      <c r="EE126" s="55"/>
      <c r="EF126" s="56"/>
      <c r="EG126" s="56"/>
      <c r="EH126" s="56"/>
      <c r="EI126" s="56"/>
      <c r="EJ126" s="56"/>
      <c r="EK126" s="56"/>
      <c r="EL126" s="56"/>
      <c r="EM126" s="56"/>
      <c r="EN126" s="56"/>
      <c r="EO126" s="56"/>
      <c r="EP126" s="56"/>
      <c r="EQ126" s="56"/>
      <c r="ER126" s="56"/>
      <c r="ES126" s="56"/>
      <c r="ET126" s="56"/>
      <c r="EU126" s="56"/>
      <c r="EV126" s="56"/>
      <c r="EW126" s="56"/>
      <c r="EX126" s="56"/>
      <c r="EY126" s="56"/>
      <c r="EZ126" s="56"/>
      <c r="FA126" s="56"/>
      <c r="FB126" s="56"/>
      <c r="FC126" s="56"/>
      <c r="FD126" s="56"/>
      <c r="FE126" s="56"/>
      <c r="FF126" s="56"/>
      <c r="FG126" s="56"/>
      <c r="FH126" s="56"/>
      <c r="FI126" s="56"/>
      <c r="FJ126" s="56"/>
      <c r="FK126" s="56"/>
    </row>
    <row r="127" spans="1:167" s="54" customFormat="1" ht="14.25" customHeight="1">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49"/>
      <c r="Y127" s="49"/>
      <c r="Z127" s="49"/>
      <c r="AA127" s="49"/>
      <c r="AB127" s="49"/>
      <c r="AC127" s="49"/>
      <c r="AD127" s="49"/>
      <c r="AE127" s="49"/>
      <c r="AF127" s="49"/>
      <c r="AG127" s="49"/>
      <c r="AH127" s="49"/>
      <c r="AI127" s="49"/>
      <c r="AJ127" s="49"/>
      <c r="AK127" s="49"/>
      <c r="AL127" s="49"/>
      <c r="AM127" s="49"/>
      <c r="AN127" s="49"/>
      <c r="AO127" s="49"/>
      <c r="AP127" s="49"/>
      <c r="AQ127" s="49"/>
      <c r="AR127" s="49"/>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6"/>
      <c r="CD127" s="56"/>
      <c r="CE127" s="56"/>
      <c r="CF127" s="56"/>
      <c r="CG127" s="56"/>
      <c r="CH127" s="56"/>
      <c r="CI127" s="56"/>
      <c r="CJ127" s="56"/>
      <c r="CK127" s="56"/>
      <c r="CL127" s="56"/>
      <c r="CM127" s="56"/>
      <c r="CN127" s="56"/>
      <c r="CO127" s="56"/>
      <c r="CP127" s="56"/>
      <c r="CQ127" s="56"/>
      <c r="CR127" s="56"/>
      <c r="CS127" s="56"/>
      <c r="CT127" s="56"/>
      <c r="CU127" s="56"/>
      <c r="CV127" s="56"/>
      <c r="CW127" s="56"/>
      <c r="CX127" s="56"/>
      <c r="CY127" s="56"/>
      <c r="CZ127" s="56"/>
      <c r="DA127" s="56"/>
      <c r="DB127" s="56"/>
      <c r="DC127" s="56"/>
      <c r="DD127" s="56"/>
      <c r="DE127" s="56"/>
      <c r="DF127" s="56"/>
      <c r="DG127" s="56"/>
      <c r="DH127" s="56"/>
      <c r="DI127" s="56"/>
      <c r="DJ127" s="56"/>
      <c r="DK127" s="56"/>
      <c r="DL127" s="56"/>
      <c r="DM127" s="56"/>
      <c r="DN127" s="56"/>
      <c r="DO127" s="56"/>
      <c r="DP127" s="56"/>
      <c r="DQ127" s="56"/>
      <c r="DR127" s="56"/>
      <c r="DS127" s="56"/>
      <c r="DT127" s="56"/>
      <c r="DU127" s="56"/>
      <c r="DV127" s="55"/>
      <c r="DW127" s="55"/>
      <c r="DX127" s="55"/>
      <c r="DY127" s="55"/>
      <c r="DZ127" s="55"/>
      <c r="EA127" s="55"/>
      <c r="EB127" s="55"/>
      <c r="EC127" s="55"/>
      <c r="ED127" s="55"/>
      <c r="EE127" s="55"/>
      <c r="EF127" s="56"/>
      <c r="EG127" s="56"/>
      <c r="EH127" s="56"/>
      <c r="EI127" s="56"/>
      <c r="EJ127" s="56"/>
      <c r="EK127" s="56"/>
      <c r="EL127" s="56"/>
      <c r="EM127" s="56"/>
      <c r="EN127" s="56"/>
      <c r="EO127" s="56"/>
      <c r="EP127" s="56"/>
      <c r="EQ127" s="56"/>
      <c r="ER127" s="56"/>
      <c r="ES127" s="56"/>
      <c r="ET127" s="56"/>
      <c r="EU127" s="56"/>
      <c r="EV127" s="56"/>
      <c r="EW127" s="56"/>
      <c r="EX127" s="56"/>
      <c r="EY127" s="56"/>
      <c r="EZ127" s="56"/>
      <c r="FA127" s="56"/>
      <c r="FB127" s="56"/>
      <c r="FC127" s="56"/>
      <c r="FD127" s="56"/>
      <c r="FE127" s="56"/>
      <c r="FF127" s="56"/>
      <c r="FG127" s="56"/>
      <c r="FH127" s="56"/>
      <c r="FI127" s="56"/>
      <c r="FJ127" s="56"/>
      <c r="FK127" s="56"/>
    </row>
    <row r="128" spans="1:167" s="54" customFormat="1" ht="14.25" customHeight="1">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6"/>
      <c r="CD128" s="56"/>
      <c r="CE128" s="56"/>
      <c r="CF128" s="56"/>
      <c r="CG128" s="56"/>
      <c r="CH128" s="56"/>
      <c r="CI128" s="56"/>
      <c r="CJ128" s="56"/>
      <c r="CK128" s="56"/>
      <c r="CL128" s="56"/>
      <c r="CM128" s="56"/>
      <c r="CN128" s="56"/>
      <c r="CO128" s="56"/>
      <c r="CP128" s="56"/>
      <c r="CQ128" s="56"/>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c r="DP128" s="56"/>
      <c r="DQ128" s="56"/>
      <c r="DR128" s="56"/>
      <c r="DS128" s="56"/>
      <c r="DT128" s="56"/>
      <c r="DU128" s="56"/>
      <c r="DV128" s="55"/>
      <c r="DW128" s="55"/>
      <c r="DX128" s="55"/>
      <c r="DY128" s="55"/>
      <c r="DZ128" s="55"/>
      <c r="EA128" s="55"/>
      <c r="EB128" s="55"/>
      <c r="EC128" s="55"/>
      <c r="ED128" s="55"/>
      <c r="EE128" s="55"/>
      <c r="EF128" s="56"/>
      <c r="EG128" s="56"/>
      <c r="EH128" s="56"/>
      <c r="EI128" s="56"/>
      <c r="EJ128" s="56"/>
      <c r="EK128" s="56"/>
      <c r="EL128" s="56"/>
      <c r="EM128" s="56"/>
      <c r="EN128" s="56"/>
      <c r="EO128" s="56"/>
      <c r="EP128" s="56"/>
      <c r="EQ128" s="56"/>
      <c r="ER128" s="56"/>
      <c r="ES128" s="56"/>
      <c r="ET128" s="56"/>
      <c r="EU128" s="56"/>
      <c r="EV128" s="56"/>
      <c r="EW128" s="56"/>
      <c r="EX128" s="56"/>
      <c r="EY128" s="56"/>
      <c r="EZ128" s="56"/>
      <c r="FA128" s="56"/>
      <c r="FB128" s="56"/>
      <c r="FC128" s="56"/>
      <c r="FD128" s="56"/>
      <c r="FE128" s="56"/>
      <c r="FF128" s="56"/>
      <c r="FG128" s="56"/>
      <c r="FH128" s="56"/>
      <c r="FI128" s="56"/>
      <c r="FJ128" s="56"/>
      <c r="FK128" s="56"/>
    </row>
    <row r="129" spans="1:167" s="45" customFormat="1" ht="16.7" customHeight="1">
      <c r="V129" s="50"/>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49"/>
      <c r="AT129" s="49"/>
      <c r="AU129" s="49"/>
      <c r="AV129" s="49"/>
      <c r="AW129" s="49"/>
      <c r="AX129" s="49"/>
      <c r="AY129" s="49"/>
      <c r="AZ129" s="49"/>
      <c r="BA129" s="49"/>
      <c r="BB129" s="49"/>
      <c r="BC129" s="49"/>
      <c r="BD129" s="49"/>
      <c r="BE129" s="49"/>
      <c r="BF129" s="49"/>
      <c r="BG129" s="49"/>
      <c r="BH129" s="49"/>
      <c r="BI129" s="49"/>
      <c r="BJ129" s="49"/>
      <c r="BK129" s="49"/>
      <c r="BL129" s="49"/>
      <c r="BM129" s="49"/>
      <c r="BN129" s="49"/>
      <c r="BO129" s="49"/>
      <c r="BP129" s="49"/>
      <c r="BQ129" s="49"/>
      <c r="BR129" s="49"/>
      <c r="BS129" s="49"/>
      <c r="BT129" s="49"/>
      <c r="BU129" s="49"/>
      <c r="BV129" s="49"/>
      <c r="BW129" s="49"/>
      <c r="BX129" s="49"/>
      <c r="BY129" s="49"/>
      <c r="BZ129" s="49"/>
      <c r="CA129" s="49"/>
      <c r="CB129" s="49"/>
      <c r="CC129" s="49"/>
      <c r="CD129" s="49"/>
      <c r="CE129" s="49"/>
      <c r="CF129" s="49"/>
      <c r="CG129" s="49"/>
      <c r="CH129" s="49"/>
      <c r="CI129" s="49"/>
      <c r="CJ129" s="49"/>
      <c r="CK129" s="49"/>
      <c r="CL129" s="49"/>
      <c r="CM129" s="49"/>
      <c r="CN129" s="49"/>
      <c r="CO129" s="49"/>
      <c r="CP129" s="49"/>
      <c r="CQ129" s="49"/>
      <c r="CR129" s="49"/>
      <c r="CS129" s="49"/>
      <c r="CT129" s="49"/>
      <c r="CU129" s="49"/>
      <c r="CV129" s="49"/>
      <c r="CW129" s="49"/>
      <c r="CX129" s="49"/>
      <c r="CY129" s="49"/>
      <c r="CZ129" s="49"/>
      <c r="DA129" s="49"/>
      <c r="DB129" s="49"/>
      <c r="DC129" s="49"/>
      <c r="DD129" s="49"/>
      <c r="DE129" s="49"/>
      <c r="DF129" s="49"/>
      <c r="DG129" s="49"/>
      <c r="DH129" s="49"/>
      <c r="DI129" s="49"/>
      <c r="DJ129" s="49"/>
      <c r="DK129" s="49"/>
      <c r="DL129" s="49"/>
      <c r="DM129" s="49"/>
      <c r="DN129" s="49"/>
      <c r="DO129" s="49"/>
      <c r="DP129" s="49"/>
      <c r="DQ129" s="49"/>
      <c r="DR129" s="49"/>
      <c r="DS129" s="49"/>
      <c r="DT129" s="49"/>
      <c r="DU129" s="49"/>
      <c r="DV129" s="49"/>
      <c r="DW129" s="49"/>
      <c r="DX129" s="49"/>
      <c r="DY129" s="49"/>
      <c r="DZ129" s="49"/>
      <c r="EA129" s="49"/>
      <c r="EB129" s="49"/>
      <c r="EC129" s="49"/>
      <c r="ED129" s="49"/>
      <c r="EE129" s="49"/>
      <c r="EF129" s="49"/>
      <c r="EG129" s="49"/>
      <c r="EH129" s="49"/>
      <c r="EI129" s="49"/>
      <c r="EJ129" s="49"/>
      <c r="EK129" s="49"/>
      <c r="EL129" s="49"/>
      <c r="EM129" s="49"/>
      <c r="EN129" s="49"/>
      <c r="EO129" s="49"/>
      <c r="EP129" s="49"/>
      <c r="EQ129" s="49"/>
      <c r="ER129" s="49"/>
      <c r="ES129" s="49"/>
      <c r="ET129" s="49"/>
      <c r="EU129" s="49"/>
      <c r="EV129" s="49"/>
      <c r="EW129" s="49"/>
      <c r="EX129" s="49"/>
      <c r="EY129" s="49"/>
      <c r="EZ129" s="49"/>
      <c r="FA129" s="49"/>
      <c r="FB129" s="49"/>
      <c r="FC129" s="49"/>
      <c r="FD129" s="49"/>
      <c r="FE129" s="49"/>
      <c r="FF129" s="49"/>
      <c r="FG129" s="49"/>
      <c r="FH129" s="49"/>
      <c r="FI129" s="49"/>
      <c r="FJ129" s="49"/>
      <c r="FK129" s="49"/>
    </row>
    <row r="130" spans="1:167" s="45" customFormat="1" ht="16.7" customHeight="1">
      <c r="V130" s="50"/>
      <c r="X130" s="49"/>
      <c r="Y130" s="49"/>
      <c r="Z130" s="49"/>
      <c r="AA130" s="49"/>
      <c r="AB130" s="49"/>
      <c r="AC130" s="49"/>
      <c r="AD130" s="49"/>
      <c r="AE130" s="49"/>
      <c r="AF130" s="49"/>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c r="BT130" s="49"/>
      <c r="BU130" s="49"/>
      <c r="BV130" s="49"/>
      <c r="BW130" s="49"/>
      <c r="BX130" s="49"/>
      <c r="BY130" s="49"/>
      <c r="BZ130" s="49"/>
      <c r="CA130" s="49"/>
      <c r="CB130" s="49"/>
      <c r="CC130" s="49"/>
      <c r="CD130" s="49"/>
      <c r="CE130" s="49"/>
      <c r="CF130" s="49"/>
      <c r="CG130" s="49"/>
      <c r="CH130" s="49"/>
      <c r="CI130" s="49"/>
      <c r="CJ130" s="49"/>
      <c r="CK130" s="49"/>
      <c r="CL130" s="49"/>
      <c r="CM130" s="49"/>
      <c r="CN130" s="49"/>
      <c r="CO130" s="49"/>
      <c r="CP130" s="49"/>
      <c r="CQ130" s="49"/>
      <c r="CR130" s="49"/>
      <c r="CS130" s="49"/>
      <c r="CT130" s="49"/>
      <c r="CU130" s="49"/>
      <c r="CV130" s="49"/>
      <c r="CW130" s="49"/>
      <c r="CX130" s="49"/>
      <c r="CY130" s="49"/>
      <c r="CZ130" s="49"/>
      <c r="DA130" s="49"/>
      <c r="DB130" s="49"/>
      <c r="DC130" s="49"/>
      <c r="DD130" s="49"/>
      <c r="DE130" s="49"/>
      <c r="DF130" s="49"/>
      <c r="DG130" s="49"/>
      <c r="DH130" s="49"/>
      <c r="DI130" s="49"/>
      <c r="DJ130" s="49"/>
      <c r="DK130" s="49"/>
      <c r="DL130" s="49"/>
      <c r="DM130" s="49"/>
      <c r="DN130" s="49"/>
      <c r="DO130" s="49"/>
      <c r="DP130" s="49"/>
      <c r="DQ130" s="49"/>
      <c r="DR130" s="49"/>
      <c r="DS130" s="49"/>
      <c r="DT130" s="49"/>
      <c r="DU130" s="49"/>
      <c r="DV130" s="49"/>
      <c r="DW130" s="49"/>
      <c r="DX130" s="49"/>
      <c r="DY130" s="49"/>
      <c r="DZ130" s="49"/>
      <c r="EA130" s="49"/>
      <c r="EB130" s="49"/>
      <c r="EC130" s="49"/>
      <c r="ED130" s="49"/>
      <c r="EE130" s="49"/>
      <c r="EF130" s="49"/>
      <c r="EG130" s="49"/>
      <c r="EH130" s="49"/>
      <c r="EI130" s="49"/>
      <c r="EJ130" s="49"/>
      <c r="EK130" s="49"/>
      <c r="EL130" s="49"/>
      <c r="EM130" s="49"/>
      <c r="EN130" s="49"/>
      <c r="EO130" s="49"/>
      <c r="EP130" s="49"/>
      <c r="EQ130" s="49"/>
      <c r="ER130" s="49"/>
      <c r="ES130" s="49"/>
      <c r="ET130" s="49"/>
      <c r="EU130" s="49"/>
      <c r="EV130" s="49"/>
      <c r="EW130" s="49"/>
      <c r="EX130" s="49"/>
      <c r="EY130" s="49"/>
      <c r="EZ130" s="49"/>
      <c r="FA130" s="49"/>
      <c r="FB130" s="49"/>
      <c r="FC130" s="49"/>
      <c r="FD130" s="49"/>
      <c r="FE130" s="49"/>
      <c r="FF130" s="49"/>
      <c r="FG130" s="49"/>
      <c r="FH130" s="49"/>
      <c r="FI130" s="49"/>
      <c r="FJ130" s="49"/>
      <c r="FK130" s="49"/>
    </row>
    <row r="131" spans="1:167" s="45" customFormat="1" ht="16.7" customHeight="1">
      <c r="V131" s="50"/>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c r="CA131" s="49"/>
      <c r="CB131" s="49"/>
      <c r="CC131" s="49"/>
      <c r="CD131" s="49"/>
      <c r="CE131" s="49"/>
      <c r="CF131" s="49"/>
      <c r="CG131" s="49"/>
      <c r="CH131" s="49"/>
      <c r="CI131" s="49"/>
      <c r="CJ131" s="49"/>
      <c r="CK131" s="49"/>
      <c r="CL131" s="49"/>
      <c r="CM131" s="49"/>
      <c r="CN131" s="49"/>
      <c r="CO131" s="49"/>
      <c r="CP131" s="49"/>
      <c r="CQ131" s="49"/>
      <c r="CR131" s="49"/>
      <c r="CS131" s="49"/>
      <c r="CT131" s="49"/>
      <c r="CU131" s="49"/>
      <c r="CV131" s="49"/>
      <c r="CW131" s="49"/>
      <c r="CX131" s="49"/>
      <c r="CY131" s="49"/>
      <c r="CZ131" s="49"/>
      <c r="DA131" s="49"/>
      <c r="DB131" s="49"/>
      <c r="DC131" s="49"/>
      <c r="DD131" s="49"/>
      <c r="DE131" s="49"/>
      <c r="DF131" s="49"/>
      <c r="DG131" s="49"/>
      <c r="DH131" s="49"/>
      <c r="DI131" s="49"/>
      <c r="DJ131" s="49"/>
      <c r="DK131" s="49"/>
      <c r="DL131" s="49"/>
      <c r="DM131" s="49"/>
      <c r="DN131" s="49"/>
      <c r="DO131" s="49"/>
      <c r="DP131" s="49"/>
      <c r="DQ131" s="49"/>
      <c r="DR131" s="49"/>
      <c r="DS131" s="49"/>
      <c r="DT131" s="49"/>
      <c r="DU131" s="49"/>
      <c r="DV131" s="49"/>
      <c r="DW131" s="49"/>
      <c r="DX131" s="49"/>
      <c r="DY131" s="49"/>
      <c r="DZ131" s="49"/>
      <c r="EA131" s="49"/>
      <c r="EB131" s="49"/>
      <c r="EC131" s="49"/>
      <c r="ED131" s="49"/>
      <c r="EE131" s="49"/>
      <c r="EF131" s="49"/>
      <c r="EG131" s="49"/>
      <c r="EH131" s="49"/>
      <c r="EI131" s="49"/>
      <c r="EJ131" s="49"/>
      <c r="EK131" s="49"/>
      <c r="EL131" s="49"/>
      <c r="EM131" s="49"/>
      <c r="EN131" s="49"/>
      <c r="EO131" s="49"/>
      <c r="EP131" s="49"/>
      <c r="EQ131" s="49"/>
      <c r="ER131" s="49"/>
      <c r="ES131" s="49"/>
      <c r="ET131" s="49"/>
      <c r="EU131" s="49"/>
      <c r="EV131" s="49"/>
      <c r="EW131" s="49"/>
      <c r="EX131" s="49"/>
      <c r="EY131" s="49"/>
      <c r="EZ131" s="49"/>
      <c r="FA131" s="49"/>
      <c r="FB131" s="49"/>
      <c r="FC131" s="49"/>
      <c r="FD131" s="49"/>
      <c r="FE131" s="49"/>
      <c r="FF131" s="49"/>
      <c r="FG131" s="49"/>
      <c r="FH131" s="49"/>
      <c r="FI131" s="49"/>
      <c r="FJ131" s="49"/>
      <c r="FK131" s="49"/>
    </row>
    <row r="132" spans="1:167" s="45" customFormat="1" ht="16.7" customHeight="1">
      <c r="V132" s="50"/>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9"/>
      <c r="BW132" s="49"/>
      <c r="BX132" s="49"/>
      <c r="BY132" s="49"/>
      <c r="BZ132" s="49"/>
      <c r="CA132" s="49"/>
      <c r="CB132" s="49"/>
      <c r="CC132" s="49"/>
      <c r="CD132" s="49"/>
      <c r="CE132" s="49"/>
      <c r="CF132" s="49"/>
      <c r="CG132" s="49"/>
      <c r="CH132" s="49"/>
      <c r="CI132" s="49"/>
      <c r="CJ132" s="49"/>
      <c r="CK132" s="49"/>
      <c r="CL132" s="49"/>
      <c r="CM132" s="49"/>
      <c r="CN132" s="49"/>
      <c r="CO132" s="49"/>
      <c r="CP132" s="49"/>
      <c r="CQ132" s="49"/>
      <c r="CR132" s="49"/>
      <c r="CS132" s="49"/>
      <c r="CT132" s="49"/>
      <c r="CU132" s="49"/>
      <c r="CV132" s="49"/>
      <c r="CW132" s="49"/>
      <c r="CX132" s="49"/>
      <c r="CY132" s="49"/>
      <c r="CZ132" s="49"/>
      <c r="DA132" s="49"/>
      <c r="DB132" s="49"/>
      <c r="DC132" s="49"/>
      <c r="DD132" s="49"/>
      <c r="DE132" s="49"/>
      <c r="DF132" s="49"/>
      <c r="DG132" s="49"/>
      <c r="DH132" s="49"/>
      <c r="DI132" s="49"/>
      <c r="DJ132" s="49"/>
      <c r="DK132" s="49"/>
      <c r="DL132" s="49"/>
      <c r="DM132" s="49"/>
      <c r="DN132" s="49"/>
      <c r="DO132" s="49"/>
      <c r="DP132" s="49"/>
      <c r="DQ132" s="49"/>
      <c r="DR132" s="49"/>
      <c r="DS132" s="49"/>
      <c r="DT132" s="49"/>
      <c r="DU132" s="49"/>
      <c r="DV132" s="49"/>
      <c r="DW132" s="49"/>
      <c r="DX132" s="49"/>
      <c r="DY132" s="49"/>
      <c r="DZ132" s="49"/>
      <c r="EA132" s="49"/>
      <c r="EB132" s="49"/>
      <c r="EC132" s="49"/>
      <c r="ED132" s="49"/>
      <c r="EE132" s="49"/>
      <c r="EF132" s="49"/>
      <c r="EG132" s="49"/>
      <c r="EH132" s="49"/>
      <c r="EI132" s="49"/>
      <c r="EJ132" s="49"/>
      <c r="EK132" s="49"/>
      <c r="EL132" s="49"/>
      <c r="EM132" s="49"/>
      <c r="EN132" s="49"/>
      <c r="EO132" s="49"/>
      <c r="EP132" s="49"/>
      <c r="EQ132" s="49"/>
      <c r="ER132" s="49"/>
      <c r="ES132" s="49"/>
      <c r="ET132" s="49"/>
      <c r="EU132" s="49"/>
      <c r="EV132" s="49"/>
      <c r="EW132" s="49"/>
      <c r="EX132" s="49"/>
      <c r="EY132" s="49"/>
      <c r="EZ132" s="49"/>
      <c r="FA132" s="49"/>
      <c r="FB132" s="49"/>
      <c r="FC132" s="49"/>
      <c r="FD132" s="49"/>
      <c r="FE132" s="49"/>
      <c r="FF132" s="49"/>
      <c r="FG132" s="49"/>
      <c r="FH132" s="49"/>
      <c r="FI132" s="49"/>
      <c r="FJ132" s="49"/>
      <c r="FK132" s="49"/>
    </row>
    <row r="133" spans="1:167" s="45" customFormat="1" ht="16.7" customHeight="1">
      <c r="V133" s="50"/>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c r="BY133" s="49"/>
      <c r="BZ133" s="49"/>
      <c r="CA133" s="49"/>
      <c r="CB133" s="49"/>
      <c r="CC133" s="49"/>
      <c r="CD133" s="49"/>
      <c r="CE133" s="49"/>
      <c r="CF133" s="49"/>
      <c r="CG133" s="49"/>
      <c r="CH133" s="49"/>
      <c r="CI133" s="49"/>
      <c r="CJ133" s="49"/>
      <c r="CK133" s="49"/>
      <c r="CL133" s="49"/>
      <c r="CM133" s="49"/>
      <c r="CN133" s="49"/>
      <c r="CO133" s="49"/>
      <c r="CP133" s="49"/>
      <c r="CQ133" s="49"/>
      <c r="CR133" s="49"/>
      <c r="CS133" s="49"/>
      <c r="CT133" s="49"/>
      <c r="CU133" s="49"/>
      <c r="CV133" s="49"/>
      <c r="CW133" s="49"/>
      <c r="CX133" s="49"/>
      <c r="CY133" s="49"/>
      <c r="CZ133" s="49"/>
      <c r="DA133" s="49"/>
      <c r="DB133" s="49"/>
      <c r="DC133" s="49"/>
      <c r="DD133" s="49"/>
      <c r="DE133" s="49"/>
      <c r="DF133" s="49"/>
      <c r="DG133" s="49"/>
      <c r="DH133" s="49"/>
      <c r="DI133" s="49"/>
      <c r="DJ133" s="49"/>
      <c r="DK133" s="49"/>
      <c r="DL133" s="49"/>
      <c r="DM133" s="49"/>
      <c r="DN133" s="49"/>
      <c r="DO133" s="49"/>
      <c r="DP133" s="49"/>
      <c r="DQ133" s="49"/>
      <c r="DR133" s="49"/>
      <c r="DS133" s="49"/>
      <c r="DT133" s="49"/>
      <c r="DU133" s="49"/>
      <c r="DV133" s="49"/>
      <c r="DW133" s="49"/>
      <c r="DX133" s="49"/>
      <c r="DY133" s="49"/>
      <c r="DZ133" s="49"/>
      <c r="EA133" s="49"/>
      <c r="EB133" s="49"/>
      <c r="EC133" s="49"/>
      <c r="ED133" s="49"/>
      <c r="EE133" s="49"/>
      <c r="EF133" s="49"/>
      <c r="EG133" s="49"/>
      <c r="EH133" s="49"/>
      <c r="EI133" s="49"/>
      <c r="EJ133" s="49"/>
      <c r="EK133" s="49"/>
      <c r="EL133" s="49"/>
      <c r="EM133" s="49"/>
      <c r="EN133" s="49"/>
      <c r="EO133" s="49"/>
      <c r="EP133" s="49"/>
      <c r="EQ133" s="49"/>
      <c r="ER133" s="49"/>
      <c r="ES133" s="49"/>
      <c r="ET133" s="49"/>
      <c r="EU133" s="49"/>
      <c r="EV133" s="49"/>
      <c r="EW133" s="49"/>
      <c r="EX133" s="49"/>
      <c r="EY133" s="49"/>
      <c r="EZ133" s="49"/>
      <c r="FA133" s="49"/>
      <c r="FB133" s="49"/>
      <c r="FC133" s="49"/>
      <c r="FD133" s="49"/>
      <c r="FE133" s="49"/>
      <c r="FF133" s="49"/>
      <c r="FG133" s="49"/>
      <c r="FH133" s="49"/>
      <c r="FI133" s="49"/>
      <c r="FJ133" s="49"/>
      <c r="FK133" s="49"/>
    </row>
    <row r="134" spans="1:167" s="45" customFormat="1" ht="16.7" customHeight="1">
      <c r="V134" s="50"/>
      <c r="X134" s="49"/>
      <c r="Y134" s="49"/>
      <c r="Z134" s="49"/>
      <c r="AA134" s="49"/>
      <c r="AB134" s="49"/>
      <c r="AC134" s="49"/>
      <c r="AD134" s="49"/>
      <c r="AE134" s="49"/>
      <c r="AF134" s="49"/>
      <c r="AG134" s="49"/>
      <c r="AH134" s="49"/>
      <c r="AI134" s="49"/>
      <c r="AJ134" s="49"/>
      <c r="AK134" s="49"/>
      <c r="AL134" s="49"/>
      <c r="AM134" s="49"/>
      <c r="AN134" s="49"/>
      <c r="AO134" s="49"/>
      <c r="AP134" s="49"/>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c r="BT134" s="49"/>
      <c r="BU134" s="49"/>
      <c r="BV134" s="49"/>
      <c r="BW134" s="49"/>
      <c r="BX134" s="49"/>
      <c r="BY134" s="49"/>
      <c r="BZ134" s="49"/>
      <c r="CA134" s="49"/>
      <c r="CB134" s="49"/>
      <c r="CC134" s="49"/>
      <c r="CD134" s="49"/>
      <c r="CE134" s="49"/>
      <c r="CF134" s="49"/>
      <c r="CG134" s="49"/>
      <c r="CH134" s="49"/>
      <c r="CI134" s="49"/>
      <c r="CJ134" s="49"/>
      <c r="CK134" s="49"/>
      <c r="CL134" s="49"/>
      <c r="CM134" s="49"/>
      <c r="CN134" s="49"/>
      <c r="CO134" s="49"/>
      <c r="CP134" s="49"/>
      <c r="CQ134" s="49"/>
      <c r="CR134" s="49"/>
      <c r="CS134" s="49"/>
      <c r="CT134" s="49"/>
      <c r="CU134" s="49"/>
      <c r="CV134" s="49"/>
      <c r="CW134" s="49"/>
      <c r="CX134" s="49"/>
      <c r="CY134" s="49"/>
      <c r="CZ134" s="49"/>
      <c r="DA134" s="49"/>
      <c r="DB134" s="49"/>
      <c r="DC134" s="49"/>
      <c r="DD134" s="49"/>
      <c r="DE134" s="49"/>
      <c r="DF134" s="49"/>
      <c r="DG134" s="49"/>
      <c r="DH134" s="49"/>
      <c r="DI134" s="49"/>
      <c r="DJ134" s="49"/>
      <c r="DK134" s="49"/>
      <c r="DL134" s="49"/>
      <c r="DM134" s="49"/>
      <c r="DN134" s="49"/>
      <c r="DO134" s="49"/>
      <c r="DP134" s="49"/>
      <c r="DQ134" s="49"/>
      <c r="DR134" s="49"/>
      <c r="DS134" s="49"/>
      <c r="DT134" s="49"/>
      <c r="DU134" s="49"/>
      <c r="DV134" s="49"/>
      <c r="DW134" s="49"/>
      <c r="DX134" s="49"/>
      <c r="DY134" s="49"/>
      <c r="DZ134" s="49"/>
      <c r="EA134" s="49"/>
      <c r="EB134" s="49"/>
      <c r="EC134" s="49"/>
      <c r="ED134" s="49"/>
      <c r="EE134" s="49"/>
      <c r="EF134" s="49"/>
      <c r="EG134" s="49"/>
      <c r="EH134" s="49"/>
      <c r="EI134" s="49"/>
      <c r="EJ134" s="49"/>
      <c r="EK134" s="49"/>
      <c r="EL134" s="49"/>
      <c r="EM134" s="49"/>
      <c r="EN134" s="49"/>
      <c r="EO134" s="49"/>
      <c r="EP134" s="49"/>
      <c r="EQ134" s="49"/>
      <c r="ER134" s="49"/>
      <c r="ES134" s="49"/>
      <c r="ET134" s="49"/>
      <c r="EU134" s="49"/>
      <c r="EV134" s="49"/>
      <c r="EW134" s="49"/>
      <c r="EX134" s="49"/>
      <c r="EY134" s="49"/>
      <c r="EZ134" s="49"/>
      <c r="FA134" s="49"/>
      <c r="FB134" s="49"/>
      <c r="FC134" s="49"/>
      <c r="FD134" s="49"/>
      <c r="FE134" s="49"/>
      <c r="FF134" s="49"/>
      <c r="FG134" s="49"/>
      <c r="FH134" s="49"/>
      <c r="FI134" s="49"/>
      <c r="FJ134" s="49"/>
      <c r="FK134" s="49"/>
    </row>
    <row r="135" spans="1:167" s="45" customFormat="1" ht="16.7" customHeight="1">
      <c r="V135" s="50"/>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c r="BT135" s="49"/>
      <c r="BU135" s="49"/>
      <c r="BV135" s="49"/>
      <c r="BW135" s="49"/>
      <c r="BX135" s="49"/>
      <c r="BY135" s="49"/>
      <c r="BZ135" s="49"/>
      <c r="CA135" s="49"/>
      <c r="CB135" s="49"/>
      <c r="CC135" s="49"/>
      <c r="CD135" s="49"/>
      <c r="CE135" s="49"/>
      <c r="CF135" s="49"/>
      <c r="CG135" s="49"/>
      <c r="CH135" s="49"/>
      <c r="CI135" s="49"/>
      <c r="CJ135" s="49"/>
      <c r="CK135" s="49"/>
      <c r="CL135" s="49"/>
      <c r="CM135" s="49"/>
      <c r="CN135" s="49"/>
      <c r="CO135" s="49"/>
      <c r="CP135" s="49"/>
      <c r="CQ135" s="49"/>
      <c r="CR135" s="49"/>
      <c r="CS135" s="49"/>
      <c r="CT135" s="49"/>
      <c r="CU135" s="49"/>
      <c r="CV135" s="49"/>
      <c r="CW135" s="49"/>
      <c r="CX135" s="49"/>
      <c r="CY135" s="49"/>
      <c r="CZ135" s="49"/>
      <c r="DA135" s="49"/>
      <c r="DB135" s="49"/>
      <c r="DC135" s="49"/>
      <c r="DD135" s="49"/>
      <c r="DE135" s="49"/>
      <c r="DF135" s="49"/>
      <c r="DG135" s="49"/>
      <c r="DH135" s="49"/>
      <c r="DI135" s="49"/>
      <c r="DJ135" s="49"/>
      <c r="DK135" s="49"/>
      <c r="DL135" s="49"/>
      <c r="DM135" s="49"/>
      <c r="DN135" s="49"/>
      <c r="DO135" s="49"/>
      <c r="DP135" s="49"/>
      <c r="DQ135" s="49"/>
      <c r="DR135" s="49"/>
      <c r="DS135" s="49"/>
      <c r="DT135" s="49"/>
      <c r="DU135" s="49"/>
      <c r="DV135" s="49"/>
      <c r="DW135" s="49"/>
      <c r="DX135" s="49"/>
      <c r="DY135" s="49"/>
      <c r="DZ135" s="49"/>
      <c r="EA135" s="49"/>
      <c r="EB135" s="49"/>
      <c r="EC135" s="49"/>
      <c r="ED135" s="49"/>
      <c r="EE135" s="49"/>
      <c r="EF135" s="49"/>
      <c r="EG135" s="49"/>
      <c r="EH135" s="49"/>
      <c r="EI135" s="49"/>
      <c r="EJ135" s="49"/>
      <c r="EK135" s="49"/>
      <c r="EL135" s="49"/>
      <c r="EM135" s="49"/>
      <c r="EN135" s="49"/>
      <c r="EO135" s="49"/>
      <c r="EP135" s="49"/>
      <c r="EQ135" s="49"/>
      <c r="ER135" s="49"/>
      <c r="ES135" s="49"/>
      <c r="ET135" s="49"/>
      <c r="EU135" s="49"/>
      <c r="EV135" s="49"/>
      <c r="EW135" s="49"/>
      <c r="EX135" s="49"/>
      <c r="EY135" s="49"/>
      <c r="EZ135" s="49"/>
      <c r="FA135" s="49"/>
      <c r="FB135" s="49"/>
      <c r="FC135" s="49"/>
      <c r="FD135" s="49"/>
      <c r="FE135" s="49"/>
      <c r="FF135" s="49"/>
      <c r="FG135" s="49"/>
      <c r="FH135" s="49"/>
      <c r="FI135" s="49"/>
      <c r="FJ135" s="49"/>
      <c r="FK135" s="49"/>
    </row>
    <row r="136" spans="1:167" s="54" customFormat="1" ht="14.25" customHeight="1">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56"/>
      <c r="CY136" s="56"/>
      <c r="CZ136" s="56"/>
      <c r="DA136" s="56"/>
      <c r="DB136" s="56"/>
      <c r="DC136" s="56"/>
      <c r="DD136" s="56"/>
      <c r="DE136" s="56"/>
      <c r="DF136" s="56"/>
      <c r="DG136" s="56"/>
      <c r="DH136" s="56"/>
      <c r="DI136" s="56"/>
      <c r="DJ136" s="56"/>
      <c r="DK136" s="56"/>
      <c r="DL136" s="56"/>
      <c r="DM136" s="56"/>
      <c r="DN136" s="56"/>
      <c r="DO136" s="56"/>
      <c r="DP136" s="56"/>
      <c r="DQ136" s="56"/>
      <c r="DR136" s="56"/>
      <c r="DS136" s="56"/>
      <c r="DT136" s="56"/>
      <c r="DU136" s="56"/>
      <c r="DV136" s="55"/>
      <c r="DW136" s="55"/>
      <c r="DX136" s="55"/>
      <c r="DY136" s="55"/>
      <c r="DZ136" s="55"/>
      <c r="EA136" s="55"/>
      <c r="EB136" s="55"/>
      <c r="EC136" s="55"/>
      <c r="ED136" s="55"/>
      <c r="EE136" s="55"/>
      <c r="EF136" s="56"/>
      <c r="EG136" s="56"/>
      <c r="EH136" s="56"/>
      <c r="EI136" s="56"/>
      <c r="EJ136" s="56"/>
      <c r="EK136" s="56"/>
      <c r="EL136" s="56"/>
      <c r="EM136" s="56"/>
      <c r="EN136" s="56"/>
      <c r="EO136" s="56"/>
      <c r="EP136" s="56"/>
      <c r="EQ136" s="56"/>
      <c r="ER136" s="56"/>
      <c r="ES136" s="56"/>
      <c r="ET136" s="56"/>
      <c r="EU136" s="56"/>
      <c r="EV136" s="56"/>
      <c r="EW136" s="56"/>
      <c r="EX136" s="56"/>
      <c r="EY136" s="56"/>
      <c r="EZ136" s="56"/>
      <c r="FA136" s="56"/>
      <c r="FB136" s="56"/>
      <c r="FC136" s="56"/>
      <c r="FD136" s="56"/>
      <c r="FE136" s="56"/>
      <c r="FF136" s="56"/>
      <c r="FG136" s="56"/>
      <c r="FH136" s="56"/>
      <c r="FI136" s="56"/>
      <c r="FJ136" s="56"/>
      <c r="FK136" s="56"/>
    </row>
    <row r="137" spans="1:167" s="54" customFormat="1" ht="14.25" customHeight="1">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5"/>
      <c r="DW137" s="55"/>
      <c r="DX137" s="55"/>
      <c r="DY137" s="55"/>
      <c r="DZ137" s="55"/>
      <c r="EA137" s="55"/>
      <c r="EB137" s="55"/>
      <c r="EC137" s="55"/>
      <c r="ED137" s="55"/>
      <c r="EE137" s="55"/>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row>
  </sheetData>
  <mergeCells count="1338">
    <mergeCell ref="DV113:EE113"/>
    <mergeCell ref="EF113:FK113"/>
    <mergeCell ref="A113:W113"/>
    <mergeCell ref="X113:AR113"/>
    <mergeCell ref="AS113:BB113"/>
    <mergeCell ref="BC113:BO113"/>
    <mergeCell ref="BP113:CB113"/>
    <mergeCell ref="CC113:DU113"/>
    <mergeCell ref="DV111:EE111"/>
    <mergeCell ref="EF111:FK111"/>
    <mergeCell ref="A112:W112"/>
    <mergeCell ref="X112:AR112"/>
    <mergeCell ref="AS112:BB112"/>
    <mergeCell ref="BC112:BO112"/>
    <mergeCell ref="BP112:CB112"/>
    <mergeCell ref="CC112:DU112"/>
    <mergeCell ref="DV112:EE112"/>
    <mergeCell ref="EF112:FK112"/>
    <mergeCell ref="A111:W111"/>
    <mergeCell ref="X111:AR111"/>
    <mergeCell ref="AS111:BB111"/>
    <mergeCell ref="BC111:BO111"/>
    <mergeCell ref="BP111:CB111"/>
    <mergeCell ref="CC111:DU111"/>
    <mergeCell ref="DV109:EE109"/>
    <mergeCell ref="EF109:FK109"/>
    <mergeCell ref="A110:W110"/>
    <mergeCell ref="X110:AR110"/>
    <mergeCell ref="AS110:BB110"/>
    <mergeCell ref="BC110:BO110"/>
    <mergeCell ref="BP110:CB110"/>
    <mergeCell ref="CC110:DU110"/>
    <mergeCell ref="DV110:EE110"/>
    <mergeCell ref="EF110:FK110"/>
    <mergeCell ref="A109:W109"/>
    <mergeCell ref="X109:AR109"/>
    <mergeCell ref="AS109:BB109"/>
    <mergeCell ref="BC109:BO109"/>
    <mergeCell ref="BP109:CB109"/>
    <mergeCell ref="CC109:DU109"/>
    <mergeCell ref="AS108:BB108"/>
    <mergeCell ref="BC108:BO108"/>
    <mergeCell ref="BP108:CB108"/>
    <mergeCell ref="CC108:DU108"/>
    <mergeCell ref="DV108:EE108"/>
    <mergeCell ref="EF108:FK108"/>
    <mergeCell ref="DL103:DU103"/>
    <mergeCell ref="DV103:EE103"/>
    <mergeCell ref="EF103:EQ103"/>
    <mergeCell ref="ER103:FA103"/>
    <mergeCell ref="FB103:FK103"/>
    <mergeCell ref="A107:W108"/>
    <mergeCell ref="X107:AR108"/>
    <mergeCell ref="AS107:BO107"/>
    <mergeCell ref="BP107:DU107"/>
    <mergeCell ref="DV107:FK107"/>
    <mergeCell ref="ER101:FA101"/>
    <mergeCell ref="FB101:FK101"/>
    <mergeCell ref="X103:AH103"/>
    <mergeCell ref="AI103:AR103"/>
    <mergeCell ref="AS103:BB103"/>
    <mergeCell ref="BC103:BO103"/>
    <mergeCell ref="BP103:CB103"/>
    <mergeCell ref="CC103:CN103"/>
    <mergeCell ref="CO103:CZ103"/>
    <mergeCell ref="DA103:DK103"/>
    <mergeCell ref="CC101:CN101"/>
    <mergeCell ref="CO101:CZ101"/>
    <mergeCell ref="DA101:DK101"/>
    <mergeCell ref="DL101:DU101"/>
    <mergeCell ref="DV101:EE101"/>
    <mergeCell ref="EF101:EQ101"/>
    <mergeCell ref="EF100:EQ100"/>
    <mergeCell ref="ER100:FA100"/>
    <mergeCell ref="FB100:FK100"/>
    <mergeCell ref="A101:K101"/>
    <mergeCell ref="M101:W101"/>
    <mergeCell ref="X101:AH101"/>
    <mergeCell ref="AI101:AR101"/>
    <mergeCell ref="AS101:BB101"/>
    <mergeCell ref="BC101:BO101"/>
    <mergeCell ref="BP101:CB101"/>
    <mergeCell ref="BP100:CB100"/>
    <mergeCell ref="CC100:CN100"/>
    <mergeCell ref="CO100:CZ100"/>
    <mergeCell ref="DA100:DK100"/>
    <mergeCell ref="DL100:DU100"/>
    <mergeCell ref="DV100:EE100"/>
    <mergeCell ref="A100:K100"/>
    <mergeCell ref="M100:W100"/>
    <mergeCell ref="X100:AH100"/>
    <mergeCell ref="AI100:AR100"/>
    <mergeCell ref="AS100:BB100"/>
    <mergeCell ref="BC100:BO100"/>
    <mergeCell ref="DA99:DK99"/>
    <mergeCell ref="DL99:DU99"/>
    <mergeCell ref="DV99:EE99"/>
    <mergeCell ref="EF99:EQ99"/>
    <mergeCell ref="ER99:FA99"/>
    <mergeCell ref="FB99:FK99"/>
    <mergeCell ref="ER98:FA98"/>
    <mergeCell ref="FB98:FK98"/>
    <mergeCell ref="A99:W99"/>
    <mergeCell ref="X99:AH99"/>
    <mergeCell ref="AI99:AR99"/>
    <mergeCell ref="AS99:BB99"/>
    <mergeCell ref="BC99:BO99"/>
    <mergeCell ref="BP99:CB99"/>
    <mergeCell ref="CC99:CN99"/>
    <mergeCell ref="CO99:CZ99"/>
    <mergeCell ref="CC98:CN98"/>
    <mergeCell ref="CO98:CZ98"/>
    <mergeCell ref="DA98:DK98"/>
    <mergeCell ref="DL98:DU98"/>
    <mergeCell ref="DV98:EE98"/>
    <mergeCell ref="EF98:EQ98"/>
    <mergeCell ref="A98:W98"/>
    <mergeCell ref="X98:AH98"/>
    <mergeCell ref="AI98:AR98"/>
    <mergeCell ref="AS98:BB98"/>
    <mergeCell ref="BC98:BO98"/>
    <mergeCell ref="BP98:CB98"/>
    <mergeCell ref="DA97:DK97"/>
    <mergeCell ref="DL97:DU97"/>
    <mergeCell ref="DV97:EE97"/>
    <mergeCell ref="EF97:EQ97"/>
    <mergeCell ref="ER97:FA97"/>
    <mergeCell ref="FB97:FK97"/>
    <mergeCell ref="ER96:FA96"/>
    <mergeCell ref="FB96:FK96"/>
    <mergeCell ref="A97:W97"/>
    <mergeCell ref="X97:AH97"/>
    <mergeCell ref="AI97:AR97"/>
    <mergeCell ref="AS97:BB97"/>
    <mergeCell ref="BC97:BO97"/>
    <mergeCell ref="BP97:CB97"/>
    <mergeCell ref="CC97:CN97"/>
    <mergeCell ref="CO97:CZ97"/>
    <mergeCell ref="CC96:CN96"/>
    <mergeCell ref="CO96:CZ96"/>
    <mergeCell ref="DA96:DK96"/>
    <mergeCell ref="DL96:DU96"/>
    <mergeCell ref="DV96:EE96"/>
    <mergeCell ref="EF96:EQ96"/>
    <mergeCell ref="A96:W96"/>
    <mergeCell ref="X96:AH96"/>
    <mergeCell ref="AI96:AR96"/>
    <mergeCell ref="AS96:BB96"/>
    <mergeCell ref="BC96:BO96"/>
    <mergeCell ref="BP96:CB96"/>
    <mergeCell ref="DA95:DK95"/>
    <mergeCell ref="DL95:DU95"/>
    <mergeCell ref="DV95:EE95"/>
    <mergeCell ref="EF95:EQ95"/>
    <mergeCell ref="ER95:FA95"/>
    <mergeCell ref="FB95:FK95"/>
    <mergeCell ref="FB94:FK94"/>
    <mergeCell ref="A95:K95"/>
    <mergeCell ref="M95:W95"/>
    <mergeCell ref="X95:AH95"/>
    <mergeCell ref="AI95:AR95"/>
    <mergeCell ref="AS95:BB95"/>
    <mergeCell ref="BC95:BO95"/>
    <mergeCell ref="BP95:CB95"/>
    <mergeCell ref="CC95:CN95"/>
    <mergeCell ref="CO95:CZ95"/>
    <mergeCell ref="CO94:CZ94"/>
    <mergeCell ref="DA94:DK94"/>
    <mergeCell ref="DL94:DU94"/>
    <mergeCell ref="DV94:EE94"/>
    <mergeCell ref="EF94:EQ94"/>
    <mergeCell ref="ER94:FA94"/>
    <mergeCell ref="ER93:FA93"/>
    <mergeCell ref="FB93:FK93"/>
    <mergeCell ref="A94:K94"/>
    <mergeCell ref="M94:W94"/>
    <mergeCell ref="X94:AH94"/>
    <mergeCell ref="AI94:AR94"/>
    <mergeCell ref="AS94:BB94"/>
    <mergeCell ref="BC94:BO94"/>
    <mergeCell ref="BP94:CB94"/>
    <mergeCell ref="CC94:CN94"/>
    <mergeCell ref="CC93:CN93"/>
    <mergeCell ref="CO93:CZ93"/>
    <mergeCell ref="DA93:DK93"/>
    <mergeCell ref="DL93:DU93"/>
    <mergeCell ref="DV93:EE93"/>
    <mergeCell ref="EF93:EQ93"/>
    <mergeCell ref="A93:W93"/>
    <mergeCell ref="X93:AH93"/>
    <mergeCell ref="AI93:AR93"/>
    <mergeCell ref="AS93:BB93"/>
    <mergeCell ref="BC93:BO93"/>
    <mergeCell ref="BP93:CB93"/>
    <mergeCell ref="DA92:DK92"/>
    <mergeCell ref="DL92:DU92"/>
    <mergeCell ref="DV92:EE92"/>
    <mergeCell ref="EF92:EQ92"/>
    <mergeCell ref="ER92:FA92"/>
    <mergeCell ref="FB92:FK92"/>
    <mergeCell ref="FB91:FK91"/>
    <mergeCell ref="A92:K92"/>
    <mergeCell ref="M92:W92"/>
    <mergeCell ref="X92:AH92"/>
    <mergeCell ref="AI92:AR92"/>
    <mergeCell ref="AS92:BB92"/>
    <mergeCell ref="BC92:BO92"/>
    <mergeCell ref="BP92:CB92"/>
    <mergeCell ref="CC92:CN92"/>
    <mergeCell ref="CO92:CZ92"/>
    <mergeCell ref="CO91:CZ91"/>
    <mergeCell ref="DA91:DK91"/>
    <mergeCell ref="DL91:DU91"/>
    <mergeCell ref="DV91:EE91"/>
    <mergeCell ref="EF91:EQ91"/>
    <mergeCell ref="ER91:FA91"/>
    <mergeCell ref="EF90:EQ90"/>
    <mergeCell ref="ER90:FA90"/>
    <mergeCell ref="FB90:FK90"/>
    <mergeCell ref="A91:W91"/>
    <mergeCell ref="X91:AH91"/>
    <mergeCell ref="AI91:AR91"/>
    <mergeCell ref="AS91:BB91"/>
    <mergeCell ref="BC91:BO91"/>
    <mergeCell ref="BP91:CB91"/>
    <mergeCell ref="CC91:CN91"/>
    <mergeCell ref="BP90:CB90"/>
    <mergeCell ref="CC90:CN90"/>
    <mergeCell ref="CO90:CZ90"/>
    <mergeCell ref="DA90:DK90"/>
    <mergeCell ref="DL90:DU90"/>
    <mergeCell ref="DV90:EE90"/>
    <mergeCell ref="DV89:EE89"/>
    <mergeCell ref="EF89:EQ89"/>
    <mergeCell ref="ER89:FA89"/>
    <mergeCell ref="FB89:FK89"/>
    <mergeCell ref="A90:K90"/>
    <mergeCell ref="M90:W90"/>
    <mergeCell ref="X90:AH90"/>
    <mergeCell ref="AI90:AR90"/>
    <mergeCell ref="AS90:BB90"/>
    <mergeCell ref="BC90:BO90"/>
    <mergeCell ref="BC89:BO89"/>
    <mergeCell ref="BP89:CB89"/>
    <mergeCell ref="CC89:CN89"/>
    <mergeCell ref="CO89:CZ89"/>
    <mergeCell ref="DA89:DK89"/>
    <mergeCell ref="DL89:DU89"/>
    <mergeCell ref="DL88:DU88"/>
    <mergeCell ref="DV88:EE88"/>
    <mergeCell ref="EF88:EQ88"/>
    <mergeCell ref="ER88:FA88"/>
    <mergeCell ref="FB88:FK88"/>
    <mergeCell ref="A89:K89"/>
    <mergeCell ref="M89:W89"/>
    <mergeCell ref="X89:AH89"/>
    <mergeCell ref="AI89:AR89"/>
    <mergeCell ref="AS89:BB89"/>
    <mergeCell ref="FB87:FK87"/>
    <mergeCell ref="A88:W88"/>
    <mergeCell ref="X88:AH88"/>
    <mergeCell ref="AI88:AR88"/>
    <mergeCell ref="AS88:BB88"/>
    <mergeCell ref="BC88:BO88"/>
    <mergeCell ref="BP88:CB88"/>
    <mergeCell ref="CC88:CN88"/>
    <mergeCell ref="CO88:CZ88"/>
    <mergeCell ref="DA88:DK88"/>
    <mergeCell ref="CO87:CZ87"/>
    <mergeCell ref="DA87:DK87"/>
    <mergeCell ref="DL87:DU87"/>
    <mergeCell ref="DV87:EE87"/>
    <mergeCell ref="EF87:EQ87"/>
    <mergeCell ref="ER87:FA87"/>
    <mergeCell ref="ER86:FA86"/>
    <mergeCell ref="FB86:FK86"/>
    <mergeCell ref="A87:K87"/>
    <mergeCell ref="M87:W87"/>
    <mergeCell ref="X87:AH87"/>
    <mergeCell ref="AI87:AR87"/>
    <mergeCell ref="AS87:BB87"/>
    <mergeCell ref="BC87:BO87"/>
    <mergeCell ref="BP87:CB87"/>
    <mergeCell ref="CC87:CN87"/>
    <mergeCell ref="CC86:CN86"/>
    <mergeCell ref="CO86:CZ86"/>
    <mergeCell ref="DA86:DK86"/>
    <mergeCell ref="DL86:DU86"/>
    <mergeCell ref="DV86:EE86"/>
    <mergeCell ref="EF86:EQ86"/>
    <mergeCell ref="DV85:EE85"/>
    <mergeCell ref="EF85:EQ85"/>
    <mergeCell ref="ER85:FA85"/>
    <mergeCell ref="FB85:FK85"/>
    <mergeCell ref="A86:W86"/>
    <mergeCell ref="X86:AH86"/>
    <mergeCell ref="AI86:AR86"/>
    <mergeCell ref="AS86:BB86"/>
    <mergeCell ref="BC86:BO86"/>
    <mergeCell ref="BP86:CB86"/>
    <mergeCell ref="BC85:BO85"/>
    <mergeCell ref="BP85:CB85"/>
    <mergeCell ref="CC85:CN85"/>
    <mergeCell ref="CO85:CZ85"/>
    <mergeCell ref="DA85:DK85"/>
    <mergeCell ref="DL85:DU85"/>
    <mergeCell ref="DL84:DU84"/>
    <mergeCell ref="DV84:EE84"/>
    <mergeCell ref="EF84:EQ84"/>
    <mergeCell ref="ER84:FA84"/>
    <mergeCell ref="FB84:FK84"/>
    <mergeCell ref="A85:K85"/>
    <mergeCell ref="M85:W85"/>
    <mergeCell ref="X85:AH85"/>
    <mergeCell ref="AI85:AR85"/>
    <mergeCell ref="AS85:BB85"/>
    <mergeCell ref="FB83:FK83"/>
    <mergeCell ref="A84:W84"/>
    <mergeCell ref="X84:AH84"/>
    <mergeCell ref="AI84:AR84"/>
    <mergeCell ref="AS84:BB84"/>
    <mergeCell ref="BC84:BO84"/>
    <mergeCell ref="BP84:CB84"/>
    <mergeCell ref="CC84:CN84"/>
    <mergeCell ref="CO84:CZ84"/>
    <mergeCell ref="DA84:DK84"/>
    <mergeCell ref="CO83:CZ83"/>
    <mergeCell ref="DA83:DK83"/>
    <mergeCell ref="DL83:DU83"/>
    <mergeCell ref="DV83:EE83"/>
    <mergeCell ref="EF83:EQ83"/>
    <mergeCell ref="ER83:FA83"/>
    <mergeCell ref="ER82:FA82"/>
    <mergeCell ref="FB82:FK82"/>
    <mergeCell ref="A83:K83"/>
    <mergeCell ref="M83:W83"/>
    <mergeCell ref="X83:AH83"/>
    <mergeCell ref="AI83:AR83"/>
    <mergeCell ref="AS83:BB83"/>
    <mergeCell ref="BC83:BO83"/>
    <mergeCell ref="BP83:CB83"/>
    <mergeCell ref="CC83:CN83"/>
    <mergeCell ref="CC82:CN82"/>
    <mergeCell ref="CO82:CZ82"/>
    <mergeCell ref="DA82:DK82"/>
    <mergeCell ref="DL82:DU82"/>
    <mergeCell ref="DV82:EE82"/>
    <mergeCell ref="EF82:EQ82"/>
    <mergeCell ref="A82:W82"/>
    <mergeCell ref="X82:AH82"/>
    <mergeCell ref="AI82:AR82"/>
    <mergeCell ref="AS82:BB82"/>
    <mergeCell ref="BC82:BO82"/>
    <mergeCell ref="BP82:CB82"/>
    <mergeCell ref="DA81:DK81"/>
    <mergeCell ref="DL81:DU81"/>
    <mergeCell ref="DV81:EE81"/>
    <mergeCell ref="EF81:EQ81"/>
    <mergeCell ref="ER81:FA81"/>
    <mergeCell ref="FB81:FK81"/>
    <mergeCell ref="FB80:FK80"/>
    <mergeCell ref="A81:K81"/>
    <mergeCell ref="M81:W81"/>
    <mergeCell ref="X81:AH81"/>
    <mergeCell ref="AI81:AR81"/>
    <mergeCell ref="AS81:BB81"/>
    <mergeCell ref="BC81:BO81"/>
    <mergeCell ref="BP81:CB81"/>
    <mergeCell ref="CC81:CN81"/>
    <mergeCell ref="CO81:CZ81"/>
    <mergeCell ref="CO80:CZ80"/>
    <mergeCell ref="DA80:DK80"/>
    <mergeCell ref="DL80:DU80"/>
    <mergeCell ref="DV80:EE80"/>
    <mergeCell ref="EF80:EQ80"/>
    <mergeCell ref="ER80:FA80"/>
    <mergeCell ref="EF79:EQ79"/>
    <mergeCell ref="ER79:FA79"/>
    <mergeCell ref="FB79:FK79"/>
    <mergeCell ref="A80:W80"/>
    <mergeCell ref="X80:AH80"/>
    <mergeCell ref="AI80:AR80"/>
    <mergeCell ref="AS80:BB80"/>
    <mergeCell ref="BC80:BO80"/>
    <mergeCell ref="BP80:CB80"/>
    <mergeCell ref="CC80:CN80"/>
    <mergeCell ref="BP79:CB79"/>
    <mergeCell ref="CC79:CN79"/>
    <mergeCell ref="CO79:CZ79"/>
    <mergeCell ref="DA79:DK79"/>
    <mergeCell ref="DL79:DU79"/>
    <mergeCell ref="DV79:EE79"/>
    <mergeCell ref="A79:K79"/>
    <mergeCell ref="M79:W79"/>
    <mergeCell ref="X79:AH79"/>
    <mergeCell ref="AI79:AR79"/>
    <mergeCell ref="AS79:BB79"/>
    <mergeCell ref="BC79:BO79"/>
    <mergeCell ref="DA78:DK78"/>
    <mergeCell ref="DL78:DU78"/>
    <mergeCell ref="DV78:EE78"/>
    <mergeCell ref="EF78:EQ78"/>
    <mergeCell ref="ER78:FA78"/>
    <mergeCell ref="FB78:FK78"/>
    <mergeCell ref="ER77:FA77"/>
    <mergeCell ref="FB77:FK77"/>
    <mergeCell ref="A78:W78"/>
    <mergeCell ref="X78:AH78"/>
    <mergeCell ref="AI78:AR78"/>
    <mergeCell ref="AS78:BB78"/>
    <mergeCell ref="BC78:BO78"/>
    <mergeCell ref="BP78:CB78"/>
    <mergeCell ref="CC78:CN78"/>
    <mergeCell ref="CO78:CZ78"/>
    <mergeCell ref="CC77:CN77"/>
    <mergeCell ref="CO77:CZ77"/>
    <mergeCell ref="DA77:DK77"/>
    <mergeCell ref="DL77:DU77"/>
    <mergeCell ref="DV77:EE77"/>
    <mergeCell ref="EF77:EQ77"/>
    <mergeCell ref="EF76:EQ76"/>
    <mergeCell ref="ER76:FA76"/>
    <mergeCell ref="FB76:FK76"/>
    <mergeCell ref="A77:K77"/>
    <mergeCell ref="M77:W77"/>
    <mergeCell ref="X77:AH77"/>
    <mergeCell ref="AI77:AR77"/>
    <mergeCell ref="AS77:BB77"/>
    <mergeCell ref="BC77:BO77"/>
    <mergeCell ref="BP77:CB77"/>
    <mergeCell ref="BP76:CB76"/>
    <mergeCell ref="CC76:CN76"/>
    <mergeCell ref="CO76:CZ76"/>
    <mergeCell ref="DA76:DK76"/>
    <mergeCell ref="DL76:DU76"/>
    <mergeCell ref="DV76:EE76"/>
    <mergeCell ref="A76:K76"/>
    <mergeCell ref="M76:W76"/>
    <mergeCell ref="X76:AH76"/>
    <mergeCell ref="AI76:AR76"/>
    <mergeCell ref="AS76:BB76"/>
    <mergeCell ref="BC76:BO76"/>
    <mergeCell ref="DA75:DK75"/>
    <mergeCell ref="DL75:DU75"/>
    <mergeCell ref="DV75:EE75"/>
    <mergeCell ref="EF75:EQ75"/>
    <mergeCell ref="ER75:FA75"/>
    <mergeCell ref="FB75:FK75"/>
    <mergeCell ref="ER74:FA74"/>
    <mergeCell ref="FB74:FK74"/>
    <mergeCell ref="A75:W75"/>
    <mergeCell ref="X75:AH75"/>
    <mergeCell ref="AI75:AR75"/>
    <mergeCell ref="AS75:BB75"/>
    <mergeCell ref="BC75:BO75"/>
    <mergeCell ref="BP75:CB75"/>
    <mergeCell ref="CC75:CN75"/>
    <mergeCell ref="CO75:CZ75"/>
    <mergeCell ref="CC74:CN74"/>
    <mergeCell ref="CO74:CZ74"/>
    <mergeCell ref="DA74:DK74"/>
    <mergeCell ref="DL74:DU74"/>
    <mergeCell ref="DV74:EE74"/>
    <mergeCell ref="EF74:EQ74"/>
    <mergeCell ref="A74:W74"/>
    <mergeCell ref="X74:AH74"/>
    <mergeCell ref="AI74:AR74"/>
    <mergeCell ref="AS74:BB74"/>
    <mergeCell ref="BC74:BO74"/>
    <mergeCell ref="BP74:CB74"/>
    <mergeCell ref="DA73:DK73"/>
    <mergeCell ref="DL73:DU73"/>
    <mergeCell ref="DV73:EE73"/>
    <mergeCell ref="EF73:EQ73"/>
    <mergeCell ref="ER73:FA73"/>
    <mergeCell ref="FB73:FK73"/>
    <mergeCell ref="ER72:FA72"/>
    <mergeCell ref="FB72:FK72"/>
    <mergeCell ref="A73:W73"/>
    <mergeCell ref="X73:AH73"/>
    <mergeCell ref="AI73:AR73"/>
    <mergeCell ref="AS73:BB73"/>
    <mergeCell ref="BC73:BO73"/>
    <mergeCell ref="BP73:CB73"/>
    <mergeCell ref="CC73:CN73"/>
    <mergeCell ref="CO73:CZ73"/>
    <mergeCell ref="CC72:CN72"/>
    <mergeCell ref="CO72:CZ72"/>
    <mergeCell ref="DA72:DK72"/>
    <mergeCell ref="DL72:DU72"/>
    <mergeCell ref="DV72:EE72"/>
    <mergeCell ref="EF72:EQ72"/>
    <mergeCell ref="A72:W72"/>
    <mergeCell ref="X72:AH72"/>
    <mergeCell ref="AI72:AR72"/>
    <mergeCell ref="AS72:BB72"/>
    <mergeCell ref="BC72:BO72"/>
    <mergeCell ref="BP72:CB72"/>
    <mergeCell ref="DA71:DK71"/>
    <mergeCell ref="DL71:DU71"/>
    <mergeCell ref="DV71:EE71"/>
    <mergeCell ref="EF71:EQ71"/>
    <mergeCell ref="ER71:FA71"/>
    <mergeCell ref="FB71:FK71"/>
    <mergeCell ref="ER70:FA70"/>
    <mergeCell ref="FB70:FK70"/>
    <mergeCell ref="A71:W71"/>
    <mergeCell ref="X71:AH71"/>
    <mergeCell ref="AI71:AR71"/>
    <mergeCell ref="AS71:BB71"/>
    <mergeCell ref="BC71:BO71"/>
    <mergeCell ref="BP71:CB71"/>
    <mergeCell ref="CC71:CN71"/>
    <mergeCell ref="CO71:CZ71"/>
    <mergeCell ref="CC70:CN70"/>
    <mergeCell ref="CO70:CZ70"/>
    <mergeCell ref="DA70:DK70"/>
    <mergeCell ref="DL70:DU70"/>
    <mergeCell ref="DV70:EE70"/>
    <mergeCell ref="EF70:EQ70"/>
    <mergeCell ref="A70:W70"/>
    <mergeCell ref="X70:AH70"/>
    <mergeCell ref="AI70:AR70"/>
    <mergeCell ref="AS70:BB70"/>
    <mergeCell ref="BC70:BO70"/>
    <mergeCell ref="BP70:CB70"/>
    <mergeCell ref="DA69:DK69"/>
    <mergeCell ref="DL69:DU69"/>
    <mergeCell ref="DV69:EE69"/>
    <mergeCell ref="EF69:EQ69"/>
    <mergeCell ref="ER69:FA69"/>
    <mergeCell ref="FB69:FK69"/>
    <mergeCell ref="ER68:FA68"/>
    <mergeCell ref="FB68:FK68"/>
    <mergeCell ref="A69:W69"/>
    <mergeCell ref="X69:AH69"/>
    <mergeCell ref="AI69:AR69"/>
    <mergeCell ref="AS69:BB69"/>
    <mergeCell ref="BC69:BO69"/>
    <mergeCell ref="BP69:CB69"/>
    <mergeCell ref="CC69:CN69"/>
    <mergeCell ref="CO69:CZ69"/>
    <mergeCell ref="CC68:CN68"/>
    <mergeCell ref="CO68:CZ68"/>
    <mergeCell ref="DA68:DK68"/>
    <mergeCell ref="DL68:DU68"/>
    <mergeCell ref="DV68:EE68"/>
    <mergeCell ref="EF68:EQ68"/>
    <mergeCell ref="A68:W68"/>
    <mergeCell ref="X68:AH68"/>
    <mergeCell ref="AI68:AR68"/>
    <mergeCell ref="AS68:BB68"/>
    <mergeCell ref="BC68:BO68"/>
    <mergeCell ref="BP68:CB68"/>
    <mergeCell ref="DA67:DK67"/>
    <mergeCell ref="DL67:DU67"/>
    <mergeCell ref="DV67:EE67"/>
    <mergeCell ref="EF67:EQ67"/>
    <mergeCell ref="ER67:FA67"/>
    <mergeCell ref="FB67:FK67"/>
    <mergeCell ref="ER66:FA66"/>
    <mergeCell ref="FB66:FK66"/>
    <mergeCell ref="A67:W67"/>
    <mergeCell ref="X67:AH67"/>
    <mergeCell ref="AI67:AR67"/>
    <mergeCell ref="AS67:BB67"/>
    <mergeCell ref="BC67:BO67"/>
    <mergeCell ref="BP67:CB67"/>
    <mergeCell ref="CC67:CN67"/>
    <mergeCell ref="CO67:CZ67"/>
    <mergeCell ref="CC66:CN66"/>
    <mergeCell ref="CO66:CZ66"/>
    <mergeCell ref="DA66:DK66"/>
    <mergeCell ref="DL66:DU66"/>
    <mergeCell ref="DV66:EE66"/>
    <mergeCell ref="EF66:EQ66"/>
    <mergeCell ref="A66:W66"/>
    <mergeCell ref="X66:AH66"/>
    <mergeCell ref="AI66:AR66"/>
    <mergeCell ref="AS66:BB66"/>
    <mergeCell ref="BC66:BO66"/>
    <mergeCell ref="BP66:CB66"/>
    <mergeCell ref="DA65:DK65"/>
    <mergeCell ref="DL65:DU65"/>
    <mergeCell ref="DV65:EE65"/>
    <mergeCell ref="EF65:EQ65"/>
    <mergeCell ref="ER65:FA65"/>
    <mergeCell ref="FB65:FK65"/>
    <mergeCell ref="ER64:FA64"/>
    <mergeCell ref="FB64:FK64"/>
    <mergeCell ref="A65:W65"/>
    <mergeCell ref="X65:AH65"/>
    <mergeCell ref="AI65:AR65"/>
    <mergeCell ref="AS65:BB65"/>
    <mergeCell ref="BC65:BO65"/>
    <mergeCell ref="BP65:CB65"/>
    <mergeCell ref="CC65:CN65"/>
    <mergeCell ref="CO65:CZ65"/>
    <mergeCell ref="CC64:CN64"/>
    <mergeCell ref="CO64:CZ64"/>
    <mergeCell ref="DA64:DK64"/>
    <mergeCell ref="DL64:DU64"/>
    <mergeCell ref="DV64:EE64"/>
    <mergeCell ref="EF64:EQ64"/>
    <mergeCell ref="A64:W64"/>
    <mergeCell ref="X64:AH64"/>
    <mergeCell ref="AI64:AR64"/>
    <mergeCell ref="AS64:BB64"/>
    <mergeCell ref="BC64:BO64"/>
    <mergeCell ref="BP64:CB64"/>
    <mergeCell ref="DA63:DK63"/>
    <mergeCell ref="DL63:DU63"/>
    <mergeCell ref="DV63:EE63"/>
    <mergeCell ref="EF63:EQ63"/>
    <mergeCell ref="ER63:FA63"/>
    <mergeCell ref="FB63:FK63"/>
    <mergeCell ref="ER62:FA62"/>
    <mergeCell ref="FB62:FK62"/>
    <mergeCell ref="A63:W63"/>
    <mergeCell ref="X63:AH63"/>
    <mergeCell ref="AI63:AR63"/>
    <mergeCell ref="AS63:BB63"/>
    <mergeCell ref="BC63:BO63"/>
    <mergeCell ref="BP63:CB63"/>
    <mergeCell ref="CC63:CN63"/>
    <mergeCell ref="CO63:CZ63"/>
    <mergeCell ref="CC62:CN62"/>
    <mergeCell ref="CO62:CZ62"/>
    <mergeCell ref="DA62:DK62"/>
    <mergeCell ref="DL62:DU62"/>
    <mergeCell ref="DV62:EE62"/>
    <mergeCell ref="EF62:EQ62"/>
    <mergeCell ref="A62:W62"/>
    <mergeCell ref="X62:AH62"/>
    <mergeCell ref="AI62:AR62"/>
    <mergeCell ref="AS62:BB62"/>
    <mergeCell ref="BC62:BO62"/>
    <mergeCell ref="BP62:CB62"/>
    <mergeCell ref="DA61:DK61"/>
    <mergeCell ref="DL61:DU61"/>
    <mergeCell ref="DV61:EE61"/>
    <mergeCell ref="EF61:EQ61"/>
    <mergeCell ref="ER61:FA61"/>
    <mergeCell ref="FB61:FK61"/>
    <mergeCell ref="ER60:FA60"/>
    <mergeCell ref="FB60:FK60"/>
    <mergeCell ref="A61:W61"/>
    <mergeCell ref="X61:AH61"/>
    <mergeCell ref="AI61:AR61"/>
    <mergeCell ref="AS61:BB61"/>
    <mergeCell ref="BC61:BO61"/>
    <mergeCell ref="BP61:CB61"/>
    <mergeCell ref="CC61:CN61"/>
    <mergeCell ref="CO61:CZ61"/>
    <mergeCell ref="CC60:CN60"/>
    <mergeCell ref="CO60:CZ60"/>
    <mergeCell ref="DA60:DK60"/>
    <mergeCell ref="DL60:DU60"/>
    <mergeCell ref="DV60:EE60"/>
    <mergeCell ref="EF60:EQ60"/>
    <mergeCell ref="A60:W60"/>
    <mergeCell ref="X60:AH60"/>
    <mergeCell ref="AI60:AR60"/>
    <mergeCell ref="AS60:BB60"/>
    <mergeCell ref="BC60:BO60"/>
    <mergeCell ref="BP60:CB60"/>
    <mergeCell ref="DA59:DK59"/>
    <mergeCell ref="DL59:DU59"/>
    <mergeCell ref="DV59:EE59"/>
    <mergeCell ref="EF59:EQ59"/>
    <mergeCell ref="ER59:FA59"/>
    <mergeCell ref="FB59:FK59"/>
    <mergeCell ref="FB58:FK58"/>
    <mergeCell ref="A59:K59"/>
    <mergeCell ref="M59:W59"/>
    <mergeCell ref="X59:AH59"/>
    <mergeCell ref="AI59:AR59"/>
    <mergeCell ref="AS59:BB59"/>
    <mergeCell ref="BC59:BO59"/>
    <mergeCell ref="BP59:CB59"/>
    <mergeCell ref="CC59:CN59"/>
    <mergeCell ref="CO59:CZ59"/>
    <mergeCell ref="CO58:CZ58"/>
    <mergeCell ref="DA58:DK58"/>
    <mergeCell ref="DL58:DU58"/>
    <mergeCell ref="DV58:EE58"/>
    <mergeCell ref="EF58:EQ58"/>
    <mergeCell ref="ER58:FA58"/>
    <mergeCell ref="EF57:EQ57"/>
    <mergeCell ref="ER57:FA57"/>
    <mergeCell ref="FB57:FK57"/>
    <mergeCell ref="A58:W58"/>
    <mergeCell ref="X58:AH58"/>
    <mergeCell ref="AI58:AR58"/>
    <mergeCell ref="AS58:BB58"/>
    <mergeCell ref="BC58:BO58"/>
    <mergeCell ref="BP58:CB58"/>
    <mergeCell ref="CC58:CN58"/>
    <mergeCell ref="BP57:CB57"/>
    <mergeCell ref="CC57:CN57"/>
    <mergeCell ref="CO57:CZ57"/>
    <mergeCell ref="DA57:DK57"/>
    <mergeCell ref="DL57:DU57"/>
    <mergeCell ref="DV57:EE57"/>
    <mergeCell ref="DL56:DU56"/>
    <mergeCell ref="DV56:EE56"/>
    <mergeCell ref="EF56:EQ56"/>
    <mergeCell ref="ER56:FA56"/>
    <mergeCell ref="FB56:FK56"/>
    <mergeCell ref="A57:W57"/>
    <mergeCell ref="X57:AH57"/>
    <mergeCell ref="AI57:AR57"/>
    <mergeCell ref="AS57:BB57"/>
    <mergeCell ref="BC57:BO57"/>
    <mergeCell ref="FB55:FK55"/>
    <mergeCell ref="A56:W56"/>
    <mergeCell ref="X56:AH56"/>
    <mergeCell ref="AI56:AR56"/>
    <mergeCell ref="AS56:BB56"/>
    <mergeCell ref="BC56:BO56"/>
    <mergeCell ref="BP56:CB56"/>
    <mergeCell ref="CC56:CN56"/>
    <mergeCell ref="CO56:CZ56"/>
    <mergeCell ref="DA56:DK56"/>
    <mergeCell ref="CO55:CZ55"/>
    <mergeCell ref="DA55:DK55"/>
    <mergeCell ref="DL55:DU55"/>
    <mergeCell ref="DV55:EE55"/>
    <mergeCell ref="EF55:EQ55"/>
    <mergeCell ref="ER55:FA55"/>
    <mergeCell ref="EF54:EQ54"/>
    <mergeCell ref="ER54:FA54"/>
    <mergeCell ref="FB54:FK54"/>
    <mergeCell ref="A55:W55"/>
    <mergeCell ref="X55:AH55"/>
    <mergeCell ref="AI55:AR55"/>
    <mergeCell ref="AS55:BB55"/>
    <mergeCell ref="BC55:BO55"/>
    <mergeCell ref="BP55:CB55"/>
    <mergeCell ref="CC55:CN55"/>
    <mergeCell ref="BP54:CB54"/>
    <mergeCell ref="CC54:CN54"/>
    <mergeCell ref="CO54:CZ54"/>
    <mergeCell ref="DA54:DK54"/>
    <mergeCell ref="DL54:DU54"/>
    <mergeCell ref="DV54:EE54"/>
    <mergeCell ref="A54:K54"/>
    <mergeCell ref="M54:W54"/>
    <mergeCell ref="X54:AH54"/>
    <mergeCell ref="AI54:AR54"/>
    <mergeCell ref="AS54:BB54"/>
    <mergeCell ref="BC54:BO54"/>
    <mergeCell ref="DA53:DK53"/>
    <mergeCell ref="DL53:DU53"/>
    <mergeCell ref="DV53:EE53"/>
    <mergeCell ref="EF53:EQ53"/>
    <mergeCell ref="ER53:FA53"/>
    <mergeCell ref="FB53:FK53"/>
    <mergeCell ref="ER52:FA52"/>
    <mergeCell ref="FB52:FK52"/>
    <mergeCell ref="A53:W53"/>
    <mergeCell ref="X53:AH53"/>
    <mergeCell ref="AI53:AR53"/>
    <mergeCell ref="AS53:BB53"/>
    <mergeCell ref="BC53:BO53"/>
    <mergeCell ref="BP53:CB53"/>
    <mergeCell ref="CC53:CN53"/>
    <mergeCell ref="CO53:CZ53"/>
    <mergeCell ref="CC52:CN52"/>
    <mergeCell ref="CO52:CZ52"/>
    <mergeCell ref="DA52:DK52"/>
    <mergeCell ref="DL52:DU52"/>
    <mergeCell ref="DV52:EE52"/>
    <mergeCell ref="EF52:EQ52"/>
    <mergeCell ref="EF51:EQ51"/>
    <mergeCell ref="ER51:FA51"/>
    <mergeCell ref="FB51:FK51"/>
    <mergeCell ref="A52:K52"/>
    <mergeCell ref="M52:W52"/>
    <mergeCell ref="X52:AH52"/>
    <mergeCell ref="AI52:AR52"/>
    <mergeCell ref="AS52:BB52"/>
    <mergeCell ref="BC52:BO52"/>
    <mergeCell ref="BP52:CB52"/>
    <mergeCell ref="BP51:CB51"/>
    <mergeCell ref="CC51:CN51"/>
    <mergeCell ref="CO51:CZ51"/>
    <mergeCell ref="DA51:DK51"/>
    <mergeCell ref="DL51:DU51"/>
    <mergeCell ref="DV51:EE51"/>
    <mergeCell ref="DL50:DU50"/>
    <mergeCell ref="DV50:EE50"/>
    <mergeCell ref="EF50:EQ50"/>
    <mergeCell ref="ER50:FA50"/>
    <mergeCell ref="FB50:FK50"/>
    <mergeCell ref="A51:W51"/>
    <mergeCell ref="X51:AH51"/>
    <mergeCell ref="AI51:AR51"/>
    <mergeCell ref="AS51:BB51"/>
    <mergeCell ref="BC51:BO51"/>
    <mergeCell ref="FB49:FK49"/>
    <mergeCell ref="A50:W50"/>
    <mergeCell ref="X50:AH50"/>
    <mergeCell ref="AI50:AR50"/>
    <mergeCell ref="AS50:BB50"/>
    <mergeCell ref="BC50:BO50"/>
    <mergeCell ref="BP50:CB50"/>
    <mergeCell ref="CC50:CN50"/>
    <mergeCell ref="CO50:CZ50"/>
    <mergeCell ref="DA50:DK50"/>
    <mergeCell ref="CO49:CZ49"/>
    <mergeCell ref="DA49:DK49"/>
    <mergeCell ref="DL49:DU49"/>
    <mergeCell ref="DV49:EE49"/>
    <mergeCell ref="EF49:EQ49"/>
    <mergeCell ref="ER49:FA49"/>
    <mergeCell ref="ER48:FA48"/>
    <mergeCell ref="FB48:FK48"/>
    <mergeCell ref="A49:K49"/>
    <mergeCell ref="M49:W49"/>
    <mergeCell ref="X49:AH49"/>
    <mergeCell ref="AI49:AR49"/>
    <mergeCell ref="AS49:BB49"/>
    <mergeCell ref="BC49:BO49"/>
    <mergeCell ref="BP49:CB49"/>
    <mergeCell ref="CC49:CN49"/>
    <mergeCell ref="CC48:CN48"/>
    <mergeCell ref="CO48:CZ48"/>
    <mergeCell ref="DA48:DK48"/>
    <mergeCell ref="DL48:DU48"/>
    <mergeCell ref="DV48:EE48"/>
    <mergeCell ref="EF48:EQ48"/>
    <mergeCell ref="DV47:EE47"/>
    <mergeCell ref="EF47:EQ47"/>
    <mergeCell ref="ER47:FA47"/>
    <mergeCell ref="FB47:FK47"/>
    <mergeCell ref="A48:W48"/>
    <mergeCell ref="X48:AH48"/>
    <mergeCell ref="AI48:AR48"/>
    <mergeCell ref="AS48:BB48"/>
    <mergeCell ref="BC48:BO48"/>
    <mergeCell ref="BP48:CB48"/>
    <mergeCell ref="BC47:BO47"/>
    <mergeCell ref="BP47:CB47"/>
    <mergeCell ref="CC47:CN47"/>
    <mergeCell ref="CO47:CZ47"/>
    <mergeCell ref="DA47:DK47"/>
    <mergeCell ref="DL47:DU47"/>
    <mergeCell ref="DL46:DU46"/>
    <mergeCell ref="DV46:EE46"/>
    <mergeCell ref="EF46:EQ46"/>
    <mergeCell ref="ER46:FA46"/>
    <mergeCell ref="FB46:FK46"/>
    <mergeCell ref="A47:K47"/>
    <mergeCell ref="M47:W47"/>
    <mergeCell ref="X47:AH47"/>
    <mergeCell ref="AI47:AR47"/>
    <mergeCell ref="AS47:BB47"/>
    <mergeCell ref="FB45:FK45"/>
    <mergeCell ref="A46:W46"/>
    <mergeCell ref="X46:AH46"/>
    <mergeCell ref="AI46:AR46"/>
    <mergeCell ref="AS46:BB46"/>
    <mergeCell ref="BC46:BO46"/>
    <mergeCell ref="BP46:CB46"/>
    <mergeCell ref="CC46:CN46"/>
    <mergeCell ref="CO46:CZ46"/>
    <mergeCell ref="DA46:DK46"/>
    <mergeCell ref="CO45:CZ45"/>
    <mergeCell ref="DA45:DK45"/>
    <mergeCell ref="DL45:DU45"/>
    <mergeCell ref="DV45:EE45"/>
    <mergeCell ref="EF45:EQ45"/>
    <mergeCell ref="ER45:FA45"/>
    <mergeCell ref="EF44:EQ44"/>
    <mergeCell ref="ER44:FA44"/>
    <mergeCell ref="FB44:FK44"/>
    <mergeCell ref="A45:W45"/>
    <mergeCell ref="X45:AH45"/>
    <mergeCell ref="AI45:AR45"/>
    <mergeCell ref="AS45:BB45"/>
    <mergeCell ref="BC45:BO45"/>
    <mergeCell ref="BP45:CB45"/>
    <mergeCell ref="CC45:CN45"/>
    <mergeCell ref="BP44:CB44"/>
    <mergeCell ref="CC44:CN44"/>
    <mergeCell ref="CO44:CZ44"/>
    <mergeCell ref="DA44:DK44"/>
    <mergeCell ref="DL44:DU44"/>
    <mergeCell ref="DV44:EE44"/>
    <mergeCell ref="A44:K44"/>
    <mergeCell ref="M44:W44"/>
    <mergeCell ref="X44:AH44"/>
    <mergeCell ref="AI44:AR44"/>
    <mergeCell ref="AS44:BB44"/>
    <mergeCell ref="BC44:BO44"/>
    <mergeCell ref="DA43:DK43"/>
    <mergeCell ref="DL43:DU43"/>
    <mergeCell ref="DV43:EE43"/>
    <mergeCell ref="EF43:EQ43"/>
    <mergeCell ref="ER43:FA43"/>
    <mergeCell ref="FB43:FK43"/>
    <mergeCell ref="ER42:FA42"/>
    <mergeCell ref="FB42:FK42"/>
    <mergeCell ref="A43:W43"/>
    <mergeCell ref="X43:AH43"/>
    <mergeCell ref="AI43:AR43"/>
    <mergeCell ref="AS43:BB43"/>
    <mergeCell ref="BC43:BO43"/>
    <mergeCell ref="BP43:CB43"/>
    <mergeCell ref="CC43:CN43"/>
    <mergeCell ref="CO43:CZ43"/>
    <mergeCell ref="CC42:CN42"/>
    <mergeCell ref="CO42:CZ42"/>
    <mergeCell ref="DA42:DK42"/>
    <mergeCell ref="DL42:DU42"/>
    <mergeCell ref="DV42:EE42"/>
    <mergeCell ref="EF42:EQ42"/>
    <mergeCell ref="DV41:EE41"/>
    <mergeCell ref="EF41:EQ41"/>
    <mergeCell ref="ER41:FA41"/>
    <mergeCell ref="FB41:FK41"/>
    <mergeCell ref="A42:W42"/>
    <mergeCell ref="X42:AH42"/>
    <mergeCell ref="AI42:AR42"/>
    <mergeCell ref="AS42:BB42"/>
    <mergeCell ref="BC42:BO42"/>
    <mergeCell ref="BP42:CB42"/>
    <mergeCell ref="BC41:BO41"/>
    <mergeCell ref="BP41:CB41"/>
    <mergeCell ref="CC41:CN41"/>
    <mergeCell ref="CO41:CZ41"/>
    <mergeCell ref="DA41:DK41"/>
    <mergeCell ref="DL41:DU41"/>
    <mergeCell ref="DL40:DU40"/>
    <mergeCell ref="DV40:EE40"/>
    <mergeCell ref="EF40:EQ40"/>
    <mergeCell ref="ER40:FA40"/>
    <mergeCell ref="FB40:FK40"/>
    <mergeCell ref="A41:K41"/>
    <mergeCell ref="M41:W41"/>
    <mergeCell ref="X41:AH41"/>
    <mergeCell ref="AI41:AR41"/>
    <mergeCell ref="AS41:BB41"/>
    <mergeCell ref="FB39:FK39"/>
    <mergeCell ref="A40:W40"/>
    <mergeCell ref="X40:AH40"/>
    <mergeCell ref="AI40:AR40"/>
    <mergeCell ref="AS40:BB40"/>
    <mergeCell ref="BC40:BO40"/>
    <mergeCell ref="BP40:CB40"/>
    <mergeCell ref="CC40:CN40"/>
    <mergeCell ref="CO40:CZ40"/>
    <mergeCell ref="DA40:DK40"/>
    <mergeCell ref="CO39:CZ39"/>
    <mergeCell ref="DA39:DK39"/>
    <mergeCell ref="DL39:DU39"/>
    <mergeCell ref="DV39:EE39"/>
    <mergeCell ref="EF39:EQ39"/>
    <mergeCell ref="ER39:FA39"/>
    <mergeCell ref="EF38:EQ38"/>
    <mergeCell ref="ER38:FA38"/>
    <mergeCell ref="FB38:FK38"/>
    <mergeCell ref="A39:W39"/>
    <mergeCell ref="X39:AH39"/>
    <mergeCell ref="AI39:AR39"/>
    <mergeCell ref="AS39:BB39"/>
    <mergeCell ref="BC39:BO39"/>
    <mergeCell ref="BP39:CB39"/>
    <mergeCell ref="CC39:CN39"/>
    <mergeCell ref="BP38:CB38"/>
    <mergeCell ref="CC38:CN38"/>
    <mergeCell ref="CO38:CZ38"/>
    <mergeCell ref="DA38:DK38"/>
    <mergeCell ref="DL38:DU38"/>
    <mergeCell ref="DV38:EE38"/>
    <mergeCell ref="A38:K38"/>
    <mergeCell ref="M38:W38"/>
    <mergeCell ref="X38:AH38"/>
    <mergeCell ref="AI38:AR38"/>
    <mergeCell ref="AS38:BB38"/>
    <mergeCell ref="BC38:BO38"/>
    <mergeCell ref="DA37:DK37"/>
    <mergeCell ref="DL37:DU37"/>
    <mergeCell ref="DV37:EE37"/>
    <mergeCell ref="EF37:EQ37"/>
    <mergeCell ref="ER37:FA37"/>
    <mergeCell ref="FB37:FK37"/>
    <mergeCell ref="FB36:FK36"/>
    <mergeCell ref="A37:K37"/>
    <mergeCell ref="M37:W37"/>
    <mergeCell ref="X37:AH37"/>
    <mergeCell ref="AI37:AR37"/>
    <mergeCell ref="AS37:BB37"/>
    <mergeCell ref="BC37:BO37"/>
    <mergeCell ref="BP37:CB37"/>
    <mergeCell ref="CC37:CN37"/>
    <mergeCell ref="CO37:CZ37"/>
    <mergeCell ref="CO36:CZ36"/>
    <mergeCell ref="DA36:DK36"/>
    <mergeCell ref="DL36:DU36"/>
    <mergeCell ref="DV36:EE36"/>
    <mergeCell ref="EF36:EQ36"/>
    <mergeCell ref="ER36:FA36"/>
    <mergeCell ref="EF35:EQ35"/>
    <mergeCell ref="ER35:FA35"/>
    <mergeCell ref="FB35:FK35"/>
    <mergeCell ref="A36:W36"/>
    <mergeCell ref="X36:AH36"/>
    <mergeCell ref="AI36:AR36"/>
    <mergeCell ref="AS36:BB36"/>
    <mergeCell ref="BC36:BO36"/>
    <mergeCell ref="BP36:CB36"/>
    <mergeCell ref="CC36:CN36"/>
    <mergeCell ref="BP35:CB35"/>
    <mergeCell ref="CC35:CN35"/>
    <mergeCell ref="CO35:CZ35"/>
    <mergeCell ref="DA35:DK35"/>
    <mergeCell ref="DL35:DU35"/>
    <mergeCell ref="DV35:EE35"/>
    <mergeCell ref="DL34:DU34"/>
    <mergeCell ref="DV34:EE34"/>
    <mergeCell ref="EF34:EQ34"/>
    <mergeCell ref="ER34:FA34"/>
    <mergeCell ref="FB34:FK34"/>
    <mergeCell ref="A35:W35"/>
    <mergeCell ref="X35:AH35"/>
    <mergeCell ref="AI35:AR35"/>
    <mergeCell ref="AS35:BB35"/>
    <mergeCell ref="BC35:BO35"/>
    <mergeCell ref="FB33:FK33"/>
    <mergeCell ref="A34:W34"/>
    <mergeCell ref="X34:AH34"/>
    <mergeCell ref="AI34:AR34"/>
    <mergeCell ref="AS34:BB34"/>
    <mergeCell ref="BC34:BO34"/>
    <mergeCell ref="BP34:CB34"/>
    <mergeCell ref="CC34:CN34"/>
    <mergeCell ref="CO34:CZ34"/>
    <mergeCell ref="DA34:DK34"/>
    <mergeCell ref="CO33:CZ33"/>
    <mergeCell ref="DA33:DK33"/>
    <mergeCell ref="DL33:DU33"/>
    <mergeCell ref="DV33:EE33"/>
    <mergeCell ref="EF33:EQ33"/>
    <mergeCell ref="ER33:FA33"/>
    <mergeCell ref="ER32:FA32"/>
    <mergeCell ref="FB32:FK32"/>
    <mergeCell ref="A33:K33"/>
    <mergeCell ref="M33:W33"/>
    <mergeCell ref="X33:AH33"/>
    <mergeCell ref="AI33:AR33"/>
    <mergeCell ref="AS33:BB33"/>
    <mergeCell ref="BC33:BO33"/>
    <mergeCell ref="BP33:CB33"/>
    <mergeCell ref="CC33:CN33"/>
    <mergeCell ref="CC32:CN32"/>
    <mergeCell ref="CO32:CZ32"/>
    <mergeCell ref="DA32:DK32"/>
    <mergeCell ref="DL32:DU32"/>
    <mergeCell ref="DV32:EE32"/>
    <mergeCell ref="EF32:EQ32"/>
    <mergeCell ref="A32:W32"/>
    <mergeCell ref="X32:AH32"/>
    <mergeCell ref="AI32:AR32"/>
    <mergeCell ref="AS32:BB32"/>
    <mergeCell ref="BC32:BO32"/>
    <mergeCell ref="BP32:CB32"/>
    <mergeCell ref="DA31:DK31"/>
    <mergeCell ref="DL31:DU31"/>
    <mergeCell ref="DV31:EE31"/>
    <mergeCell ref="EF31:EQ31"/>
    <mergeCell ref="ER31:FA31"/>
    <mergeCell ref="FB31:FK31"/>
    <mergeCell ref="ER30:FA30"/>
    <mergeCell ref="FB30:FK30"/>
    <mergeCell ref="A31:W31"/>
    <mergeCell ref="X31:AH31"/>
    <mergeCell ref="AI31:AR31"/>
    <mergeCell ref="AS31:BB31"/>
    <mergeCell ref="BC31:BO31"/>
    <mergeCell ref="BP31:CB31"/>
    <mergeCell ref="CC31:CN31"/>
    <mergeCell ref="CO31:CZ31"/>
    <mergeCell ref="CC30:CN30"/>
    <mergeCell ref="CO30:CZ30"/>
    <mergeCell ref="DA30:DK30"/>
    <mergeCell ref="DL30:DU30"/>
    <mergeCell ref="DV30:EE30"/>
    <mergeCell ref="EF30:EQ30"/>
    <mergeCell ref="A30:W30"/>
    <mergeCell ref="X30:AH30"/>
    <mergeCell ref="AI30:AR30"/>
    <mergeCell ref="AS30:BB30"/>
    <mergeCell ref="BC30:BO30"/>
    <mergeCell ref="BP30:CB30"/>
    <mergeCell ref="DA29:DK29"/>
    <mergeCell ref="DL29:DU29"/>
    <mergeCell ref="DV29:EE29"/>
    <mergeCell ref="EF29:EQ29"/>
    <mergeCell ref="ER29:FA29"/>
    <mergeCell ref="FB29:FK29"/>
    <mergeCell ref="ER28:FA28"/>
    <mergeCell ref="FB28:FK28"/>
    <mergeCell ref="A29:W29"/>
    <mergeCell ref="X29:AH29"/>
    <mergeCell ref="AI29:AR29"/>
    <mergeCell ref="AS29:BB29"/>
    <mergeCell ref="BC29:BO29"/>
    <mergeCell ref="BP29:CB29"/>
    <mergeCell ref="CC29:CN29"/>
    <mergeCell ref="CO29:CZ29"/>
    <mergeCell ref="CC28:CN28"/>
    <mergeCell ref="CO28:CZ28"/>
    <mergeCell ref="DA28:DK28"/>
    <mergeCell ref="DL28:DU28"/>
    <mergeCell ref="DV28:EE28"/>
    <mergeCell ref="EF28:EQ28"/>
    <mergeCell ref="A28:W28"/>
    <mergeCell ref="X28:AH28"/>
    <mergeCell ref="AI28:AR28"/>
    <mergeCell ref="AS28:BB28"/>
    <mergeCell ref="BC28:BO28"/>
    <mergeCell ref="BP28:CB28"/>
    <mergeCell ref="DA27:DK27"/>
    <mergeCell ref="DL27:DU27"/>
    <mergeCell ref="DV27:EE27"/>
    <mergeCell ref="EF27:EQ27"/>
    <mergeCell ref="ER27:FA27"/>
    <mergeCell ref="FB27:FK27"/>
    <mergeCell ref="ER26:FA26"/>
    <mergeCell ref="FB26:FK26"/>
    <mergeCell ref="A27:W27"/>
    <mergeCell ref="X27:AH27"/>
    <mergeCell ref="AI27:AR27"/>
    <mergeCell ref="AS27:BB27"/>
    <mergeCell ref="BC27:BO27"/>
    <mergeCell ref="BP27:CB27"/>
    <mergeCell ref="CC27:CN27"/>
    <mergeCell ref="CO27:CZ27"/>
    <mergeCell ref="CC26:CN26"/>
    <mergeCell ref="CO26:CZ26"/>
    <mergeCell ref="DA26:DK26"/>
    <mergeCell ref="DL26:DU26"/>
    <mergeCell ref="DV26:EE26"/>
    <mergeCell ref="EF26:EQ26"/>
    <mergeCell ref="A26:W26"/>
    <mergeCell ref="X26:AH26"/>
    <mergeCell ref="AI26:AR26"/>
    <mergeCell ref="AS26:BB26"/>
    <mergeCell ref="BC26:BO26"/>
    <mergeCell ref="BP26:CB26"/>
    <mergeCell ref="DA25:DK25"/>
    <mergeCell ref="DL25:DU25"/>
    <mergeCell ref="DV25:EE25"/>
    <mergeCell ref="EF25:EQ25"/>
    <mergeCell ref="ER25:FA25"/>
    <mergeCell ref="FB25:FK25"/>
    <mergeCell ref="ER24:FA24"/>
    <mergeCell ref="FB24:FK24"/>
    <mergeCell ref="A25:W25"/>
    <mergeCell ref="X25:AH25"/>
    <mergeCell ref="AI25:AR25"/>
    <mergeCell ref="AS25:BB25"/>
    <mergeCell ref="BC25:BO25"/>
    <mergeCell ref="BP25:CB25"/>
    <mergeCell ref="CC25:CN25"/>
    <mergeCell ref="CO25:CZ25"/>
    <mergeCell ref="CC24:CN24"/>
    <mergeCell ref="CO24:CZ24"/>
    <mergeCell ref="DA24:DK24"/>
    <mergeCell ref="DL24:DU24"/>
    <mergeCell ref="DV24:EE24"/>
    <mergeCell ref="EF24:EQ24"/>
    <mergeCell ref="DV23:EE23"/>
    <mergeCell ref="EF23:EQ23"/>
    <mergeCell ref="ER23:FA23"/>
    <mergeCell ref="FB23:FK23"/>
    <mergeCell ref="A24:W24"/>
    <mergeCell ref="X24:AH24"/>
    <mergeCell ref="AI24:AR24"/>
    <mergeCell ref="AS24:BB24"/>
    <mergeCell ref="BC24:BO24"/>
    <mergeCell ref="BP24:CB24"/>
    <mergeCell ref="BC23:BO23"/>
    <mergeCell ref="BP23:CB23"/>
    <mergeCell ref="CC23:CN23"/>
    <mergeCell ref="CO23:CZ23"/>
    <mergeCell ref="DA23:DK23"/>
    <mergeCell ref="DL23:DU23"/>
    <mergeCell ref="DL22:DU22"/>
    <mergeCell ref="DV22:EE22"/>
    <mergeCell ref="EF22:EQ22"/>
    <mergeCell ref="ER22:FA22"/>
    <mergeCell ref="FB22:FK22"/>
    <mergeCell ref="A23:K23"/>
    <mergeCell ref="M23:W23"/>
    <mergeCell ref="X23:AH23"/>
    <mergeCell ref="AI23:AR23"/>
    <mergeCell ref="AS23:BB23"/>
    <mergeCell ref="FB21:FK21"/>
    <mergeCell ref="A22:W22"/>
    <mergeCell ref="X22:AH22"/>
    <mergeCell ref="AI22:AR22"/>
    <mergeCell ref="AS22:BB22"/>
    <mergeCell ref="BC22:BO22"/>
    <mergeCell ref="BP22:CB22"/>
    <mergeCell ref="CC22:CN22"/>
    <mergeCell ref="CO22:CZ22"/>
    <mergeCell ref="DA22:DK22"/>
    <mergeCell ref="CO21:CZ21"/>
    <mergeCell ref="DA21:DK21"/>
    <mergeCell ref="DL21:DU21"/>
    <mergeCell ref="DV21:EE21"/>
    <mergeCell ref="EF21:EQ21"/>
    <mergeCell ref="ER21:FA21"/>
    <mergeCell ref="EF20:EQ20"/>
    <mergeCell ref="ER20:FA20"/>
    <mergeCell ref="FB20:FK20"/>
    <mergeCell ref="A21:W21"/>
    <mergeCell ref="X21:AH21"/>
    <mergeCell ref="AI21:AR21"/>
    <mergeCell ref="AS21:BB21"/>
    <mergeCell ref="BC21:BO21"/>
    <mergeCell ref="BP21:CB21"/>
    <mergeCell ref="CC21:CN21"/>
    <mergeCell ref="BP20:CB20"/>
    <mergeCell ref="CC20:CN20"/>
    <mergeCell ref="CO20:CZ20"/>
    <mergeCell ref="DA20:DK20"/>
    <mergeCell ref="DL20:DU20"/>
    <mergeCell ref="DV20:EE20"/>
    <mergeCell ref="DL19:DU19"/>
    <mergeCell ref="DV19:EE19"/>
    <mergeCell ref="EF19:EQ19"/>
    <mergeCell ref="ER19:FA19"/>
    <mergeCell ref="FB19:FK19"/>
    <mergeCell ref="A20:W20"/>
    <mergeCell ref="X20:AH20"/>
    <mergeCell ref="AI20:AR20"/>
    <mergeCell ref="AS20:BB20"/>
    <mergeCell ref="BC20:BO20"/>
    <mergeCell ref="FB18:FK18"/>
    <mergeCell ref="A19:W19"/>
    <mergeCell ref="X19:AH19"/>
    <mergeCell ref="AI19:AR19"/>
    <mergeCell ref="AS19:BB19"/>
    <mergeCell ref="BC19:BO19"/>
    <mergeCell ref="BP19:CB19"/>
    <mergeCell ref="CC19:CN19"/>
    <mergeCell ref="CO19:CZ19"/>
    <mergeCell ref="DA19:DK19"/>
    <mergeCell ref="CO18:CZ18"/>
    <mergeCell ref="DA18:DK18"/>
    <mergeCell ref="DL18:DU18"/>
    <mergeCell ref="DV18:EE18"/>
    <mergeCell ref="EF18:EQ18"/>
    <mergeCell ref="ER18:FA18"/>
    <mergeCell ref="ER17:FA17"/>
    <mergeCell ref="FB17:FK17"/>
    <mergeCell ref="A18:K18"/>
    <mergeCell ref="M18:W18"/>
    <mergeCell ref="X18:AH18"/>
    <mergeCell ref="AI18:AR18"/>
    <mergeCell ref="AS18:BB18"/>
    <mergeCell ref="BC18:BO18"/>
    <mergeCell ref="BP18:CB18"/>
    <mergeCell ref="CC18:CN18"/>
    <mergeCell ref="CC17:CN17"/>
    <mergeCell ref="CO17:CZ17"/>
    <mergeCell ref="DA17:DK17"/>
    <mergeCell ref="DL17:DU17"/>
    <mergeCell ref="DV17:EE17"/>
    <mergeCell ref="EF17:EQ17"/>
    <mergeCell ref="A17:W17"/>
    <mergeCell ref="X17:AH17"/>
    <mergeCell ref="AI17:AR17"/>
    <mergeCell ref="AS17:BB17"/>
    <mergeCell ref="BC17:BO17"/>
    <mergeCell ref="BP17:CB17"/>
    <mergeCell ref="X13:AH14"/>
    <mergeCell ref="AI13:BB13"/>
    <mergeCell ref="BC13:CB13"/>
    <mergeCell ref="CC13:CZ13"/>
    <mergeCell ref="DA16:DK16"/>
    <mergeCell ref="DL16:DU16"/>
    <mergeCell ref="DV16:EE16"/>
    <mergeCell ref="EF16:EQ16"/>
    <mergeCell ref="ER16:FA16"/>
    <mergeCell ref="FB16:FK16"/>
    <mergeCell ref="ER15:FA15"/>
    <mergeCell ref="FB15:FK15"/>
    <mergeCell ref="A16:W16"/>
    <mergeCell ref="X16:AH16"/>
    <mergeCell ref="AI16:AR16"/>
    <mergeCell ref="AS16:BB16"/>
    <mergeCell ref="BC16:BO16"/>
    <mergeCell ref="BP16:CB16"/>
    <mergeCell ref="CC16:CN16"/>
    <mergeCell ref="CO16:CZ16"/>
    <mergeCell ref="CC15:CN15"/>
    <mergeCell ref="CO15:CZ15"/>
    <mergeCell ref="DA15:DK15"/>
    <mergeCell ref="DL15:DU15"/>
    <mergeCell ref="DV15:EE15"/>
    <mergeCell ref="EF15:EQ15"/>
    <mergeCell ref="K2:EJ2"/>
    <mergeCell ref="FB2:FK2"/>
    <mergeCell ref="X4:EE4"/>
    <mergeCell ref="X5:EE5"/>
    <mergeCell ref="X6:EE6"/>
    <mergeCell ref="X7:EE7"/>
    <mergeCell ref="DL14:DU14"/>
    <mergeCell ref="DV14:EE14"/>
    <mergeCell ref="ER14:FA14"/>
    <mergeCell ref="FB14:FK14"/>
    <mergeCell ref="A15:W15"/>
    <mergeCell ref="X15:AH15"/>
    <mergeCell ref="AI15:AR15"/>
    <mergeCell ref="AS15:BB15"/>
    <mergeCell ref="BC15:BO15"/>
    <mergeCell ref="BP15:CB15"/>
    <mergeCell ref="DA13:DK14"/>
    <mergeCell ref="DL13:EE13"/>
    <mergeCell ref="EF13:EQ14"/>
    <mergeCell ref="ER13:FK13"/>
    <mergeCell ref="AI14:AR14"/>
    <mergeCell ref="AS14:BB14"/>
    <mergeCell ref="BC14:BO14"/>
    <mergeCell ref="BP14:CB14"/>
    <mergeCell ref="CC14:CN14"/>
    <mergeCell ref="CO14:CZ14"/>
    <mergeCell ref="A11:W14"/>
    <mergeCell ref="X11:FK11"/>
    <mergeCell ref="X12:BB12"/>
    <mergeCell ref="BC12:CZ12"/>
    <mergeCell ref="DA12:EE12"/>
    <mergeCell ref="EF12:FK12"/>
  </mergeCells>
  <pageMargins left="0.39370078740157483" right="0.31496062992125984" top="0.74803149606299213" bottom="0.31496062992125984" header="0.19685039370078741" footer="0.19685039370078741"/>
  <pageSetup paperSize="9" scale="80" firstPageNumber="151" fitToHeight="0" orientation="landscape" useFirstPageNumber="1" r:id="rId1"/>
  <headerFooter alignWithMargins="0">
    <oddHeader>&amp;C&amp;P</oddHeader>
  </headerFooter>
  <rowBreaks count="2" manualBreakCount="2">
    <brk id="41" max="166" man="1"/>
    <brk id="81" max="166" man="1"/>
  </rowBreaks>
</worksheet>
</file>

<file path=xl/worksheets/sheet14.xml><?xml version="1.0" encoding="utf-8"?>
<worksheet xmlns="http://schemas.openxmlformats.org/spreadsheetml/2006/main" xmlns:r="http://schemas.openxmlformats.org/officeDocument/2006/relationships">
  <sheetPr>
    <pageSetUpPr fitToPage="1"/>
  </sheetPr>
  <dimension ref="A1:FK181"/>
  <sheetViews>
    <sheetView view="pageBreakPreview" zoomScale="75" zoomScaleNormal="100" zoomScaleSheetLayoutView="75" workbookViewId="0">
      <selection activeCell="A10" sqref="A10:W10"/>
    </sheetView>
  </sheetViews>
  <sheetFormatPr defaultColWidth="0.85546875" defaultRowHeight="11.25"/>
  <cols>
    <col min="1" max="21" width="0.85546875" style="105"/>
    <col min="22" max="22" width="0.85546875" style="105" customWidth="1"/>
    <col min="23" max="23" width="2.140625" style="105" customWidth="1"/>
    <col min="24" max="24" width="0.85546875" style="105" customWidth="1"/>
    <col min="25" max="33" width="0.85546875" style="105"/>
    <col min="34" max="34" width="6.28515625" style="105" customWidth="1"/>
    <col min="35" max="63" width="0.85546875" style="105"/>
    <col min="64" max="64" width="4.5703125" style="105" customWidth="1"/>
    <col min="65" max="65" width="2.5703125" style="105" customWidth="1"/>
    <col min="66" max="66" width="0" style="105" hidden="1" customWidth="1"/>
    <col min="67" max="67" width="0.42578125" style="105" customWidth="1"/>
    <col min="68" max="76" width="0.85546875" style="105"/>
    <col min="77" max="77" width="0.7109375" style="105" customWidth="1"/>
    <col min="78" max="78" width="0.42578125" style="105" hidden="1" customWidth="1"/>
    <col min="79" max="79" width="5" style="105" customWidth="1"/>
    <col min="80" max="80" width="1" style="105" customWidth="1"/>
    <col min="81" max="89" width="0.85546875" style="105"/>
    <col min="90" max="90" width="2.140625" style="105" customWidth="1"/>
    <col min="91" max="91" width="4.140625" style="105" customWidth="1"/>
    <col min="92" max="92" width="1.140625" style="105" customWidth="1"/>
    <col min="93" max="102" width="0.85546875" style="105"/>
    <col min="103" max="103" width="3.7109375" style="105" customWidth="1"/>
    <col min="104" max="104" width="1.85546875" style="105" customWidth="1"/>
    <col min="105" max="114" width="0.85546875" style="105"/>
    <col min="115" max="115" width="5.7109375" style="105" customWidth="1"/>
    <col min="116" max="146" width="0.85546875" style="105"/>
    <col min="147" max="147" width="5.140625" style="105" customWidth="1"/>
    <col min="148" max="156" width="0.85546875" style="105"/>
    <col min="157" max="157" width="2" style="105" customWidth="1"/>
    <col min="158" max="162" width="0.85546875" style="105"/>
    <col min="163" max="163" width="0.85546875" style="105" customWidth="1"/>
    <col min="164" max="166" width="0.85546875" style="105"/>
    <col min="167" max="167" width="1.42578125" style="105" customWidth="1"/>
    <col min="168" max="16384" width="0.85546875" style="105"/>
  </cols>
  <sheetData>
    <row r="1" spans="1:167" s="42" customFormat="1" ht="22.5" customHeight="1">
      <c r="A1" s="42" t="s">
        <v>72</v>
      </c>
      <c r="X1" s="682" t="s">
        <v>634</v>
      </c>
      <c r="Y1" s="682"/>
      <c r="Z1" s="682"/>
      <c r="AA1" s="682"/>
      <c r="AB1" s="682"/>
      <c r="AC1" s="682"/>
      <c r="AD1" s="682"/>
      <c r="AE1" s="682"/>
      <c r="AF1" s="682"/>
      <c r="AG1" s="682"/>
      <c r="AH1" s="682"/>
      <c r="AI1" s="682"/>
      <c r="AJ1" s="682"/>
      <c r="AK1" s="682"/>
      <c r="AL1" s="682"/>
      <c r="AM1" s="682"/>
      <c r="AN1" s="682"/>
      <c r="AO1" s="682"/>
      <c r="AP1" s="682"/>
      <c r="AQ1" s="682"/>
      <c r="AR1" s="682"/>
      <c r="AS1" s="682"/>
      <c r="AT1" s="682"/>
      <c r="AU1" s="682"/>
      <c r="AV1" s="682"/>
      <c r="AW1" s="682"/>
      <c r="AX1" s="682"/>
      <c r="AY1" s="682"/>
      <c r="AZ1" s="682"/>
      <c r="BA1" s="682"/>
      <c r="BB1" s="682"/>
      <c r="BC1" s="682"/>
      <c r="BD1" s="682"/>
      <c r="BE1" s="682"/>
      <c r="BF1" s="682"/>
      <c r="BG1" s="682"/>
      <c r="BH1" s="682"/>
      <c r="BI1" s="682"/>
      <c r="BJ1" s="682"/>
      <c r="BK1" s="682"/>
      <c r="BL1" s="682"/>
      <c r="BM1" s="682"/>
      <c r="BN1" s="682"/>
      <c r="BO1" s="682"/>
      <c r="BP1" s="682"/>
      <c r="BQ1" s="682"/>
      <c r="BR1" s="682"/>
      <c r="BS1" s="682"/>
      <c r="BT1" s="682"/>
      <c r="BU1" s="682"/>
      <c r="BV1" s="682"/>
      <c r="BW1" s="682"/>
      <c r="BX1" s="682"/>
      <c r="BY1" s="682"/>
      <c r="BZ1" s="682"/>
      <c r="CA1" s="682"/>
      <c r="CB1" s="682"/>
      <c r="CC1" s="682"/>
      <c r="CD1" s="682"/>
      <c r="CE1" s="682"/>
      <c r="CF1" s="682"/>
      <c r="CG1" s="682"/>
      <c r="CH1" s="682"/>
      <c r="CI1" s="682"/>
      <c r="CJ1" s="682"/>
      <c r="CK1" s="682"/>
      <c r="CL1" s="682"/>
      <c r="CM1" s="682"/>
      <c r="CN1" s="682"/>
      <c r="CO1" s="682"/>
      <c r="CP1" s="682"/>
      <c r="CQ1" s="682"/>
      <c r="CR1" s="682"/>
      <c r="CS1" s="682"/>
      <c r="CT1" s="682"/>
      <c r="CU1" s="682"/>
      <c r="CV1" s="682"/>
      <c r="CW1" s="682"/>
      <c r="CX1" s="682"/>
      <c r="CY1" s="682"/>
      <c r="CZ1" s="682"/>
      <c r="DA1" s="682"/>
      <c r="DB1" s="682"/>
      <c r="DC1" s="682"/>
      <c r="DD1" s="682"/>
      <c r="DE1" s="682"/>
      <c r="DF1" s="682"/>
      <c r="DG1" s="682"/>
      <c r="DH1" s="682"/>
      <c r="DI1" s="682"/>
      <c r="DJ1" s="682"/>
      <c r="DK1" s="682"/>
      <c r="DL1" s="682"/>
      <c r="DM1" s="682"/>
      <c r="DN1" s="682"/>
      <c r="DO1" s="682"/>
      <c r="DP1" s="682"/>
      <c r="DQ1" s="682"/>
      <c r="DR1" s="682"/>
      <c r="DS1" s="682"/>
      <c r="DT1" s="682"/>
      <c r="DU1" s="682"/>
      <c r="DV1" s="682"/>
      <c r="DW1" s="682"/>
      <c r="DX1" s="682"/>
      <c r="DY1" s="682"/>
      <c r="DZ1" s="682"/>
      <c r="EA1" s="682"/>
      <c r="EB1" s="682"/>
      <c r="EC1" s="682"/>
      <c r="ED1" s="682"/>
      <c r="EE1" s="682"/>
    </row>
    <row r="2" spans="1:167" s="43" customFormat="1" ht="12.95" customHeight="1">
      <c r="X2" s="683" t="s">
        <v>570</v>
      </c>
      <c r="Y2" s="683"/>
      <c r="Z2" s="683"/>
      <c r="AA2" s="683"/>
      <c r="AB2" s="683"/>
      <c r="AC2" s="683"/>
      <c r="AD2" s="683"/>
      <c r="AE2" s="683"/>
      <c r="AF2" s="683"/>
      <c r="AG2" s="683"/>
      <c r="AH2" s="683"/>
      <c r="AI2" s="683"/>
      <c r="AJ2" s="683"/>
      <c r="AK2" s="683"/>
      <c r="AL2" s="683"/>
      <c r="AM2" s="683"/>
      <c r="AN2" s="683"/>
      <c r="AO2" s="683"/>
      <c r="AP2" s="683"/>
      <c r="AQ2" s="683"/>
      <c r="AR2" s="683"/>
      <c r="AS2" s="683"/>
      <c r="AT2" s="683"/>
      <c r="AU2" s="683"/>
      <c r="AV2" s="683"/>
      <c r="AW2" s="683"/>
      <c r="AX2" s="683"/>
      <c r="AY2" s="683"/>
      <c r="AZ2" s="683"/>
      <c r="BA2" s="683"/>
      <c r="BB2" s="683"/>
      <c r="BC2" s="683"/>
      <c r="BD2" s="683"/>
      <c r="BE2" s="683"/>
      <c r="BF2" s="683"/>
      <c r="BG2" s="683"/>
      <c r="BH2" s="683"/>
      <c r="BI2" s="683"/>
      <c r="BJ2" s="683"/>
      <c r="BK2" s="683"/>
      <c r="BL2" s="683"/>
      <c r="BM2" s="683"/>
      <c r="BN2" s="683"/>
      <c r="BO2" s="683"/>
      <c r="BP2" s="683"/>
      <c r="BQ2" s="683"/>
      <c r="BR2" s="683"/>
      <c r="BS2" s="683"/>
      <c r="BT2" s="683"/>
      <c r="BU2" s="683"/>
      <c r="BV2" s="683"/>
      <c r="BW2" s="683"/>
      <c r="BX2" s="683"/>
      <c r="BY2" s="683"/>
      <c r="BZ2" s="683"/>
      <c r="CA2" s="683"/>
      <c r="CB2" s="683"/>
      <c r="CC2" s="683"/>
      <c r="CD2" s="683"/>
      <c r="CE2" s="683"/>
      <c r="CF2" s="683"/>
      <c r="CG2" s="683"/>
      <c r="CH2" s="683"/>
      <c r="CI2" s="683"/>
      <c r="CJ2" s="683"/>
      <c r="CK2" s="683"/>
      <c r="CL2" s="683"/>
      <c r="CM2" s="683"/>
      <c r="CN2" s="683"/>
      <c r="CO2" s="683"/>
      <c r="CP2" s="683"/>
      <c r="CQ2" s="683"/>
      <c r="CR2" s="683"/>
      <c r="CS2" s="683"/>
      <c r="CT2" s="683"/>
      <c r="CU2" s="683"/>
      <c r="CV2" s="683"/>
      <c r="CW2" s="683"/>
      <c r="CX2" s="683"/>
      <c r="CY2" s="683"/>
      <c r="CZ2" s="683"/>
      <c r="DA2" s="683"/>
      <c r="DB2" s="683"/>
      <c r="DC2" s="683"/>
      <c r="DD2" s="683"/>
      <c r="DE2" s="683"/>
      <c r="DF2" s="683"/>
      <c r="DG2" s="683"/>
      <c r="DH2" s="683"/>
      <c r="DI2" s="683"/>
      <c r="DJ2" s="683"/>
      <c r="DK2" s="683"/>
      <c r="DL2" s="683"/>
      <c r="DM2" s="683"/>
      <c r="DN2" s="683"/>
      <c r="DO2" s="683"/>
      <c r="DP2" s="683"/>
      <c r="DQ2" s="683"/>
      <c r="DR2" s="683"/>
      <c r="DS2" s="683"/>
      <c r="DT2" s="683"/>
      <c r="DU2" s="683"/>
      <c r="DV2" s="683"/>
      <c r="DW2" s="683"/>
      <c r="DX2" s="683"/>
      <c r="DY2" s="683"/>
      <c r="DZ2" s="683"/>
      <c r="EA2" s="683"/>
      <c r="EB2" s="683"/>
      <c r="EC2" s="683"/>
      <c r="ED2" s="683"/>
      <c r="EE2" s="683"/>
    </row>
    <row r="3" spans="1:167" s="54" customFormat="1" ht="14.25" customHeight="1">
      <c r="A3" s="55"/>
      <c r="B3" s="55"/>
      <c r="C3" s="55"/>
      <c r="D3" s="55"/>
      <c r="E3" s="55"/>
      <c r="F3" s="55"/>
      <c r="G3" s="55"/>
      <c r="H3" s="55"/>
      <c r="I3" s="55"/>
      <c r="J3" s="55"/>
      <c r="K3" s="55"/>
      <c r="L3" s="55"/>
      <c r="M3" s="55"/>
      <c r="N3" s="55"/>
      <c r="O3" s="55"/>
      <c r="P3" s="55"/>
      <c r="Q3" s="55"/>
      <c r="R3" s="55"/>
      <c r="S3" s="55"/>
      <c r="T3" s="55"/>
      <c r="U3" s="55"/>
      <c r="V3" s="55"/>
      <c r="W3" s="55"/>
      <c r="X3" s="49"/>
      <c r="Y3" s="49"/>
      <c r="Z3" s="49"/>
      <c r="AA3" s="49"/>
      <c r="AB3" s="49"/>
      <c r="AC3" s="49"/>
      <c r="AD3" s="49"/>
      <c r="AE3" s="49"/>
      <c r="AF3" s="49"/>
      <c r="AG3" s="49"/>
      <c r="AH3" s="49"/>
      <c r="AI3" s="49"/>
      <c r="AJ3" s="49"/>
      <c r="AK3" s="49"/>
      <c r="AL3" s="49"/>
      <c r="AM3" s="49"/>
      <c r="AN3" s="49"/>
      <c r="AO3" s="49"/>
      <c r="AP3" s="49"/>
      <c r="AQ3" s="49"/>
      <c r="AR3" s="49"/>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5"/>
      <c r="DW3" s="55"/>
      <c r="DX3" s="55"/>
      <c r="DY3" s="55"/>
      <c r="DZ3" s="55"/>
      <c r="EA3" s="55"/>
      <c r="EB3" s="55"/>
      <c r="EC3" s="55"/>
      <c r="ED3" s="55"/>
      <c r="EE3" s="55"/>
      <c r="EF3" s="56"/>
      <c r="EG3" s="56"/>
      <c r="EH3" s="56"/>
      <c r="EI3" s="56"/>
      <c r="EJ3" s="56"/>
      <c r="EK3" s="56"/>
      <c r="EL3" s="56"/>
      <c r="EM3" s="56"/>
      <c r="EN3" s="56"/>
      <c r="EO3" s="56"/>
      <c r="EP3" s="56"/>
      <c r="EQ3" s="56"/>
      <c r="ER3" s="56"/>
      <c r="ES3" s="56"/>
      <c r="ET3" s="56"/>
      <c r="EU3" s="56"/>
      <c r="EV3" s="56"/>
      <c r="EW3" s="56"/>
      <c r="EX3" s="56"/>
      <c r="EY3" s="56"/>
      <c r="EZ3" s="56"/>
      <c r="FA3" s="56"/>
      <c r="FB3" s="56"/>
      <c r="FC3" s="56"/>
      <c r="FD3" s="56"/>
      <c r="FE3" s="56"/>
      <c r="FF3" s="56"/>
      <c r="FG3" s="56"/>
      <c r="FH3" s="56"/>
      <c r="FI3" s="56"/>
      <c r="FJ3" s="56"/>
      <c r="FK3" s="56"/>
    </row>
    <row r="4" spans="1:167" s="44" customFormat="1" ht="12">
      <c r="A4" s="44" t="s">
        <v>635</v>
      </c>
    </row>
    <row r="5" spans="1:167" ht="6" customHeight="1" thickBot="1"/>
    <row r="6" spans="1:167" ht="14.1" customHeight="1">
      <c r="A6" s="684" t="s">
        <v>127</v>
      </c>
      <c r="B6" s="685"/>
      <c r="C6" s="685"/>
      <c r="D6" s="685"/>
      <c r="E6" s="685"/>
      <c r="F6" s="685"/>
      <c r="G6" s="685"/>
      <c r="H6" s="685"/>
      <c r="I6" s="685"/>
      <c r="J6" s="685"/>
      <c r="K6" s="685"/>
      <c r="L6" s="685"/>
      <c r="M6" s="685"/>
      <c r="N6" s="685"/>
      <c r="O6" s="685"/>
      <c r="P6" s="685"/>
      <c r="Q6" s="685"/>
      <c r="R6" s="685"/>
      <c r="S6" s="685"/>
      <c r="T6" s="685"/>
      <c r="U6" s="685"/>
      <c r="V6" s="685"/>
      <c r="W6" s="686"/>
      <c r="X6" s="689" t="s">
        <v>461</v>
      </c>
      <c r="Y6" s="690"/>
      <c r="Z6" s="690"/>
      <c r="AA6" s="690"/>
      <c r="AB6" s="690"/>
      <c r="AC6" s="690"/>
      <c r="AD6" s="690"/>
      <c r="AE6" s="690"/>
      <c r="AF6" s="690"/>
      <c r="AG6" s="690"/>
      <c r="AH6" s="690"/>
      <c r="AI6" s="690"/>
      <c r="AJ6" s="690"/>
      <c r="AK6" s="690"/>
      <c r="AL6" s="690"/>
      <c r="AM6" s="690"/>
      <c r="AN6" s="690"/>
      <c r="AO6" s="690"/>
      <c r="AP6" s="690"/>
      <c r="AQ6" s="690"/>
      <c r="AR6" s="690"/>
      <c r="AS6" s="690"/>
      <c r="AT6" s="690"/>
      <c r="AU6" s="690"/>
      <c r="AV6" s="690"/>
      <c r="AW6" s="690"/>
      <c r="AX6" s="690"/>
      <c r="AY6" s="690"/>
      <c r="AZ6" s="690"/>
      <c r="BA6" s="690"/>
      <c r="BB6" s="690"/>
      <c r="BC6" s="690"/>
      <c r="BD6" s="690"/>
      <c r="BE6" s="690"/>
      <c r="BF6" s="690"/>
      <c r="BG6" s="690"/>
      <c r="BH6" s="690"/>
      <c r="BI6" s="690"/>
      <c r="BJ6" s="690"/>
      <c r="BK6" s="690"/>
      <c r="BL6" s="690"/>
      <c r="BM6" s="690"/>
      <c r="BN6" s="690"/>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690"/>
      <c r="CT6" s="690"/>
      <c r="CU6" s="690"/>
      <c r="CV6" s="690"/>
      <c r="CW6" s="690"/>
      <c r="CX6" s="690"/>
      <c r="CY6" s="690"/>
      <c r="CZ6" s="690"/>
      <c r="DA6" s="690"/>
      <c r="DB6" s="690"/>
      <c r="DC6" s="690"/>
      <c r="DD6" s="690"/>
      <c r="DE6" s="690"/>
      <c r="DF6" s="690"/>
      <c r="DG6" s="690"/>
      <c r="DH6" s="690"/>
      <c r="DI6" s="690"/>
      <c r="DJ6" s="690"/>
      <c r="DK6" s="690"/>
      <c r="DL6" s="690"/>
      <c r="DM6" s="690"/>
      <c r="DN6" s="690"/>
      <c r="DO6" s="690"/>
      <c r="DP6" s="690"/>
      <c r="DQ6" s="690"/>
      <c r="DR6" s="690"/>
      <c r="DS6" s="690"/>
      <c r="DT6" s="690"/>
      <c r="DU6" s="690"/>
      <c r="DV6" s="690"/>
      <c r="DW6" s="690"/>
      <c r="DX6" s="690"/>
      <c r="DY6" s="690"/>
      <c r="DZ6" s="690"/>
      <c r="EA6" s="690"/>
      <c r="EB6" s="690"/>
      <c r="EC6" s="690"/>
      <c r="ED6" s="690"/>
      <c r="EE6" s="690"/>
      <c r="EF6" s="690"/>
      <c r="EG6" s="690"/>
      <c r="EH6" s="690"/>
      <c r="EI6" s="690"/>
      <c r="EJ6" s="690"/>
      <c r="EK6" s="690"/>
      <c r="EL6" s="690"/>
      <c r="EM6" s="690"/>
      <c r="EN6" s="690"/>
      <c r="EO6" s="690"/>
      <c r="EP6" s="690"/>
      <c r="EQ6" s="690"/>
      <c r="ER6" s="690"/>
      <c r="ES6" s="690"/>
      <c r="ET6" s="690"/>
      <c r="EU6" s="690"/>
      <c r="EV6" s="690"/>
      <c r="EW6" s="690"/>
      <c r="EX6" s="690"/>
      <c r="EY6" s="690"/>
      <c r="EZ6" s="690"/>
      <c r="FA6" s="690"/>
      <c r="FB6" s="690"/>
      <c r="FC6" s="690"/>
      <c r="FD6" s="690"/>
      <c r="FE6" s="690"/>
      <c r="FF6" s="690"/>
      <c r="FG6" s="690"/>
      <c r="FH6" s="690"/>
      <c r="FI6" s="690"/>
      <c r="FJ6" s="690"/>
      <c r="FK6" s="691"/>
    </row>
    <row r="7" spans="1:167" ht="25.5" customHeight="1">
      <c r="A7" s="687"/>
      <c r="B7" s="648"/>
      <c r="C7" s="648"/>
      <c r="D7" s="648"/>
      <c r="E7" s="648"/>
      <c r="F7" s="648"/>
      <c r="G7" s="648"/>
      <c r="H7" s="648"/>
      <c r="I7" s="648"/>
      <c r="J7" s="648"/>
      <c r="K7" s="648"/>
      <c r="L7" s="648"/>
      <c r="M7" s="648"/>
      <c r="N7" s="648"/>
      <c r="O7" s="648"/>
      <c r="P7" s="648"/>
      <c r="Q7" s="648"/>
      <c r="R7" s="648"/>
      <c r="S7" s="648"/>
      <c r="T7" s="648"/>
      <c r="U7" s="648"/>
      <c r="V7" s="648"/>
      <c r="W7" s="649"/>
      <c r="X7" s="653" t="s">
        <v>270</v>
      </c>
      <c r="Y7" s="654"/>
      <c r="Z7" s="654"/>
      <c r="AA7" s="654"/>
      <c r="AB7" s="654"/>
      <c r="AC7" s="654"/>
      <c r="AD7" s="654"/>
      <c r="AE7" s="654"/>
      <c r="AF7" s="654"/>
      <c r="AG7" s="654"/>
      <c r="AH7" s="654"/>
      <c r="AI7" s="654"/>
      <c r="AJ7" s="654"/>
      <c r="AK7" s="654"/>
      <c r="AL7" s="654"/>
      <c r="AM7" s="654"/>
      <c r="AN7" s="654"/>
      <c r="AO7" s="654"/>
      <c r="AP7" s="654"/>
      <c r="AQ7" s="654"/>
      <c r="AR7" s="654"/>
      <c r="AS7" s="654"/>
      <c r="AT7" s="654"/>
      <c r="AU7" s="654"/>
      <c r="AV7" s="654"/>
      <c r="AW7" s="654"/>
      <c r="AX7" s="654"/>
      <c r="AY7" s="654"/>
      <c r="AZ7" s="654"/>
      <c r="BA7" s="654"/>
      <c r="BB7" s="655"/>
      <c r="BC7" s="624" t="s">
        <v>571</v>
      </c>
      <c r="BD7" s="625"/>
      <c r="BE7" s="625"/>
      <c r="BF7" s="625"/>
      <c r="BG7" s="625"/>
      <c r="BH7" s="625"/>
      <c r="BI7" s="625"/>
      <c r="BJ7" s="625"/>
      <c r="BK7" s="625"/>
      <c r="BL7" s="625"/>
      <c r="BM7" s="625"/>
      <c r="BN7" s="625"/>
      <c r="BO7" s="625"/>
      <c r="BP7" s="625"/>
      <c r="BQ7" s="625"/>
      <c r="BR7" s="625"/>
      <c r="BS7" s="625"/>
      <c r="BT7" s="625"/>
      <c r="BU7" s="625"/>
      <c r="BV7" s="625"/>
      <c r="BW7" s="625"/>
      <c r="BX7" s="625"/>
      <c r="BY7" s="625"/>
      <c r="BZ7" s="625"/>
      <c r="CA7" s="625"/>
      <c r="CB7" s="625"/>
      <c r="CC7" s="625"/>
      <c r="CD7" s="625"/>
      <c r="CE7" s="625"/>
      <c r="CF7" s="625"/>
      <c r="CG7" s="625"/>
      <c r="CH7" s="625"/>
      <c r="CI7" s="625"/>
      <c r="CJ7" s="625"/>
      <c r="CK7" s="625"/>
      <c r="CL7" s="625"/>
      <c r="CM7" s="625"/>
      <c r="CN7" s="625"/>
      <c r="CO7" s="625"/>
      <c r="CP7" s="625"/>
      <c r="CQ7" s="625"/>
      <c r="CR7" s="625"/>
      <c r="CS7" s="625"/>
      <c r="CT7" s="625"/>
      <c r="CU7" s="625"/>
      <c r="CV7" s="625"/>
      <c r="CW7" s="625"/>
      <c r="CX7" s="625"/>
      <c r="CY7" s="625"/>
      <c r="CZ7" s="626"/>
      <c r="DA7" s="653" t="s">
        <v>462</v>
      </c>
      <c r="DB7" s="654"/>
      <c r="DC7" s="654"/>
      <c r="DD7" s="654"/>
      <c r="DE7" s="654"/>
      <c r="DF7" s="654"/>
      <c r="DG7" s="654"/>
      <c r="DH7" s="654"/>
      <c r="DI7" s="654"/>
      <c r="DJ7" s="654"/>
      <c r="DK7" s="654"/>
      <c r="DL7" s="654"/>
      <c r="DM7" s="654"/>
      <c r="DN7" s="654"/>
      <c r="DO7" s="654"/>
      <c r="DP7" s="654"/>
      <c r="DQ7" s="654"/>
      <c r="DR7" s="654"/>
      <c r="DS7" s="654"/>
      <c r="DT7" s="654"/>
      <c r="DU7" s="654"/>
      <c r="DV7" s="654"/>
      <c r="DW7" s="654"/>
      <c r="DX7" s="654"/>
      <c r="DY7" s="654"/>
      <c r="DZ7" s="654"/>
      <c r="EA7" s="654"/>
      <c r="EB7" s="654"/>
      <c r="EC7" s="654"/>
      <c r="ED7" s="654"/>
      <c r="EE7" s="655"/>
      <c r="EF7" s="653" t="s">
        <v>572</v>
      </c>
      <c r="EG7" s="654"/>
      <c r="EH7" s="654"/>
      <c r="EI7" s="654"/>
      <c r="EJ7" s="654"/>
      <c r="EK7" s="654"/>
      <c r="EL7" s="654"/>
      <c r="EM7" s="654"/>
      <c r="EN7" s="654"/>
      <c r="EO7" s="654"/>
      <c r="EP7" s="654"/>
      <c r="EQ7" s="654"/>
      <c r="ER7" s="654"/>
      <c r="ES7" s="654"/>
      <c r="ET7" s="654"/>
      <c r="EU7" s="654"/>
      <c r="EV7" s="654"/>
      <c r="EW7" s="654"/>
      <c r="EX7" s="654"/>
      <c r="EY7" s="654"/>
      <c r="EZ7" s="654"/>
      <c r="FA7" s="654"/>
      <c r="FB7" s="654"/>
      <c r="FC7" s="654"/>
      <c r="FD7" s="654"/>
      <c r="FE7" s="654"/>
      <c r="FF7" s="654"/>
      <c r="FG7" s="654"/>
      <c r="FH7" s="654"/>
      <c r="FI7" s="654"/>
      <c r="FJ7" s="654"/>
      <c r="FK7" s="692"/>
    </row>
    <row r="8" spans="1:167" ht="14.1" customHeight="1">
      <c r="A8" s="687"/>
      <c r="B8" s="648"/>
      <c r="C8" s="648"/>
      <c r="D8" s="648"/>
      <c r="E8" s="648"/>
      <c r="F8" s="648"/>
      <c r="G8" s="648"/>
      <c r="H8" s="648"/>
      <c r="I8" s="648"/>
      <c r="J8" s="648"/>
      <c r="K8" s="648"/>
      <c r="L8" s="648"/>
      <c r="M8" s="648"/>
      <c r="N8" s="648"/>
      <c r="O8" s="648"/>
      <c r="P8" s="648"/>
      <c r="Q8" s="648"/>
      <c r="R8" s="648"/>
      <c r="S8" s="648"/>
      <c r="T8" s="648"/>
      <c r="U8" s="648"/>
      <c r="V8" s="648"/>
      <c r="W8" s="649"/>
      <c r="X8" s="644" t="s">
        <v>80</v>
      </c>
      <c r="Y8" s="645"/>
      <c r="Z8" s="645"/>
      <c r="AA8" s="645"/>
      <c r="AB8" s="645"/>
      <c r="AC8" s="645"/>
      <c r="AD8" s="645"/>
      <c r="AE8" s="645"/>
      <c r="AF8" s="645"/>
      <c r="AG8" s="645"/>
      <c r="AH8" s="646"/>
      <c r="AI8" s="653" t="s">
        <v>124</v>
      </c>
      <c r="AJ8" s="654"/>
      <c r="AK8" s="654"/>
      <c r="AL8" s="654"/>
      <c r="AM8" s="654"/>
      <c r="AN8" s="654"/>
      <c r="AO8" s="654"/>
      <c r="AP8" s="654"/>
      <c r="AQ8" s="654"/>
      <c r="AR8" s="654"/>
      <c r="AS8" s="654"/>
      <c r="AT8" s="654"/>
      <c r="AU8" s="654"/>
      <c r="AV8" s="654"/>
      <c r="AW8" s="654"/>
      <c r="AX8" s="654"/>
      <c r="AY8" s="654"/>
      <c r="AZ8" s="654"/>
      <c r="BA8" s="654"/>
      <c r="BB8" s="655"/>
      <c r="BC8" s="624" t="s">
        <v>573</v>
      </c>
      <c r="BD8" s="625"/>
      <c r="BE8" s="625"/>
      <c r="BF8" s="625"/>
      <c r="BG8" s="625"/>
      <c r="BH8" s="625"/>
      <c r="BI8" s="625"/>
      <c r="BJ8" s="625"/>
      <c r="BK8" s="625"/>
      <c r="BL8" s="625"/>
      <c r="BM8" s="625"/>
      <c r="BN8" s="625"/>
      <c r="BO8" s="625"/>
      <c r="BP8" s="625"/>
      <c r="BQ8" s="625"/>
      <c r="BR8" s="625"/>
      <c r="BS8" s="625"/>
      <c r="BT8" s="625"/>
      <c r="BU8" s="625"/>
      <c r="BV8" s="625"/>
      <c r="BW8" s="625"/>
      <c r="BX8" s="625"/>
      <c r="BY8" s="625"/>
      <c r="BZ8" s="625"/>
      <c r="CA8" s="625"/>
      <c r="CB8" s="626"/>
      <c r="CC8" s="624" t="s">
        <v>574</v>
      </c>
      <c r="CD8" s="625"/>
      <c r="CE8" s="625"/>
      <c r="CF8" s="625"/>
      <c r="CG8" s="625"/>
      <c r="CH8" s="625"/>
      <c r="CI8" s="625"/>
      <c r="CJ8" s="625"/>
      <c r="CK8" s="625"/>
      <c r="CL8" s="625"/>
      <c r="CM8" s="625"/>
      <c r="CN8" s="625"/>
      <c r="CO8" s="625"/>
      <c r="CP8" s="625"/>
      <c r="CQ8" s="625"/>
      <c r="CR8" s="625"/>
      <c r="CS8" s="625"/>
      <c r="CT8" s="625"/>
      <c r="CU8" s="625"/>
      <c r="CV8" s="625"/>
      <c r="CW8" s="625"/>
      <c r="CX8" s="625"/>
      <c r="CY8" s="625"/>
      <c r="CZ8" s="626"/>
      <c r="DA8" s="644" t="s">
        <v>80</v>
      </c>
      <c r="DB8" s="645"/>
      <c r="DC8" s="645"/>
      <c r="DD8" s="645"/>
      <c r="DE8" s="645"/>
      <c r="DF8" s="645"/>
      <c r="DG8" s="645"/>
      <c r="DH8" s="645"/>
      <c r="DI8" s="645"/>
      <c r="DJ8" s="645"/>
      <c r="DK8" s="646"/>
      <c r="DL8" s="653" t="s">
        <v>124</v>
      </c>
      <c r="DM8" s="654"/>
      <c r="DN8" s="654"/>
      <c r="DO8" s="654"/>
      <c r="DP8" s="654"/>
      <c r="DQ8" s="654"/>
      <c r="DR8" s="654"/>
      <c r="DS8" s="654"/>
      <c r="DT8" s="654"/>
      <c r="DU8" s="654"/>
      <c r="DV8" s="654"/>
      <c r="DW8" s="654"/>
      <c r="DX8" s="654"/>
      <c r="DY8" s="654"/>
      <c r="DZ8" s="654"/>
      <c r="EA8" s="654"/>
      <c r="EB8" s="654"/>
      <c r="EC8" s="654"/>
      <c r="ED8" s="654"/>
      <c r="EE8" s="655"/>
      <c r="EF8" s="644" t="s">
        <v>80</v>
      </c>
      <c r="EG8" s="645"/>
      <c r="EH8" s="645"/>
      <c r="EI8" s="645"/>
      <c r="EJ8" s="645"/>
      <c r="EK8" s="645"/>
      <c r="EL8" s="645"/>
      <c r="EM8" s="645"/>
      <c r="EN8" s="645"/>
      <c r="EO8" s="645"/>
      <c r="EP8" s="645"/>
      <c r="EQ8" s="646"/>
      <c r="ER8" s="653" t="s">
        <v>124</v>
      </c>
      <c r="ES8" s="654"/>
      <c r="ET8" s="654"/>
      <c r="EU8" s="654"/>
      <c r="EV8" s="654"/>
      <c r="EW8" s="654"/>
      <c r="EX8" s="654"/>
      <c r="EY8" s="654"/>
      <c r="EZ8" s="654"/>
      <c r="FA8" s="654"/>
      <c r="FB8" s="654"/>
      <c r="FC8" s="654"/>
      <c r="FD8" s="654"/>
      <c r="FE8" s="654"/>
      <c r="FF8" s="654"/>
      <c r="FG8" s="654"/>
      <c r="FH8" s="654"/>
      <c r="FI8" s="654"/>
      <c r="FJ8" s="654"/>
      <c r="FK8" s="692"/>
    </row>
    <row r="9" spans="1:167" ht="25.5" customHeight="1">
      <c r="A9" s="688"/>
      <c r="B9" s="651"/>
      <c r="C9" s="651"/>
      <c r="D9" s="651"/>
      <c r="E9" s="651"/>
      <c r="F9" s="651"/>
      <c r="G9" s="651"/>
      <c r="H9" s="651"/>
      <c r="I9" s="651"/>
      <c r="J9" s="651"/>
      <c r="K9" s="651"/>
      <c r="L9" s="651"/>
      <c r="M9" s="651"/>
      <c r="N9" s="651"/>
      <c r="O9" s="651"/>
      <c r="P9" s="651"/>
      <c r="Q9" s="651"/>
      <c r="R9" s="651"/>
      <c r="S9" s="651"/>
      <c r="T9" s="651"/>
      <c r="U9" s="651"/>
      <c r="V9" s="651"/>
      <c r="W9" s="652"/>
      <c r="X9" s="650"/>
      <c r="Y9" s="651"/>
      <c r="Z9" s="651"/>
      <c r="AA9" s="651"/>
      <c r="AB9" s="651"/>
      <c r="AC9" s="651"/>
      <c r="AD9" s="651"/>
      <c r="AE9" s="651"/>
      <c r="AF9" s="651"/>
      <c r="AG9" s="651"/>
      <c r="AH9" s="652"/>
      <c r="AI9" s="654" t="s">
        <v>575</v>
      </c>
      <c r="AJ9" s="654"/>
      <c r="AK9" s="654"/>
      <c r="AL9" s="654"/>
      <c r="AM9" s="654"/>
      <c r="AN9" s="654"/>
      <c r="AO9" s="654"/>
      <c r="AP9" s="654"/>
      <c r="AQ9" s="654"/>
      <c r="AR9" s="655"/>
      <c r="AS9" s="654" t="s">
        <v>576</v>
      </c>
      <c r="AT9" s="654"/>
      <c r="AU9" s="654"/>
      <c r="AV9" s="654"/>
      <c r="AW9" s="654"/>
      <c r="AX9" s="654"/>
      <c r="AY9" s="654"/>
      <c r="AZ9" s="654"/>
      <c r="BA9" s="654"/>
      <c r="BB9" s="655"/>
      <c r="BC9" s="650" t="s">
        <v>56</v>
      </c>
      <c r="BD9" s="651"/>
      <c r="BE9" s="651"/>
      <c r="BF9" s="651"/>
      <c r="BG9" s="651"/>
      <c r="BH9" s="651"/>
      <c r="BI9" s="651"/>
      <c r="BJ9" s="651"/>
      <c r="BK9" s="651"/>
      <c r="BL9" s="651"/>
      <c r="BM9" s="651"/>
      <c r="BN9" s="651"/>
      <c r="BO9" s="652"/>
      <c r="BP9" s="650" t="s">
        <v>636</v>
      </c>
      <c r="BQ9" s="651"/>
      <c r="BR9" s="651"/>
      <c r="BS9" s="651"/>
      <c r="BT9" s="651"/>
      <c r="BU9" s="651"/>
      <c r="BV9" s="651"/>
      <c r="BW9" s="651"/>
      <c r="BX9" s="651"/>
      <c r="BY9" s="651"/>
      <c r="BZ9" s="651"/>
      <c r="CA9" s="651"/>
      <c r="CB9" s="652"/>
      <c r="CC9" s="650" t="s">
        <v>56</v>
      </c>
      <c r="CD9" s="651"/>
      <c r="CE9" s="651"/>
      <c r="CF9" s="651"/>
      <c r="CG9" s="651"/>
      <c r="CH9" s="651"/>
      <c r="CI9" s="651"/>
      <c r="CJ9" s="651"/>
      <c r="CK9" s="651"/>
      <c r="CL9" s="651"/>
      <c r="CM9" s="651"/>
      <c r="CN9" s="652"/>
      <c r="CO9" s="650" t="s">
        <v>636</v>
      </c>
      <c r="CP9" s="651"/>
      <c r="CQ9" s="651"/>
      <c r="CR9" s="651"/>
      <c r="CS9" s="651"/>
      <c r="CT9" s="651"/>
      <c r="CU9" s="651"/>
      <c r="CV9" s="651"/>
      <c r="CW9" s="651"/>
      <c r="CX9" s="651"/>
      <c r="CY9" s="651"/>
      <c r="CZ9" s="652"/>
      <c r="DA9" s="650"/>
      <c r="DB9" s="651"/>
      <c r="DC9" s="651"/>
      <c r="DD9" s="651"/>
      <c r="DE9" s="651"/>
      <c r="DF9" s="651"/>
      <c r="DG9" s="651"/>
      <c r="DH9" s="651"/>
      <c r="DI9" s="651"/>
      <c r="DJ9" s="651"/>
      <c r="DK9" s="652"/>
      <c r="DL9" s="654" t="s">
        <v>575</v>
      </c>
      <c r="DM9" s="654"/>
      <c r="DN9" s="654"/>
      <c r="DO9" s="654"/>
      <c r="DP9" s="654"/>
      <c r="DQ9" s="654"/>
      <c r="DR9" s="654"/>
      <c r="DS9" s="654"/>
      <c r="DT9" s="654"/>
      <c r="DU9" s="655"/>
      <c r="DV9" s="654" t="s">
        <v>576</v>
      </c>
      <c r="DW9" s="654"/>
      <c r="DX9" s="654"/>
      <c r="DY9" s="654"/>
      <c r="DZ9" s="654"/>
      <c r="EA9" s="654"/>
      <c r="EB9" s="654"/>
      <c r="EC9" s="654"/>
      <c r="ED9" s="654"/>
      <c r="EE9" s="655"/>
      <c r="EF9" s="650"/>
      <c r="EG9" s="651"/>
      <c r="EH9" s="651"/>
      <c r="EI9" s="651"/>
      <c r="EJ9" s="651"/>
      <c r="EK9" s="651"/>
      <c r="EL9" s="651"/>
      <c r="EM9" s="651"/>
      <c r="EN9" s="651"/>
      <c r="EO9" s="651"/>
      <c r="EP9" s="651"/>
      <c r="EQ9" s="652"/>
      <c r="ER9" s="654" t="s">
        <v>575</v>
      </c>
      <c r="ES9" s="654"/>
      <c r="ET9" s="654"/>
      <c r="EU9" s="654"/>
      <c r="EV9" s="654"/>
      <c r="EW9" s="654"/>
      <c r="EX9" s="654"/>
      <c r="EY9" s="654"/>
      <c r="EZ9" s="654"/>
      <c r="FA9" s="655"/>
      <c r="FB9" s="654" t="s">
        <v>576</v>
      </c>
      <c r="FC9" s="654"/>
      <c r="FD9" s="654"/>
      <c r="FE9" s="654"/>
      <c r="FF9" s="654"/>
      <c r="FG9" s="654"/>
      <c r="FH9" s="654"/>
      <c r="FI9" s="654"/>
      <c r="FJ9" s="654"/>
      <c r="FK9" s="692"/>
    </row>
    <row r="10" spans="1:167" ht="12" customHeight="1">
      <c r="A10" s="680">
        <v>1</v>
      </c>
      <c r="B10" s="633"/>
      <c r="C10" s="633"/>
      <c r="D10" s="633"/>
      <c r="E10" s="633"/>
      <c r="F10" s="633"/>
      <c r="G10" s="633"/>
      <c r="H10" s="633"/>
      <c r="I10" s="633"/>
      <c r="J10" s="633"/>
      <c r="K10" s="633"/>
      <c r="L10" s="633"/>
      <c r="M10" s="633"/>
      <c r="N10" s="633"/>
      <c r="O10" s="633"/>
      <c r="P10" s="633"/>
      <c r="Q10" s="633"/>
      <c r="R10" s="633"/>
      <c r="S10" s="633"/>
      <c r="T10" s="633"/>
      <c r="U10" s="633"/>
      <c r="V10" s="633"/>
      <c r="W10" s="634"/>
      <c r="X10" s="632">
        <v>2</v>
      </c>
      <c r="Y10" s="633"/>
      <c r="Z10" s="633"/>
      <c r="AA10" s="633"/>
      <c r="AB10" s="633"/>
      <c r="AC10" s="633"/>
      <c r="AD10" s="633"/>
      <c r="AE10" s="633"/>
      <c r="AF10" s="633"/>
      <c r="AG10" s="633"/>
      <c r="AH10" s="634"/>
      <c r="AI10" s="632">
        <v>3</v>
      </c>
      <c r="AJ10" s="633"/>
      <c r="AK10" s="633"/>
      <c r="AL10" s="633"/>
      <c r="AM10" s="633"/>
      <c r="AN10" s="633"/>
      <c r="AO10" s="633"/>
      <c r="AP10" s="633"/>
      <c r="AQ10" s="633"/>
      <c r="AR10" s="634"/>
      <c r="AS10" s="632">
        <v>4</v>
      </c>
      <c r="AT10" s="633"/>
      <c r="AU10" s="633"/>
      <c r="AV10" s="633"/>
      <c r="AW10" s="633"/>
      <c r="AX10" s="633"/>
      <c r="AY10" s="633"/>
      <c r="AZ10" s="633"/>
      <c r="BA10" s="633"/>
      <c r="BB10" s="634"/>
      <c r="BC10" s="632">
        <v>5</v>
      </c>
      <c r="BD10" s="633"/>
      <c r="BE10" s="633"/>
      <c r="BF10" s="633"/>
      <c r="BG10" s="633"/>
      <c r="BH10" s="633"/>
      <c r="BI10" s="633"/>
      <c r="BJ10" s="633"/>
      <c r="BK10" s="633"/>
      <c r="BL10" s="633"/>
      <c r="BM10" s="633"/>
      <c r="BN10" s="633"/>
      <c r="BO10" s="634"/>
      <c r="BP10" s="632">
        <v>6</v>
      </c>
      <c r="BQ10" s="633"/>
      <c r="BR10" s="633"/>
      <c r="BS10" s="633"/>
      <c r="BT10" s="633"/>
      <c r="BU10" s="633"/>
      <c r="BV10" s="633"/>
      <c r="BW10" s="633"/>
      <c r="BX10" s="633"/>
      <c r="BY10" s="633"/>
      <c r="BZ10" s="633"/>
      <c r="CA10" s="633"/>
      <c r="CB10" s="634"/>
      <c r="CC10" s="632">
        <v>7</v>
      </c>
      <c r="CD10" s="633"/>
      <c r="CE10" s="633"/>
      <c r="CF10" s="633"/>
      <c r="CG10" s="633"/>
      <c r="CH10" s="633"/>
      <c r="CI10" s="633"/>
      <c r="CJ10" s="633"/>
      <c r="CK10" s="633"/>
      <c r="CL10" s="633"/>
      <c r="CM10" s="633"/>
      <c r="CN10" s="634"/>
      <c r="CO10" s="632">
        <v>8</v>
      </c>
      <c r="CP10" s="633"/>
      <c r="CQ10" s="633"/>
      <c r="CR10" s="633"/>
      <c r="CS10" s="633"/>
      <c r="CT10" s="633"/>
      <c r="CU10" s="633"/>
      <c r="CV10" s="633"/>
      <c r="CW10" s="633"/>
      <c r="CX10" s="633"/>
      <c r="CY10" s="633"/>
      <c r="CZ10" s="634"/>
      <c r="DA10" s="632">
        <v>9</v>
      </c>
      <c r="DB10" s="633"/>
      <c r="DC10" s="633"/>
      <c r="DD10" s="633"/>
      <c r="DE10" s="633"/>
      <c r="DF10" s="633"/>
      <c r="DG10" s="633"/>
      <c r="DH10" s="633"/>
      <c r="DI10" s="633"/>
      <c r="DJ10" s="633"/>
      <c r="DK10" s="634"/>
      <c r="DL10" s="632">
        <v>10</v>
      </c>
      <c r="DM10" s="633"/>
      <c r="DN10" s="633"/>
      <c r="DO10" s="633"/>
      <c r="DP10" s="633"/>
      <c r="DQ10" s="633"/>
      <c r="DR10" s="633"/>
      <c r="DS10" s="633"/>
      <c r="DT10" s="633"/>
      <c r="DU10" s="634"/>
      <c r="DV10" s="632">
        <v>11</v>
      </c>
      <c r="DW10" s="633"/>
      <c r="DX10" s="633"/>
      <c r="DY10" s="633"/>
      <c r="DZ10" s="633"/>
      <c r="EA10" s="633"/>
      <c r="EB10" s="633"/>
      <c r="EC10" s="633"/>
      <c r="ED10" s="633"/>
      <c r="EE10" s="634"/>
      <c r="EF10" s="632">
        <v>12</v>
      </c>
      <c r="EG10" s="633"/>
      <c r="EH10" s="633"/>
      <c r="EI10" s="633"/>
      <c r="EJ10" s="633"/>
      <c r="EK10" s="633"/>
      <c r="EL10" s="633"/>
      <c r="EM10" s="633"/>
      <c r="EN10" s="633"/>
      <c r="EO10" s="633"/>
      <c r="EP10" s="633"/>
      <c r="EQ10" s="634"/>
      <c r="ER10" s="632">
        <v>13</v>
      </c>
      <c r="ES10" s="633"/>
      <c r="ET10" s="633"/>
      <c r="EU10" s="633"/>
      <c r="EV10" s="633"/>
      <c r="EW10" s="633"/>
      <c r="EX10" s="633"/>
      <c r="EY10" s="633"/>
      <c r="EZ10" s="633"/>
      <c r="FA10" s="634"/>
      <c r="FB10" s="632">
        <v>14</v>
      </c>
      <c r="FC10" s="633"/>
      <c r="FD10" s="633"/>
      <c r="FE10" s="633"/>
      <c r="FF10" s="633"/>
      <c r="FG10" s="633"/>
      <c r="FH10" s="633"/>
      <c r="FI10" s="633"/>
      <c r="FJ10" s="633"/>
      <c r="FK10" s="681"/>
    </row>
    <row r="11" spans="1:167" s="45" customFormat="1" ht="14.25" hidden="1" customHeight="1">
      <c r="A11" s="582" t="s">
        <v>637</v>
      </c>
      <c r="B11" s="583"/>
      <c r="C11" s="583"/>
      <c r="D11" s="583"/>
      <c r="E11" s="583"/>
      <c r="F11" s="583"/>
      <c r="G11" s="583"/>
      <c r="H11" s="583"/>
      <c r="I11" s="583"/>
      <c r="J11" s="583"/>
      <c r="K11" s="583"/>
      <c r="L11" s="583"/>
      <c r="M11" s="583"/>
      <c r="N11" s="583"/>
      <c r="O11" s="583"/>
      <c r="P11" s="583"/>
      <c r="Q11" s="583"/>
      <c r="R11" s="583"/>
      <c r="S11" s="583"/>
      <c r="T11" s="583"/>
      <c r="U11" s="583"/>
      <c r="V11" s="583"/>
      <c r="W11" s="584"/>
      <c r="X11" s="593">
        <v>0</v>
      </c>
      <c r="Y11" s="594"/>
      <c r="Z11" s="594"/>
      <c r="AA11" s="594"/>
      <c r="AB11" s="594"/>
      <c r="AC11" s="594"/>
      <c r="AD11" s="594"/>
      <c r="AE11" s="594"/>
      <c r="AF11" s="594"/>
      <c r="AG11" s="594"/>
      <c r="AH11" s="595"/>
      <c r="AI11" s="593"/>
      <c r="AJ11" s="594"/>
      <c r="AK11" s="594"/>
      <c r="AL11" s="594"/>
      <c r="AM11" s="594"/>
      <c r="AN11" s="594"/>
      <c r="AO11" s="594"/>
      <c r="AP11" s="594"/>
      <c r="AQ11" s="594"/>
      <c r="AR11" s="595"/>
      <c r="AS11" s="593"/>
      <c r="AT11" s="594"/>
      <c r="AU11" s="594"/>
      <c r="AV11" s="594"/>
      <c r="AW11" s="594"/>
      <c r="AX11" s="594"/>
      <c r="AY11" s="594"/>
      <c r="AZ11" s="594"/>
      <c r="BA11" s="594"/>
      <c r="BB11" s="595"/>
      <c r="BC11" s="593">
        <v>0</v>
      </c>
      <c r="BD11" s="594"/>
      <c r="BE11" s="594"/>
      <c r="BF11" s="594"/>
      <c r="BG11" s="594"/>
      <c r="BH11" s="594"/>
      <c r="BI11" s="594"/>
      <c r="BJ11" s="594"/>
      <c r="BK11" s="594"/>
      <c r="BL11" s="594"/>
      <c r="BM11" s="594"/>
      <c r="BN11" s="594"/>
      <c r="BO11" s="595"/>
      <c r="BP11" s="593">
        <v>0</v>
      </c>
      <c r="BQ11" s="594"/>
      <c r="BR11" s="594"/>
      <c r="BS11" s="594"/>
      <c r="BT11" s="594"/>
      <c r="BU11" s="594"/>
      <c r="BV11" s="594"/>
      <c r="BW11" s="594"/>
      <c r="BX11" s="594"/>
      <c r="BY11" s="594"/>
      <c r="BZ11" s="594"/>
      <c r="CA11" s="594"/>
      <c r="CB11" s="595"/>
      <c r="CC11" s="593">
        <v>0</v>
      </c>
      <c r="CD11" s="594"/>
      <c r="CE11" s="594"/>
      <c r="CF11" s="594"/>
      <c r="CG11" s="594"/>
      <c r="CH11" s="594"/>
      <c r="CI11" s="594"/>
      <c r="CJ11" s="594"/>
      <c r="CK11" s="594"/>
      <c r="CL11" s="594"/>
      <c r="CM11" s="594"/>
      <c r="CN11" s="595"/>
      <c r="CO11" s="593">
        <v>0</v>
      </c>
      <c r="CP11" s="594"/>
      <c r="CQ11" s="594"/>
      <c r="CR11" s="594"/>
      <c r="CS11" s="594"/>
      <c r="CT11" s="594"/>
      <c r="CU11" s="594"/>
      <c r="CV11" s="594"/>
      <c r="CW11" s="594"/>
      <c r="CX11" s="594"/>
      <c r="CY11" s="594"/>
      <c r="CZ11" s="595"/>
      <c r="DA11" s="593">
        <f>X11+BC11-CC11</f>
        <v>0</v>
      </c>
      <c r="DB11" s="594"/>
      <c r="DC11" s="594"/>
      <c r="DD11" s="594"/>
      <c r="DE11" s="594"/>
      <c r="DF11" s="594"/>
      <c r="DG11" s="594"/>
      <c r="DH11" s="594"/>
      <c r="DI11" s="594"/>
      <c r="DJ11" s="594"/>
      <c r="DK11" s="595"/>
      <c r="DL11" s="593"/>
      <c r="DM11" s="594"/>
      <c r="DN11" s="594"/>
      <c r="DO11" s="594"/>
      <c r="DP11" s="594"/>
      <c r="DQ11" s="594"/>
      <c r="DR11" s="594"/>
      <c r="DS11" s="594"/>
      <c r="DT11" s="594"/>
      <c r="DU11" s="595"/>
      <c r="DV11" s="593"/>
      <c r="DW11" s="594"/>
      <c r="DX11" s="594"/>
      <c r="DY11" s="594"/>
      <c r="DZ11" s="594"/>
      <c r="EA11" s="594"/>
      <c r="EB11" s="594"/>
      <c r="EC11" s="594"/>
      <c r="ED11" s="594"/>
      <c r="EE11" s="595"/>
      <c r="EF11" s="593"/>
      <c r="EG11" s="594"/>
      <c r="EH11" s="594"/>
      <c r="EI11" s="594"/>
      <c r="EJ11" s="594"/>
      <c r="EK11" s="594"/>
      <c r="EL11" s="594"/>
      <c r="EM11" s="594"/>
      <c r="EN11" s="594"/>
      <c r="EO11" s="594"/>
      <c r="EP11" s="594"/>
      <c r="EQ11" s="595"/>
      <c r="ER11" s="593"/>
      <c r="ES11" s="594"/>
      <c r="ET11" s="594"/>
      <c r="EU11" s="594"/>
      <c r="EV11" s="594"/>
      <c r="EW11" s="594"/>
      <c r="EX11" s="594"/>
      <c r="EY11" s="594"/>
      <c r="EZ11" s="594"/>
      <c r="FA11" s="595"/>
      <c r="FB11" s="593"/>
      <c r="FC11" s="594"/>
      <c r="FD11" s="594"/>
      <c r="FE11" s="594"/>
      <c r="FF11" s="594"/>
      <c r="FG11" s="594"/>
      <c r="FH11" s="594"/>
      <c r="FI11" s="594"/>
      <c r="FJ11" s="594"/>
      <c r="FK11" s="597"/>
    </row>
    <row r="12" spans="1:167" s="45" customFormat="1" ht="21" hidden="1" customHeight="1">
      <c r="A12" s="600" t="s">
        <v>128</v>
      </c>
      <c r="B12" s="601"/>
      <c r="C12" s="601"/>
      <c r="D12" s="601"/>
      <c r="E12" s="601"/>
      <c r="F12" s="601"/>
      <c r="G12" s="601"/>
      <c r="H12" s="601"/>
      <c r="I12" s="601"/>
      <c r="J12" s="601"/>
      <c r="K12" s="601"/>
      <c r="L12" s="46"/>
      <c r="M12" s="602">
        <v>120541000</v>
      </c>
      <c r="N12" s="603"/>
      <c r="O12" s="603"/>
      <c r="P12" s="603"/>
      <c r="Q12" s="603"/>
      <c r="R12" s="603"/>
      <c r="S12" s="603"/>
      <c r="T12" s="603"/>
      <c r="U12" s="603"/>
      <c r="V12" s="603"/>
      <c r="W12" s="604"/>
      <c r="X12" s="588">
        <f>X11</f>
        <v>0</v>
      </c>
      <c r="Y12" s="588"/>
      <c r="Z12" s="588"/>
      <c r="AA12" s="588"/>
      <c r="AB12" s="588"/>
      <c r="AC12" s="588"/>
      <c r="AD12" s="588"/>
      <c r="AE12" s="588"/>
      <c r="AF12" s="588"/>
      <c r="AG12" s="588"/>
      <c r="AH12" s="589"/>
      <c r="AI12" s="585"/>
      <c r="AJ12" s="586"/>
      <c r="AK12" s="586"/>
      <c r="AL12" s="586"/>
      <c r="AM12" s="586"/>
      <c r="AN12" s="586"/>
      <c r="AO12" s="586"/>
      <c r="AP12" s="586"/>
      <c r="AQ12" s="586"/>
      <c r="AR12" s="587"/>
      <c r="AS12" s="585"/>
      <c r="AT12" s="586"/>
      <c r="AU12" s="586"/>
      <c r="AV12" s="586"/>
      <c r="AW12" s="586"/>
      <c r="AX12" s="586"/>
      <c r="AY12" s="586"/>
      <c r="AZ12" s="586"/>
      <c r="BA12" s="586"/>
      <c r="BB12" s="587"/>
      <c r="BC12" s="598">
        <f>BC11</f>
        <v>0</v>
      </c>
      <c r="BD12" s="588"/>
      <c r="BE12" s="588"/>
      <c r="BF12" s="588"/>
      <c r="BG12" s="588"/>
      <c r="BH12" s="588"/>
      <c r="BI12" s="588"/>
      <c r="BJ12" s="588"/>
      <c r="BK12" s="588"/>
      <c r="BL12" s="588"/>
      <c r="BM12" s="588"/>
      <c r="BN12" s="588"/>
      <c r="BO12" s="589"/>
      <c r="BP12" s="598">
        <v>0</v>
      </c>
      <c r="BQ12" s="588"/>
      <c r="BR12" s="588"/>
      <c r="BS12" s="588"/>
      <c r="BT12" s="588"/>
      <c r="BU12" s="588"/>
      <c r="BV12" s="588"/>
      <c r="BW12" s="588"/>
      <c r="BX12" s="588"/>
      <c r="BY12" s="588"/>
      <c r="BZ12" s="588"/>
      <c r="CA12" s="588"/>
      <c r="CB12" s="589"/>
      <c r="CC12" s="598">
        <f>CC11</f>
        <v>0</v>
      </c>
      <c r="CD12" s="588"/>
      <c r="CE12" s="588"/>
      <c r="CF12" s="588"/>
      <c r="CG12" s="588"/>
      <c r="CH12" s="588"/>
      <c r="CI12" s="588"/>
      <c r="CJ12" s="588"/>
      <c r="CK12" s="588"/>
      <c r="CL12" s="588"/>
      <c r="CM12" s="588"/>
      <c r="CN12" s="589"/>
      <c r="CO12" s="598">
        <v>0</v>
      </c>
      <c r="CP12" s="588"/>
      <c r="CQ12" s="588"/>
      <c r="CR12" s="588"/>
      <c r="CS12" s="588"/>
      <c r="CT12" s="588"/>
      <c r="CU12" s="588"/>
      <c r="CV12" s="588"/>
      <c r="CW12" s="588"/>
      <c r="CX12" s="588"/>
      <c r="CY12" s="588"/>
      <c r="CZ12" s="589"/>
      <c r="DA12" s="588">
        <f>DA11</f>
        <v>0</v>
      </c>
      <c r="DB12" s="588"/>
      <c r="DC12" s="588"/>
      <c r="DD12" s="588"/>
      <c r="DE12" s="588"/>
      <c r="DF12" s="588"/>
      <c r="DG12" s="588"/>
      <c r="DH12" s="588"/>
      <c r="DI12" s="588"/>
      <c r="DJ12" s="588"/>
      <c r="DK12" s="589"/>
      <c r="DL12" s="585"/>
      <c r="DM12" s="586"/>
      <c r="DN12" s="586"/>
      <c r="DO12" s="586"/>
      <c r="DP12" s="586"/>
      <c r="DQ12" s="586"/>
      <c r="DR12" s="586"/>
      <c r="DS12" s="586"/>
      <c r="DT12" s="586"/>
      <c r="DU12" s="587"/>
      <c r="DV12" s="585"/>
      <c r="DW12" s="586"/>
      <c r="DX12" s="586"/>
      <c r="DY12" s="586"/>
      <c r="DZ12" s="586"/>
      <c r="EA12" s="586"/>
      <c r="EB12" s="586"/>
      <c r="EC12" s="586"/>
      <c r="ED12" s="586"/>
      <c r="EE12" s="587"/>
      <c r="EF12" s="588">
        <v>0</v>
      </c>
      <c r="EG12" s="588"/>
      <c r="EH12" s="588"/>
      <c r="EI12" s="588"/>
      <c r="EJ12" s="588"/>
      <c r="EK12" s="588"/>
      <c r="EL12" s="588"/>
      <c r="EM12" s="588"/>
      <c r="EN12" s="588"/>
      <c r="EO12" s="588"/>
      <c r="EP12" s="588"/>
      <c r="EQ12" s="589"/>
      <c r="ER12" s="585"/>
      <c r="ES12" s="586"/>
      <c r="ET12" s="586"/>
      <c r="EU12" s="586"/>
      <c r="EV12" s="586"/>
      <c r="EW12" s="586"/>
      <c r="EX12" s="586"/>
      <c r="EY12" s="586"/>
      <c r="EZ12" s="586"/>
      <c r="FA12" s="587"/>
      <c r="FB12" s="585"/>
      <c r="FC12" s="586"/>
      <c r="FD12" s="586"/>
      <c r="FE12" s="586"/>
      <c r="FF12" s="586"/>
      <c r="FG12" s="586"/>
      <c r="FH12" s="586"/>
      <c r="FI12" s="586"/>
      <c r="FJ12" s="586"/>
      <c r="FK12" s="599"/>
    </row>
    <row r="13" spans="1:167" s="45" customFormat="1" ht="14.25" customHeight="1">
      <c r="A13" s="582" t="s">
        <v>588</v>
      </c>
      <c r="B13" s="583"/>
      <c r="C13" s="583"/>
      <c r="D13" s="583"/>
      <c r="E13" s="583"/>
      <c r="F13" s="583"/>
      <c r="G13" s="583"/>
      <c r="H13" s="583"/>
      <c r="I13" s="583"/>
      <c r="J13" s="583"/>
      <c r="K13" s="583"/>
      <c r="L13" s="583"/>
      <c r="M13" s="583"/>
      <c r="N13" s="583"/>
      <c r="O13" s="583"/>
      <c r="P13" s="583"/>
      <c r="Q13" s="583"/>
      <c r="R13" s="583"/>
      <c r="S13" s="583"/>
      <c r="T13" s="583"/>
      <c r="U13" s="583"/>
      <c r="V13" s="583"/>
      <c r="W13" s="584"/>
      <c r="X13" s="578">
        <v>0</v>
      </c>
      <c r="Y13" s="579"/>
      <c r="Z13" s="579"/>
      <c r="AA13" s="579"/>
      <c r="AB13" s="579"/>
      <c r="AC13" s="579"/>
      <c r="AD13" s="579"/>
      <c r="AE13" s="579"/>
      <c r="AF13" s="579"/>
      <c r="AG13" s="579"/>
      <c r="AH13" s="580"/>
      <c r="AI13" s="578"/>
      <c r="AJ13" s="579"/>
      <c r="AK13" s="579"/>
      <c r="AL13" s="579"/>
      <c r="AM13" s="579"/>
      <c r="AN13" s="579"/>
      <c r="AO13" s="579"/>
      <c r="AP13" s="579"/>
      <c r="AQ13" s="579"/>
      <c r="AR13" s="580"/>
      <c r="AS13" s="578"/>
      <c r="AT13" s="579"/>
      <c r="AU13" s="579"/>
      <c r="AV13" s="579"/>
      <c r="AW13" s="579"/>
      <c r="AX13" s="579"/>
      <c r="AY13" s="579"/>
      <c r="AZ13" s="579"/>
      <c r="BA13" s="579"/>
      <c r="BB13" s="580"/>
      <c r="BC13" s="578">
        <v>1569430000.1199999</v>
      </c>
      <c r="BD13" s="579"/>
      <c r="BE13" s="579"/>
      <c r="BF13" s="579"/>
      <c r="BG13" s="579"/>
      <c r="BH13" s="579"/>
      <c r="BI13" s="579"/>
      <c r="BJ13" s="579"/>
      <c r="BK13" s="579"/>
      <c r="BL13" s="579"/>
      <c r="BM13" s="579"/>
      <c r="BN13" s="579"/>
      <c r="BO13" s="580"/>
      <c r="BP13" s="578">
        <v>0</v>
      </c>
      <c r="BQ13" s="579"/>
      <c r="BR13" s="579"/>
      <c r="BS13" s="579"/>
      <c r="BT13" s="579"/>
      <c r="BU13" s="579"/>
      <c r="BV13" s="579"/>
      <c r="BW13" s="579"/>
      <c r="BX13" s="579"/>
      <c r="BY13" s="579"/>
      <c r="BZ13" s="579"/>
      <c r="CA13" s="579"/>
      <c r="CB13" s="580"/>
      <c r="CC13" s="578">
        <v>0</v>
      </c>
      <c r="CD13" s="579"/>
      <c r="CE13" s="579"/>
      <c r="CF13" s="579"/>
      <c r="CG13" s="579"/>
      <c r="CH13" s="579"/>
      <c r="CI13" s="579"/>
      <c r="CJ13" s="579"/>
      <c r="CK13" s="579"/>
      <c r="CL13" s="579"/>
      <c r="CM13" s="579"/>
      <c r="CN13" s="580"/>
      <c r="CO13" s="578">
        <v>0</v>
      </c>
      <c r="CP13" s="579"/>
      <c r="CQ13" s="579"/>
      <c r="CR13" s="579"/>
      <c r="CS13" s="579"/>
      <c r="CT13" s="579"/>
      <c r="CU13" s="579"/>
      <c r="CV13" s="579"/>
      <c r="CW13" s="579"/>
      <c r="CX13" s="579"/>
      <c r="CY13" s="579"/>
      <c r="CZ13" s="580"/>
      <c r="DA13" s="578">
        <f>X13+BC13-CC13</f>
        <v>1569430000.1199999</v>
      </c>
      <c r="DB13" s="579"/>
      <c r="DC13" s="579"/>
      <c r="DD13" s="579"/>
      <c r="DE13" s="579"/>
      <c r="DF13" s="579"/>
      <c r="DG13" s="579"/>
      <c r="DH13" s="579"/>
      <c r="DI13" s="579"/>
      <c r="DJ13" s="579"/>
      <c r="DK13" s="580"/>
      <c r="DL13" s="578"/>
      <c r="DM13" s="579"/>
      <c r="DN13" s="579"/>
      <c r="DO13" s="579"/>
      <c r="DP13" s="579"/>
      <c r="DQ13" s="579"/>
      <c r="DR13" s="579"/>
      <c r="DS13" s="579"/>
      <c r="DT13" s="579"/>
      <c r="DU13" s="580"/>
      <c r="DV13" s="578"/>
      <c r="DW13" s="579"/>
      <c r="DX13" s="579"/>
      <c r="DY13" s="579"/>
      <c r="DZ13" s="579"/>
      <c r="EA13" s="579"/>
      <c r="EB13" s="579"/>
      <c r="EC13" s="579"/>
      <c r="ED13" s="579"/>
      <c r="EE13" s="580"/>
      <c r="EF13" s="578"/>
      <c r="EG13" s="579"/>
      <c r="EH13" s="579"/>
      <c r="EI13" s="579"/>
      <c r="EJ13" s="579"/>
      <c r="EK13" s="579"/>
      <c r="EL13" s="579"/>
      <c r="EM13" s="579"/>
      <c r="EN13" s="579"/>
      <c r="EO13" s="579"/>
      <c r="EP13" s="579"/>
      <c r="EQ13" s="580"/>
      <c r="ER13" s="578"/>
      <c r="ES13" s="579"/>
      <c r="ET13" s="579"/>
      <c r="EU13" s="579"/>
      <c r="EV13" s="579"/>
      <c r="EW13" s="579"/>
      <c r="EX13" s="579"/>
      <c r="EY13" s="579"/>
      <c r="EZ13" s="579"/>
      <c r="FA13" s="580"/>
      <c r="FB13" s="578"/>
      <c r="FC13" s="579"/>
      <c r="FD13" s="579"/>
      <c r="FE13" s="579"/>
      <c r="FF13" s="579"/>
      <c r="FG13" s="579"/>
      <c r="FH13" s="579"/>
      <c r="FI13" s="579"/>
      <c r="FJ13" s="579"/>
      <c r="FK13" s="581"/>
    </row>
    <row r="14" spans="1:167" s="45" customFormat="1" ht="14.25" customHeight="1">
      <c r="A14" s="582" t="s">
        <v>638</v>
      </c>
      <c r="B14" s="583"/>
      <c r="C14" s="583"/>
      <c r="D14" s="583"/>
      <c r="E14" s="583"/>
      <c r="F14" s="583"/>
      <c r="G14" s="583"/>
      <c r="H14" s="583"/>
      <c r="I14" s="583"/>
      <c r="J14" s="583"/>
      <c r="K14" s="583"/>
      <c r="L14" s="583"/>
      <c r="M14" s="583"/>
      <c r="N14" s="583"/>
      <c r="O14" s="583"/>
      <c r="P14" s="583"/>
      <c r="Q14" s="583"/>
      <c r="R14" s="583"/>
      <c r="S14" s="583"/>
      <c r="T14" s="583"/>
      <c r="U14" s="583"/>
      <c r="V14" s="583"/>
      <c r="W14" s="584"/>
      <c r="X14" s="578">
        <v>270743926.20999998</v>
      </c>
      <c r="Y14" s="579"/>
      <c r="Z14" s="579"/>
      <c r="AA14" s="579"/>
      <c r="AB14" s="579"/>
      <c r="AC14" s="579"/>
      <c r="AD14" s="579"/>
      <c r="AE14" s="579"/>
      <c r="AF14" s="579"/>
      <c r="AG14" s="579"/>
      <c r="AH14" s="580"/>
      <c r="AI14" s="578"/>
      <c r="AJ14" s="579"/>
      <c r="AK14" s="579"/>
      <c r="AL14" s="579"/>
      <c r="AM14" s="579"/>
      <c r="AN14" s="579"/>
      <c r="AO14" s="579"/>
      <c r="AP14" s="579"/>
      <c r="AQ14" s="579"/>
      <c r="AR14" s="580"/>
      <c r="AS14" s="578"/>
      <c r="AT14" s="579"/>
      <c r="AU14" s="579"/>
      <c r="AV14" s="579"/>
      <c r="AW14" s="579"/>
      <c r="AX14" s="579"/>
      <c r="AY14" s="579"/>
      <c r="AZ14" s="579"/>
      <c r="BA14" s="579"/>
      <c r="BB14" s="580"/>
      <c r="BC14" s="578">
        <v>0</v>
      </c>
      <c r="BD14" s="579"/>
      <c r="BE14" s="579"/>
      <c r="BF14" s="579"/>
      <c r="BG14" s="579"/>
      <c r="BH14" s="579"/>
      <c r="BI14" s="579"/>
      <c r="BJ14" s="579"/>
      <c r="BK14" s="579"/>
      <c r="BL14" s="579"/>
      <c r="BM14" s="579"/>
      <c r="BN14" s="579"/>
      <c r="BO14" s="580"/>
      <c r="BP14" s="578">
        <v>0</v>
      </c>
      <c r="BQ14" s="579"/>
      <c r="BR14" s="579"/>
      <c r="BS14" s="579"/>
      <c r="BT14" s="579"/>
      <c r="BU14" s="579"/>
      <c r="BV14" s="579"/>
      <c r="BW14" s="579"/>
      <c r="BX14" s="579"/>
      <c r="BY14" s="579"/>
      <c r="BZ14" s="579"/>
      <c r="CA14" s="579"/>
      <c r="CB14" s="580"/>
      <c r="CC14" s="578">
        <v>56815746.890000001</v>
      </c>
      <c r="CD14" s="579"/>
      <c r="CE14" s="579"/>
      <c r="CF14" s="579"/>
      <c r="CG14" s="579"/>
      <c r="CH14" s="579"/>
      <c r="CI14" s="579"/>
      <c r="CJ14" s="579"/>
      <c r="CK14" s="579"/>
      <c r="CL14" s="579"/>
      <c r="CM14" s="579"/>
      <c r="CN14" s="580"/>
      <c r="CO14" s="578">
        <v>0</v>
      </c>
      <c r="CP14" s="579"/>
      <c r="CQ14" s="579"/>
      <c r="CR14" s="579"/>
      <c r="CS14" s="579"/>
      <c r="CT14" s="579"/>
      <c r="CU14" s="579"/>
      <c r="CV14" s="579"/>
      <c r="CW14" s="579"/>
      <c r="CX14" s="579"/>
      <c r="CY14" s="579"/>
      <c r="CZ14" s="580"/>
      <c r="DA14" s="578">
        <f>X14+BC14-CC14</f>
        <v>213928179.31999999</v>
      </c>
      <c r="DB14" s="579"/>
      <c r="DC14" s="579"/>
      <c r="DD14" s="579"/>
      <c r="DE14" s="579"/>
      <c r="DF14" s="579"/>
      <c r="DG14" s="579"/>
      <c r="DH14" s="579"/>
      <c r="DI14" s="579"/>
      <c r="DJ14" s="579"/>
      <c r="DK14" s="580"/>
      <c r="DL14" s="578"/>
      <c r="DM14" s="579"/>
      <c r="DN14" s="579"/>
      <c r="DO14" s="579"/>
      <c r="DP14" s="579"/>
      <c r="DQ14" s="579"/>
      <c r="DR14" s="579"/>
      <c r="DS14" s="579"/>
      <c r="DT14" s="579"/>
      <c r="DU14" s="580"/>
      <c r="DV14" s="578"/>
      <c r="DW14" s="579"/>
      <c r="DX14" s="579"/>
      <c r="DY14" s="579"/>
      <c r="DZ14" s="579"/>
      <c r="EA14" s="579"/>
      <c r="EB14" s="579"/>
      <c r="EC14" s="579"/>
      <c r="ED14" s="579"/>
      <c r="EE14" s="580"/>
      <c r="EF14" s="578"/>
      <c r="EG14" s="579"/>
      <c r="EH14" s="579"/>
      <c r="EI14" s="579"/>
      <c r="EJ14" s="579"/>
      <c r="EK14" s="579"/>
      <c r="EL14" s="579"/>
      <c r="EM14" s="579"/>
      <c r="EN14" s="579"/>
      <c r="EO14" s="579"/>
      <c r="EP14" s="579"/>
      <c r="EQ14" s="580"/>
      <c r="ER14" s="578"/>
      <c r="ES14" s="579"/>
      <c r="ET14" s="579"/>
      <c r="EU14" s="579"/>
      <c r="EV14" s="579"/>
      <c r="EW14" s="579"/>
      <c r="EX14" s="579"/>
      <c r="EY14" s="579"/>
      <c r="EZ14" s="579"/>
      <c r="FA14" s="580"/>
      <c r="FB14" s="578"/>
      <c r="FC14" s="579"/>
      <c r="FD14" s="579"/>
      <c r="FE14" s="579"/>
      <c r="FF14" s="579"/>
      <c r="FG14" s="579"/>
      <c r="FH14" s="579"/>
      <c r="FI14" s="579"/>
      <c r="FJ14" s="579"/>
      <c r="FK14" s="581"/>
    </row>
    <row r="15" spans="1:167" s="45" customFormat="1" ht="14.25" customHeight="1">
      <c r="A15" s="582" t="s">
        <v>590</v>
      </c>
      <c r="B15" s="583"/>
      <c r="C15" s="583"/>
      <c r="D15" s="583"/>
      <c r="E15" s="583"/>
      <c r="F15" s="583"/>
      <c r="G15" s="583"/>
      <c r="H15" s="583"/>
      <c r="I15" s="583"/>
      <c r="J15" s="583"/>
      <c r="K15" s="583"/>
      <c r="L15" s="583"/>
      <c r="M15" s="583"/>
      <c r="N15" s="583"/>
      <c r="O15" s="583"/>
      <c r="P15" s="583"/>
      <c r="Q15" s="583"/>
      <c r="R15" s="583"/>
      <c r="S15" s="583"/>
      <c r="T15" s="583"/>
      <c r="U15" s="583"/>
      <c r="V15" s="583"/>
      <c r="W15" s="584"/>
      <c r="X15" s="578">
        <v>5299664.03</v>
      </c>
      <c r="Y15" s="579"/>
      <c r="Z15" s="579"/>
      <c r="AA15" s="579"/>
      <c r="AB15" s="579"/>
      <c r="AC15" s="579"/>
      <c r="AD15" s="579"/>
      <c r="AE15" s="579"/>
      <c r="AF15" s="579"/>
      <c r="AG15" s="579"/>
      <c r="AH15" s="580"/>
      <c r="AI15" s="578"/>
      <c r="AJ15" s="579"/>
      <c r="AK15" s="579"/>
      <c r="AL15" s="579"/>
      <c r="AM15" s="579"/>
      <c r="AN15" s="579"/>
      <c r="AO15" s="579"/>
      <c r="AP15" s="579"/>
      <c r="AQ15" s="579"/>
      <c r="AR15" s="580"/>
      <c r="AS15" s="578"/>
      <c r="AT15" s="579"/>
      <c r="AU15" s="579"/>
      <c r="AV15" s="579"/>
      <c r="AW15" s="579"/>
      <c r="AX15" s="579"/>
      <c r="AY15" s="579"/>
      <c r="AZ15" s="579"/>
      <c r="BA15" s="579"/>
      <c r="BB15" s="580"/>
      <c r="BC15" s="578">
        <v>0</v>
      </c>
      <c r="BD15" s="579"/>
      <c r="BE15" s="579"/>
      <c r="BF15" s="579"/>
      <c r="BG15" s="579"/>
      <c r="BH15" s="579"/>
      <c r="BI15" s="579"/>
      <c r="BJ15" s="579"/>
      <c r="BK15" s="579"/>
      <c r="BL15" s="579"/>
      <c r="BM15" s="579"/>
      <c r="BN15" s="579"/>
      <c r="BO15" s="580"/>
      <c r="BP15" s="578">
        <v>0</v>
      </c>
      <c r="BQ15" s="579"/>
      <c r="BR15" s="579"/>
      <c r="BS15" s="579"/>
      <c r="BT15" s="579"/>
      <c r="BU15" s="579"/>
      <c r="BV15" s="579"/>
      <c r="BW15" s="579"/>
      <c r="BX15" s="579"/>
      <c r="BY15" s="579"/>
      <c r="BZ15" s="579"/>
      <c r="CA15" s="579"/>
      <c r="CB15" s="580"/>
      <c r="CC15" s="578">
        <v>5285336.26</v>
      </c>
      <c r="CD15" s="579"/>
      <c r="CE15" s="579"/>
      <c r="CF15" s="579"/>
      <c r="CG15" s="579"/>
      <c r="CH15" s="579"/>
      <c r="CI15" s="579"/>
      <c r="CJ15" s="579"/>
      <c r="CK15" s="579"/>
      <c r="CL15" s="579"/>
      <c r="CM15" s="579"/>
      <c r="CN15" s="580"/>
      <c r="CO15" s="578">
        <v>0</v>
      </c>
      <c r="CP15" s="579"/>
      <c r="CQ15" s="579"/>
      <c r="CR15" s="579"/>
      <c r="CS15" s="579"/>
      <c r="CT15" s="579"/>
      <c r="CU15" s="579"/>
      <c r="CV15" s="579"/>
      <c r="CW15" s="579"/>
      <c r="CX15" s="579"/>
      <c r="CY15" s="579"/>
      <c r="CZ15" s="580"/>
      <c r="DA15" s="578">
        <f t="shared" ref="DA15:DA20" si="0">X15+BC15-CC15</f>
        <v>14327.770000000484</v>
      </c>
      <c r="DB15" s="579"/>
      <c r="DC15" s="579"/>
      <c r="DD15" s="579"/>
      <c r="DE15" s="579"/>
      <c r="DF15" s="579"/>
      <c r="DG15" s="579"/>
      <c r="DH15" s="579"/>
      <c r="DI15" s="579"/>
      <c r="DJ15" s="579"/>
      <c r="DK15" s="580"/>
      <c r="DL15" s="578"/>
      <c r="DM15" s="579"/>
      <c r="DN15" s="579"/>
      <c r="DO15" s="579"/>
      <c r="DP15" s="579"/>
      <c r="DQ15" s="579"/>
      <c r="DR15" s="579"/>
      <c r="DS15" s="579"/>
      <c r="DT15" s="579"/>
      <c r="DU15" s="580"/>
      <c r="DV15" s="578"/>
      <c r="DW15" s="579"/>
      <c r="DX15" s="579"/>
      <c r="DY15" s="579"/>
      <c r="DZ15" s="579"/>
      <c r="EA15" s="579"/>
      <c r="EB15" s="579"/>
      <c r="EC15" s="579"/>
      <c r="ED15" s="579"/>
      <c r="EE15" s="580"/>
      <c r="EF15" s="578"/>
      <c r="EG15" s="579"/>
      <c r="EH15" s="579"/>
      <c r="EI15" s="579"/>
      <c r="EJ15" s="579"/>
      <c r="EK15" s="579"/>
      <c r="EL15" s="579"/>
      <c r="EM15" s="579"/>
      <c r="EN15" s="579"/>
      <c r="EO15" s="579"/>
      <c r="EP15" s="579"/>
      <c r="EQ15" s="580"/>
      <c r="ER15" s="578"/>
      <c r="ES15" s="579"/>
      <c r="ET15" s="579"/>
      <c r="EU15" s="579"/>
      <c r="EV15" s="579"/>
      <c r="EW15" s="579"/>
      <c r="EX15" s="579"/>
      <c r="EY15" s="579"/>
      <c r="EZ15" s="579"/>
      <c r="FA15" s="580"/>
      <c r="FB15" s="578"/>
      <c r="FC15" s="579"/>
      <c r="FD15" s="579"/>
      <c r="FE15" s="579"/>
      <c r="FF15" s="579"/>
      <c r="FG15" s="579"/>
      <c r="FH15" s="579"/>
      <c r="FI15" s="579"/>
      <c r="FJ15" s="579"/>
      <c r="FK15" s="581"/>
    </row>
    <row r="16" spans="1:167" s="45" customFormat="1" ht="14.25" hidden="1" customHeight="1">
      <c r="A16" s="582" t="s">
        <v>591</v>
      </c>
      <c r="B16" s="583"/>
      <c r="C16" s="583"/>
      <c r="D16" s="583"/>
      <c r="E16" s="583"/>
      <c r="F16" s="583"/>
      <c r="G16" s="583"/>
      <c r="H16" s="583"/>
      <c r="I16" s="583"/>
      <c r="J16" s="583"/>
      <c r="K16" s="583"/>
      <c r="L16" s="583"/>
      <c r="M16" s="583"/>
      <c r="N16" s="583"/>
      <c r="O16" s="583"/>
      <c r="P16" s="583"/>
      <c r="Q16" s="583"/>
      <c r="R16" s="583"/>
      <c r="S16" s="583"/>
      <c r="T16" s="583"/>
      <c r="U16" s="583"/>
      <c r="V16" s="583"/>
      <c r="W16" s="584"/>
      <c r="X16" s="578">
        <v>0</v>
      </c>
      <c r="Y16" s="579"/>
      <c r="Z16" s="579"/>
      <c r="AA16" s="579"/>
      <c r="AB16" s="579"/>
      <c r="AC16" s="579"/>
      <c r="AD16" s="579"/>
      <c r="AE16" s="579"/>
      <c r="AF16" s="579"/>
      <c r="AG16" s="579"/>
      <c r="AH16" s="580"/>
      <c r="AI16" s="578"/>
      <c r="AJ16" s="579"/>
      <c r="AK16" s="579"/>
      <c r="AL16" s="579"/>
      <c r="AM16" s="579"/>
      <c r="AN16" s="579"/>
      <c r="AO16" s="579"/>
      <c r="AP16" s="579"/>
      <c r="AQ16" s="579"/>
      <c r="AR16" s="580"/>
      <c r="AS16" s="578"/>
      <c r="AT16" s="579"/>
      <c r="AU16" s="579"/>
      <c r="AV16" s="579"/>
      <c r="AW16" s="579"/>
      <c r="AX16" s="579"/>
      <c r="AY16" s="579"/>
      <c r="AZ16" s="579"/>
      <c r="BA16" s="579"/>
      <c r="BB16" s="580"/>
      <c r="BC16" s="578"/>
      <c r="BD16" s="579"/>
      <c r="BE16" s="579"/>
      <c r="BF16" s="579"/>
      <c r="BG16" s="579"/>
      <c r="BH16" s="579"/>
      <c r="BI16" s="579"/>
      <c r="BJ16" s="579"/>
      <c r="BK16" s="579"/>
      <c r="BL16" s="579"/>
      <c r="BM16" s="579"/>
      <c r="BN16" s="579"/>
      <c r="BO16" s="580"/>
      <c r="BP16" s="578">
        <v>0</v>
      </c>
      <c r="BQ16" s="579"/>
      <c r="BR16" s="579"/>
      <c r="BS16" s="579"/>
      <c r="BT16" s="579"/>
      <c r="BU16" s="579"/>
      <c r="BV16" s="579"/>
      <c r="BW16" s="579"/>
      <c r="BX16" s="579"/>
      <c r="BY16" s="579"/>
      <c r="BZ16" s="579"/>
      <c r="CA16" s="579"/>
      <c r="CB16" s="580"/>
      <c r="CC16" s="578">
        <v>0</v>
      </c>
      <c r="CD16" s="579"/>
      <c r="CE16" s="579"/>
      <c r="CF16" s="579"/>
      <c r="CG16" s="579"/>
      <c r="CH16" s="579"/>
      <c r="CI16" s="579"/>
      <c r="CJ16" s="579"/>
      <c r="CK16" s="579"/>
      <c r="CL16" s="579"/>
      <c r="CM16" s="579"/>
      <c r="CN16" s="580"/>
      <c r="CO16" s="578">
        <v>0</v>
      </c>
      <c r="CP16" s="579"/>
      <c r="CQ16" s="579"/>
      <c r="CR16" s="579"/>
      <c r="CS16" s="579"/>
      <c r="CT16" s="579"/>
      <c r="CU16" s="579"/>
      <c r="CV16" s="579"/>
      <c r="CW16" s="579"/>
      <c r="CX16" s="579"/>
      <c r="CY16" s="579"/>
      <c r="CZ16" s="580"/>
      <c r="DA16" s="578">
        <f t="shared" si="0"/>
        <v>0</v>
      </c>
      <c r="DB16" s="579"/>
      <c r="DC16" s="579"/>
      <c r="DD16" s="579"/>
      <c r="DE16" s="579"/>
      <c r="DF16" s="579"/>
      <c r="DG16" s="579"/>
      <c r="DH16" s="579"/>
      <c r="DI16" s="579"/>
      <c r="DJ16" s="579"/>
      <c r="DK16" s="580"/>
      <c r="DL16" s="578"/>
      <c r="DM16" s="579"/>
      <c r="DN16" s="579"/>
      <c r="DO16" s="579"/>
      <c r="DP16" s="579"/>
      <c r="DQ16" s="579"/>
      <c r="DR16" s="579"/>
      <c r="DS16" s="579"/>
      <c r="DT16" s="579"/>
      <c r="DU16" s="580"/>
      <c r="DV16" s="578"/>
      <c r="DW16" s="579"/>
      <c r="DX16" s="579"/>
      <c r="DY16" s="579"/>
      <c r="DZ16" s="579"/>
      <c r="EA16" s="579"/>
      <c r="EB16" s="579"/>
      <c r="EC16" s="579"/>
      <c r="ED16" s="579"/>
      <c r="EE16" s="580"/>
      <c r="EF16" s="578"/>
      <c r="EG16" s="579"/>
      <c r="EH16" s="579"/>
      <c r="EI16" s="579"/>
      <c r="EJ16" s="579"/>
      <c r="EK16" s="579"/>
      <c r="EL16" s="579"/>
      <c r="EM16" s="579"/>
      <c r="EN16" s="579"/>
      <c r="EO16" s="579"/>
      <c r="EP16" s="579"/>
      <c r="EQ16" s="580"/>
      <c r="ER16" s="578"/>
      <c r="ES16" s="579"/>
      <c r="ET16" s="579"/>
      <c r="EU16" s="579"/>
      <c r="EV16" s="579"/>
      <c r="EW16" s="579"/>
      <c r="EX16" s="579"/>
      <c r="EY16" s="579"/>
      <c r="EZ16" s="579"/>
      <c r="FA16" s="580"/>
      <c r="FB16" s="578"/>
      <c r="FC16" s="579"/>
      <c r="FD16" s="579"/>
      <c r="FE16" s="579"/>
      <c r="FF16" s="579"/>
      <c r="FG16" s="579"/>
      <c r="FH16" s="579"/>
      <c r="FI16" s="579"/>
      <c r="FJ16" s="579"/>
      <c r="FK16" s="581"/>
    </row>
    <row r="17" spans="1:167" s="45" customFormat="1" ht="14.25" customHeight="1">
      <c r="A17" s="582" t="s">
        <v>639</v>
      </c>
      <c r="B17" s="583"/>
      <c r="C17" s="583"/>
      <c r="D17" s="583"/>
      <c r="E17" s="583"/>
      <c r="F17" s="583"/>
      <c r="G17" s="583"/>
      <c r="H17" s="583"/>
      <c r="I17" s="583"/>
      <c r="J17" s="583"/>
      <c r="K17" s="583"/>
      <c r="L17" s="583"/>
      <c r="M17" s="583"/>
      <c r="N17" s="583"/>
      <c r="O17" s="583"/>
      <c r="P17" s="583"/>
      <c r="Q17" s="583"/>
      <c r="R17" s="583"/>
      <c r="S17" s="583"/>
      <c r="T17" s="583"/>
      <c r="U17" s="583"/>
      <c r="V17" s="583"/>
      <c r="W17" s="584"/>
      <c r="X17" s="578">
        <v>0</v>
      </c>
      <c r="Y17" s="579"/>
      <c r="Z17" s="579"/>
      <c r="AA17" s="579"/>
      <c r="AB17" s="579"/>
      <c r="AC17" s="579"/>
      <c r="AD17" s="579"/>
      <c r="AE17" s="579"/>
      <c r="AF17" s="579"/>
      <c r="AG17" s="579"/>
      <c r="AH17" s="580"/>
      <c r="AI17" s="578"/>
      <c r="AJ17" s="579"/>
      <c r="AK17" s="579"/>
      <c r="AL17" s="579"/>
      <c r="AM17" s="579"/>
      <c r="AN17" s="579"/>
      <c r="AO17" s="579"/>
      <c r="AP17" s="579"/>
      <c r="AQ17" s="579"/>
      <c r="AR17" s="580"/>
      <c r="AS17" s="578"/>
      <c r="AT17" s="579"/>
      <c r="AU17" s="579"/>
      <c r="AV17" s="579"/>
      <c r="AW17" s="579"/>
      <c r="AX17" s="579"/>
      <c r="AY17" s="579"/>
      <c r="AZ17" s="579"/>
      <c r="BA17" s="579"/>
      <c r="BB17" s="580"/>
      <c r="BC17" s="578">
        <v>115349.05</v>
      </c>
      <c r="BD17" s="579"/>
      <c r="BE17" s="579"/>
      <c r="BF17" s="579"/>
      <c r="BG17" s="579"/>
      <c r="BH17" s="579"/>
      <c r="BI17" s="579"/>
      <c r="BJ17" s="579"/>
      <c r="BK17" s="579"/>
      <c r="BL17" s="579"/>
      <c r="BM17" s="579"/>
      <c r="BN17" s="579"/>
      <c r="BO17" s="580"/>
      <c r="BP17" s="578">
        <v>0</v>
      </c>
      <c r="BQ17" s="579"/>
      <c r="BR17" s="579"/>
      <c r="BS17" s="579"/>
      <c r="BT17" s="579"/>
      <c r="BU17" s="579"/>
      <c r="BV17" s="579"/>
      <c r="BW17" s="579"/>
      <c r="BX17" s="579"/>
      <c r="BY17" s="579"/>
      <c r="BZ17" s="579"/>
      <c r="CA17" s="579"/>
      <c r="CB17" s="580"/>
      <c r="CC17" s="578">
        <v>0</v>
      </c>
      <c r="CD17" s="579"/>
      <c r="CE17" s="579"/>
      <c r="CF17" s="579"/>
      <c r="CG17" s="579"/>
      <c r="CH17" s="579"/>
      <c r="CI17" s="579"/>
      <c r="CJ17" s="579"/>
      <c r="CK17" s="579"/>
      <c r="CL17" s="579"/>
      <c r="CM17" s="579"/>
      <c r="CN17" s="580"/>
      <c r="CO17" s="578">
        <v>0</v>
      </c>
      <c r="CP17" s="579"/>
      <c r="CQ17" s="579"/>
      <c r="CR17" s="579"/>
      <c r="CS17" s="579"/>
      <c r="CT17" s="579"/>
      <c r="CU17" s="579"/>
      <c r="CV17" s="579"/>
      <c r="CW17" s="579"/>
      <c r="CX17" s="579"/>
      <c r="CY17" s="579"/>
      <c r="CZ17" s="580"/>
      <c r="DA17" s="578">
        <f t="shared" si="0"/>
        <v>115349.05</v>
      </c>
      <c r="DB17" s="579"/>
      <c r="DC17" s="579"/>
      <c r="DD17" s="579"/>
      <c r="DE17" s="579"/>
      <c r="DF17" s="579"/>
      <c r="DG17" s="579"/>
      <c r="DH17" s="579"/>
      <c r="DI17" s="579"/>
      <c r="DJ17" s="579"/>
      <c r="DK17" s="580"/>
      <c r="DL17" s="578"/>
      <c r="DM17" s="579"/>
      <c r="DN17" s="579"/>
      <c r="DO17" s="579"/>
      <c r="DP17" s="579"/>
      <c r="DQ17" s="579"/>
      <c r="DR17" s="579"/>
      <c r="DS17" s="579"/>
      <c r="DT17" s="579"/>
      <c r="DU17" s="580"/>
      <c r="DV17" s="578"/>
      <c r="DW17" s="579"/>
      <c r="DX17" s="579"/>
      <c r="DY17" s="579"/>
      <c r="DZ17" s="579"/>
      <c r="EA17" s="579"/>
      <c r="EB17" s="579"/>
      <c r="EC17" s="579"/>
      <c r="ED17" s="579"/>
      <c r="EE17" s="580"/>
      <c r="EF17" s="578"/>
      <c r="EG17" s="579"/>
      <c r="EH17" s="579"/>
      <c r="EI17" s="579"/>
      <c r="EJ17" s="579"/>
      <c r="EK17" s="579"/>
      <c r="EL17" s="579"/>
      <c r="EM17" s="579"/>
      <c r="EN17" s="579"/>
      <c r="EO17" s="579"/>
      <c r="EP17" s="579"/>
      <c r="EQ17" s="580"/>
      <c r="ER17" s="578"/>
      <c r="ES17" s="579"/>
      <c r="ET17" s="579"/>
      <c r="EU17" s="579"/>
      <c r="EV17" s="579"/>
      <c r="EW17" s="579"/>
      <c r="EX17" s="579"/>
      <c r="EY17" s="579"/>
      <c r="EZ17" s="579"/>
      <c r="FA17" s="580"/>
      <c r="FB17" s="578"/>
      <c r="FC17" s="579"/>
      <c r="FD17" s="579"/>
      <c r="FE17" s="579"/>
      <c r="FF17" s="579"/>
      <c r="FG17" s="579"/>
      <c r="FH17" s="579"/>
      <c r="FI17" s="579"/>
      <c r="FJ17" s="579"/>
      <c r="FK17" s="581"/>
    </row>
    <row r="18" spans="1:167" s="45" customFormat="1" ht="14.25" customHeight="1">
      <c r="A18" s="590" t="s">
        <v>593</v>
      </c>
      <c r="B18" s="591"/>
      <c r="C18" s="591"/>
      <c r="D18" s="591"/>
      <c r="E18" s="591"/>
      <c r="F18" s="591"/>
      <c r="G18" s="591"/>
      <c r="H18" s="591"/>
      <c r="I18" s="591"/>
      <c r="J18" s="591"/>
      <c r="K18" s="591"/>
      <c r="L18" s="591"/>
      <c r="M18" s="591"/>
      <c r="N18" s="591"/>
      <c r="O18" s="591"/>
      <c r="P18" s="591"/>
      <c r="Q18" s="591"/>
      <c r="R18" s="591"/>
      <c r="S18" s="591"/>
      <c r="T18" s="591"/>
      <c r="U18" s="591"/>
      <c r="V18" s="591"/>
      <c r="W18" s="592"/>
      <c r="X18" s="593">
        <v>0</v>
      </c>
      <c r="Y18" s="594"/>
      <c r="Z18" s="594"/>
      <c r="AA18" s="594"/>
      <c r="AB18" s="594"/>
      <c r="AC18" s="594"/>
      <c r="AD18" s="594"/>
      <c r="AE18" s="594"/>
      <c r="AF18" s="594"/>
      <c r="AG18" s="594"/>
      <c r="AH18" s="595"/>
      <c r="AI18" s="593"/>
      <c r="AJ18" s="594"/>
      <c r="AK18" s="594"/>
      <c r="AL18" s="594"/>
      <c r="AM18" s="594"/>
      <c r="AN18" s="594"/>
      <c r="AO18" s="594"/>
      <c r="AP18" s="594"/>
      <c r="AQ18" s="594"/>
      <c r="AR18" s="595"/>
      <c r="AS18" s="593"/>
      <c r="AT18" s="594"/>
      <c r="AU18" s="594"/>
      <c r="AV18" s="594"/>
      <c r="AW18" s="594"/>
      <c r="AX18" s="594"/>
      <c r="AY18" s="594"/>
      <c r="AZ18" s="594"/>
      <c r="BA18" s="594"/>
      <c r="BB18" s="595"/>
      <c r="BC18" s="593">
        <v>7505330.1799999997</v>
      </c>
      <c r="BD18" s="594"/>
      <c r="BE18" s="594"/>
      <c r="BF18" s="594"/>
      <c r="BG18" s="594"/>
      <c r="BH18" s="594"/>
      <c r="BI18" s="594"/>
      <c r="BJ18" s="594"/>
      <c r="BK18" s="594"/>
      <c r="BL18" s="594"/>
      <c r="BM18" s="594"/>
      <c r="BN18" s="594"/>
      <c r="BO18" s="595"/>
      <c r="BP18" s="593">
        <v>0</v>
      </c>
      <c r="BQ18" s="594"/>
      <c r="BR18" s="594"/>
      <c r="BS18" s="594"/>
      <c r="BT18" s="594"/>
      <c r="BU18" s="594"/>
      <c r="BV18" s="594"/>
      <c r="BW18" s="594"/>
      <c r="BX18" s="594"/>
      <c r="BY18" s="594"/>
      <c r="BZ18" s="594"/>
      <c r="CA18" s="594"/>
      <c r="CB18" s="595"/>
      <c r="CC18" s="593">
        <v>0</v>
      </c>
      <c r="CD18" s="594"/>
      <c r="CE18" s="594"/>
      <c r="CF18" s="594"/>
      <c r="CG18" s="594"/>
      <c r="CH18" s="594"/>
      <c r="CI18" s="594"/>
      <c r="CJ18" s="594"/>
      <c r="CK18" s="594"/>
      <c r="CL18" s="594"/>
      <c r="CM18" s="594"/>
      <c r="CN18" s="595"/>
      <c r="CO18" s="593">
        <v>0</v>
      </c>
      <c r="CP18" s="594"/>
      <c r="CQ18" s="594"/>
      <c r="CR18" s="594"/>
      <c r="CS18" s="594"/>
      <c r="CT18" s="594"/>
      <c r="CU18" s="594"/>
      <c r="CV18" s="594"/>
      <c r="CW18" s="594"/>
      <c r="CX18" s="594"/>
      <c r="CY18" s="594"/>
      <c r="CZ18" s="595"/>
      <c r="DA18" s="578">
        <f t="shared" si="0"/>
        <v>7505330.1799999997</v>
      </c>
      <c r="DB18" s="579"/>
      <c r="DC18" s="579"/>
      <c r="DD18" s="579"/>
      <c r="DE18" s="579"/>
      <c r="DF18" s="579"/>
      <c r="DG18" s="579"/>
      <c r="DH18" s="579"/>
      <c r="DI18" s="579"/>
      <c r="DJ18" s="579"/>
      <c r="DK18" s="580"/>
      <c r="DL18" s="593"/>
      <c r="DM18" s="594"/>
      <c r="DN18" s="594"/>
      <c r="DO18" s="594"/>
      <c r="DP18" s="594"/>
      <c r="DQ18" s="594"/>
      <c r="DR18" s="594"/>
      <c r="DS18" s="594"/>
      <c r="DT18" s="594"/>
      <c r="DU18" s="595"/>
      <c r="DV18" s="593"/>
      <c r="DW18" s="594"/>
      <c r="DX18" s="594"/>
      <c r="DY18" s="594"/>
      <c r="DZ18" s="594"/>
      <c r="EA18" s="594"/>
      <c r="EB18" s="594"/>
      <c r="EC18" s="594"/>
      <c r="ED18" s="594"/>
      <c r="EE18" s="595"/>
      <c r="EF18" s="593"/>
      <c r="EG18" s="594"/>
      <c r="EH18" s="594"/>
      <c r="EI18" s="594"/>
      <c r="EJ18" s="594"/>
      <c r="EK18" s="594"/>
      <c r="EL18" s="594"/>
      <c r="EM18" s="594"/>
      <c r="EN18" s="594"/>
      <c r="EO18" s="594"/>
      <c r="EP18" s="594"/>
      <c r="EQ18" s="595"/>
      <c r="ER18" s="593"/>
      <c r="ES18" s="594"/>
      <c r="ET18" s="594"/>
      <c r="EU18" s="594"/>
      <c r="EV18" s="594"/>
      <c r="EW18" s="594"/>
      <c r="EX18" s="594"/>
      <c r="EY18" s="594"/>
      <c r="EZ18" s="594"/>
      <c r="FA18" s="595"/>
      <c r="FB18" s="593"/>
      <c r="FC18" s="594"/>
      <c r="FD18" s="594"/>
      <c r="FE18" s="594"/>
      <c r="FF18" s="594"/>
      <c r="FG18" s="594"/>
      <c r="FH18" s="594"/>
      <c r="FI18" s="594"/>
      <c r="FJ18" s="594"/>
      <c r="FK18" s="597"/>
    </row>
    <row r="19" spans="1:167" s="45" customFormat="1" ht="14.25" customHeight="1">
      <c r="A19" s="582" t="s">
        <v>640</v>
      </c>
      <c r="B19" s="583"/>
      <c r="C19" s="583"/>
      <c r="D19" s="583"/>
      <c r="E19" s="583"/>
      <c r="F19" s="583"/>
      <c r="G19" s="583"/>
      <c r="H19" s="583"/>
      <c r="I19" s="583"/>
      <c r="J19" s="583"/>
      <c r="K19" s="583"/>
      <c r="L19" s="583"/>
      <c r="M19" s="583"/>
      <c r="N19" s="583"/>
      <c r="O19" s="583"/>
      <c r="P19" s="583"/>
      <c r="Q19" s="583"/>
      <c r="R19" s="583"/>
      <c r="S19" s="583"/>
      <c r="T19" s="583"/>
      <c r="U19" s="583"/>
      <c r="V19" s="583"/>
      <c r="W19" s="584"/>
      <c r="X19" s="593">
        <v>0</v>
      </c>
      <c r="Y19" s="594"/>
      <c r="Z19" s="594"/>
      <c r="AA19" s="594"/>
      <c r="AB19" s="594"/>
      <c r="AC19" s="594"/>
      <c r="AD19" s="594"/>
      <c r="AE19" s="594"/>
      <c r="AF19" s="594"/>
      <c r="AG19" s="594"/>
      <c r="AH19" s="595"/>
      <c r="AI19" s="593"/>
      <c r="AJ19" s="594"/>
      <c r="AK19" s="594"/>
      <c r="AL19" s="594"/>
      <c r="AM19" s="594"/>
      <c r="AN19" s="594"/>
      <c r="AO19" s="594"/>
      <c r="AP19" s="594"/>
      <c r="AQ19" s="594"/>
      <c r="AR19" s="595"/>
      <c r="AS19" s="593"/>
      <c r="AT19" s="594"/>
      <c r="AU19" s="594"/>
      <c r="AV19" s="594"/>
      <c r="AW19" s="594"/>
      <c r="AX19" s="594"/>
      <c r="AY19" s="594"/>
      <c r="AZ19" s="594"/>
      <c r="BA19" s="594"/>
      <c r="BB19" s="595"/>
      <c r="BC19" s="593">
        <v>486291692.98000002</v>
      </c>
      <c r="BD19" s="594"/>
      <c r="BE19" s="594"/>
      <c r="BF19" s="594"/>
      <c r="BG19" s="594"/>
      <c r="BH19" s="594"/>
      <c r="BI19" s="594"/>
      <c r="BJ19" s="594"/>
      <c r="BK19" s="594"/>
      <c r="BL19" s="594"/>
      <c r="BM19" s="594"/>
      <c r="BN19" s="594"/>
      <c r="BO19" s="595"/>
      <c r="BP19" s="593">
        <v>0</v>
      </c>
      <c r="BQ19" s="594"/>
      <c r="BR19" s="594"/>
      <c r="BS19" s="594"/>
      <c r="BT19" s="594"/>
      <c r="BU19" s="594"/>
      <c r="BV19" s="594"/>
      <c r="BW19" s="594"/>
      <c r="BX19" s="594"/>
      <c r="BY19" s="594"/>
      <c r="BZ19" s="594"/>
      <c r="CA19" s="594"/>
      <c r="CB19" s="595"/>
      <c r="CC19" s="593">
        <v>486291692.98000002</v>
      </c>
      <c r="CD19" s="594"/>
      <c r="CE19" s="594"/>
      <c r="CF19" s="594"/>
      <c r="CG19" s="594"/>
      <c r="CH19" s="594"/>
      <c r="CI19" s="594"/>
      <c r="CJ19" s="594"/>
      <c r="CK19" s="594"/>
      <c r="CL19" s="594"/>
      <c r="CM19" s="594"/>
      <c r="CN19" s="595"/>
      <c r="CO19" s="593">
        <v>0</v>
      </c>
      <c r="CP19" s="594"/>
      <c r="CQ19" s="594"/>
      <c r="CR19" s="594"/>
      <c r="CS19" s="594"/>
      <c r="CT19" s="594"/>
      <c r="CU19" s="594"/>
      <c r="CV19" s="594"/>
      <c r="CW19" s="594"/>
      <c r="CX19" s="594"/>
      <c r="CY19" s="594"/>
      <c r="CZ19" s="595"/>
      <c r="DA19" s="578">
        <f t="shared" si="0"/>
        <v>0</v>
      </c>
      <c r="DB19" s="579"/>
      <c r="DC19" s="579"/>
      <c r="DD19" s="579"/>
      <c r="DE19" s="579"/>
      <c r="DF19" s="579"/>
      <c r="DG19" s="579"/>
      <c r="DH19" s="579"/>
      <c r="DI19" s="579"/>
      <c r="DJ19" s="579"/>
      <c r="DK19" s="580"/>
      <c r="DL19" s="593"/>
      <c r="DM19" s="594"/>
      <c r="DN19" s="594"/>
      <c r="DO19" s="594"/>
      <c r="DP19" s="594"/>
      <c r="DQ19" s="594"/>
      <c r="DR19" s="594"/>
      <c r="DS19" s="594"/>
      <c r="DT19" s="594"/>
      <c r="DU19" s="595"/>
      <c r="DV19" s="593"/>
      <c r="DW19" s="594"/>
      <c r="DX19" s="594"/>
      <c r="DY19" s="594"/>
      <c r="DZ19" s="594"/>
      <c r="EA19" s="594"/>
      <c r="EB19" s="594"/>
      <c r="EC19" s="594"/>
      <c r="ED19" s="594"/>
      <c r="EE19" s="595"/>
      <c r="EF19" s="593"/>
      <c r="EG19" s="594"/>
      <c r="EH19" s="594"/>
      <c r="EI19" s="594"/>
      <c r="EJ19" s="594"/>
      <c r="EK19" s="594"/>
      <c r="EL19" s="594"/>
      <c r="EM19" s="594"/>
      <c r="EN19" s="594"/>
      <c r="EO19" s="594"/>
      <c r="EP19" s="594"/>
      <c r="EQ19" s="595"/>
      <c r="ER19" s="593"/>
      <c r="ES19" s="594"/>
      <c r="ET19" s="594"/>
      <c r="EU19" s="594"/>
      <c r="EV19" s="594"/>
      <c r="EW19" s="594"/>
      <c r="EX19" s="594"/>
      <c r="EY19" s="594"/>
      <c r="EZ19" s="594"/>
      <c r="FA19" s="595"/>
      <c r="FB19" s="593"/>
      <c r="FC19" s="594"/>
      <c r="FD19" s="594"/>
      <c r="FE19" s="594"/>
      <c r="FF19" s="594"/>
      <c r="FG19" s="594"/>
      <c r="FH19" s="594"/>
      <c r="FI19" s="594"/>
      <c r="FJ19" s="594"/>
      <c r="FK19" s="597"/>
    </row>
    <row r="20" spans="1:167" s="45" customFormat="1" ht="14.25" customHeight="1" thickBot="1">
      <c r="A20" s="582" t="s">
        <v>641</v>
      </c>
      <c r="B20" s="583"/>
      <c r="C20" s="583"/>
      <c r="D20" s="583"/>
      <c r="E20" s="583"/>
      <c r="F20" s="583"/>
      <c r="G20" s="583"/>
      <c r="H20" s="583"/>
      <c r="I20" s="583"/>
      <c r="J20" s="583"/>
      <c r="K20" s="583"/>
      <c r="L20" s="583"/>
      <c r="M20" s="583"/>
      <c r="N20" s="583"/>
      <c r="O20" s="583"/>
      <c r="P20" s="583"/>
      <c r="Q20" s="583"/>
      <c r="R20" s="583"/>
      <c r="S20" s="583"/>
      <c r="T20" s="583"/>
      <c r="U20" s="583"/>
      <c r="V20" s="583"/>
      <c r="W20" s="584"/>
      <c r="X20" s="593">
        <v>1041052.67</v>
      </c>
      <c r="Y20" s="594"/>
      <c r="Z20" s="594"/>
      <c r="AA20" s="594"/>
      <c r="AB20" s="594"/>
      <c r="AC20" s="594"/>
      <c r="AD20" s="594"/>
      <c r="AE20" s="594"/>
      <c r="AF20" s="594"/>
      <c r="AG20" s="594"/>
      <c r="AH20" s="595"/>
      <c r="AI20" s="593"/>
      <c r="AJ20" s="594"/>
      <c r="AK20" s="594"/>
      <c r="AL20" s="594"/>
      <c r="AM20" s="594"/>
      <c r="AN20" s="594"/>
      <c r="AO20" s="594"/>
      <c r="AP20" s="594"/>
      <c r="AQ20" s="594"/>
      <c r="AR20" s="595"/>
      <c r="AS20" s="593"/>
      <c r="AT20" s="594"/>
      <c r="AU20" s="594"/>
      <c r="AV20" s="594"/>
      <c r="AW20" s="594"/>
      <c r="AX20" s="594"/>
      <c r="AY20" s="594"/>
      <c r="AZ20" s="594"/>
      <c r="BA20" s="594"/>
      <c r="BB20" s="595"/>
      <c r="BC20" s="593">
        <v>13977567.380000001</v>
      </c>
      <c r="BD20" s="594"/>
      <c r="BE20" s="594"/>
      <c r="BF20" s="594"/>
      <c r="BG20" s="594"/>
      <c r="BH20" s="594"/>
      <c r="BI20" s="594"/>
      <c r="BJ20" s="594"/>
      <c r="BK20" s="594"/>
      <c r="BL20" s="594"/>
      <c r="BM20" s="594"/>
      <c r="BN20" s="594"/>
      <c r="BO20" s="595"/>
      <c r="BP20" s="593">
        <v>0</v>
      </c>
      <c r="BQ20" s="594"/>
      <c r="BR20" s="594"/>
      <c r="BS20" s="594"/>
      <c r="BT20" s="594"/>
      <c r="BU20" s="594"/>
      <c r="BV20" s="594"/>
      <c r="BW20" s="594"/>
      <c r="BX20" s="594"/>
      <c r="BY20" s="594"/>
      <c r="BZ20" s="594"/>
      <c r="CA20" s="594"/>
      <c r="CB20" s="595"/>
      <c r="CC20" s="593">
        <v>14642115.16</v>
      </c>
      <c r="CD20" s="594"/>
      <c r="CE20" s="594"/>
      <c r="CF20" s="594"/>
      <c r="CG20" s="594"/>
      <c r="CH20" s="594"/>
      <c r="CI20" s="594"/>
      <c r="CJ20" s="594"/>
      <c r="CK20" s="594"/>
      <c r="CL20" s="594"/>
      <c r="CM20" s="594"/>
      <c r="CN20" s="595"/>
      <c r="CO20" s="593">
        <v>0</v>
      </c>
      <c r="CP20" s="594"/>
      <c r="CQ20" s="594"/>
      <c r="CR20" s="594"/>
      <c r="CS20" s="594"/>
      <c r="CT20" s="594"/>
      <c r="CU20" s="594"/>
      <c r="CV20" s="594"/>
      <c r="CW20" s="594"/>
      <c r="CX20" s="594"/>
      <c r="CY20" s="594"/>
      <c r="CZ20" s="595"/>
      <c r="DA20" s="578">
        <f t="shared" si="0"/>
        <v>376504.8900000006</v>
      </c>
      <c r="DB20" s="579"/>
      <c r="DC20" s="579"/>
      <c r="DD20" s="579"/>
      <c r="DE20" s="579"/>
      <c r="DF20" s="579"/>
      <c r="DG20" s="579"/>
      <c r="DH20" s="579"/>
      <c r="DI20" s="579"/>
      <c r="DJ20" s="579"/>
      <c r="DK20" s="580"/>
      <c r="DL20" s="593"/>
      <c r="DM20" s="594"/>
      <c r="DN20" s="594"/>
      <c r="DO20" s="594"/>
      <c r="DP20" s="594"/>
      <c r="DQ20" s="594"/>
      <c r="DR20" s="594"/>
      <c r="DS20" s="594"/>
      <c r="DT20" s="594"/>
      <c r="DU20" s="595"/>
      <c r="DV20" s="593"/>
      <c r="DW20" s="594"/>
      <c r="DX20" s="594"/>
      <c r="DY20" s="594"/>
      <c r="DZ20" s="594"/>
      <c r="EA20" s="594"/>
      <c r="EB20" s="594"/>
      <c r="EC20" s="594"/>
      <c r="ED20" s="594"/>
      <c r="EE20" s="595"/>
      <c r="EF20" s="593"/>
      <c r="EG20" s="594"/>
      <c r="EH20" s="594"/>
      <c r="EI20" s="594"/>
      <c r="EJ20" s="594"/>
      <c r="EK20" s="594"/>
      <c r="EL20" s="594"/>
      <c r="EM20" s="594"/>
      <c r="EN20" s="594"/>
      <c r="EO20" s="594"/>
      <c r="EP20" s="594"/>
      <c r="EQ20" s="595"/>
      <c r="ER20" s="593"/>
      <c r="ES20" s="594"/>
      <c r="ET20" s="594"/>
      <c r="EU20" s="594"/>
      <c r="EV20" s="594"/>
      <c r="EW20" s="594"/>
      <c r="EX20" s="594"/>
      <c r="EY20" s="594"/>
      <c r="EZ20" s="594"/>
      <c r="FA20" s="595"/>
      <c r="FB20" s="593"/>
      <c r="FC20" s="594"/>
      <c r="FD20" s="594"/>
      <c r="FE20" s="594"/>
      <c r="FF20" s="594"/>
      <c r="FG20" s="594"/>
      <c r="FH20" s="594"/>
      <c r="FI20" s="594"/>
      <c r="FJ20" s="594"/>
      <c r="FK20" s="597"/>
    </row>
    <row r="21" spans="1:167" s="45" customFormat="1" ht="21" customHeight="1" thickTop="1" thickBot="1">
      <c r="A21" s="600" t="s">
        <v>128</v>
      </c>
      <c r="B21" s="601"/>
      <c r="C21" s="601"/>
      <c r="D21" s="601"/>
      <c r="E21" s="601"/>
      <c r="F21" s="601"/>
      <c r="G21" s="601"/>
      <c r="H21" s="601"/>
      <c r="I21" s="601"/>
      <c r="J21" s="601"/>
      <c r="K21" s="601"/>
      <c r="L21" s="46"/>
      <c r="M21" s="602">
        <v>120551000</v>
      </c>
      <c r="N21" s="603"/>
      <c r="O21" s="603"/>
      <c r="P21" s="603"/>
      <c r="Q21" s="603"/>
      <c r="R21" s="603"/>
      <c r="S21" s="603"/>
      <c r="T21" s="603"/>
      <c r="U21" s="603"/>
      <c r="V21" s="603"/>
      <c r="W21" s="604"/>
      <c r="X21" s="588">
        <f>SUM(X13:AH20)</f>
        <v>277084642.90999997</v>
      </c>
      <c r="Y21" s="588"/>
      <c r="Z21" s="588"/>
      <c r="AA21" s="588"/>
      <c r="AB21" s="588"/>
      <c r="AC21" s="588"/>
      <c r="AD21" s="588"/>
      <c r="AE21" s="588"/>
      <c r="AF21" s="588"/>
      <c r="AG21" s="588"/>
      <c r="AH21" s="589"/>
      <c r="AI21" s="585"/>
      <c r="AJ21" s="586"/>
      <c r="AK21" s="586"/>
      <c r="AL21" s="586"/>
      <c r="AM21" s="586"/>
      <c r="AN21" s="586"/>
      <c r="AO21" s="586"/>
      <c r="AP21" s="586"/>
      <c r="AQ21" s="586"/>
      <c r="AR21" s="587"/>
      <c r="AS21" s="585"/>
      <c r="AT21" s="586"/>
      <c r="AU21" s="586"/>
      <c r="AV21" s="586"/>
      <c r="AW21" s="586"/>
      <c r="AX21" s="586"/>
      <c r="AY21" s="586"/>
      <c r="AZ21" s="586"/>
      <c r="BA21" s="586"/>
      <c r="BB21" s="587"/>
      <c r="BC21" s="598">
        <f>SUM(BC13:BM20)</f>
        <v>2077319939.71</v>
      </c>
      <c r="BD21" s="588"/>
      <c r="BE21" s="588"/>
      <c r="BF21" s="588"/>
      <c r="BG21" s="588"/>
      <c r="BH21" s="588"/>
      <c r="BI21" s="588"/>
      <c r="BJ21" s="588"/>
      <c r="BK21" s="588"/>
      <c r="BL21" s="588"/>
      <c r="BM21" s="588"/>
      <c r="BN21" s="588"/>
      <c r="BO21" s="589"/>
      <c r="BP21" s="598">
        <v>0</v>
      </c>
      <c r="BQ21" s="588"/>
      <c r="BR21" s="588"/>
      <c r="BS21" s="588"/>
      <c r="BT21" s="588"/>
      <c r="BU21" s="588"/>
      <c r="BV21" s="588"/>
      <c r="BW21" s="588"/>
      <c r="BX21" s="588"/>
      <c r="BY21" s="588"/>
      <c r="BZ21" s="588"/>
      <c r="CA21" s="588"/>
      <c r="CB21" s="589"/>
      <c r="CC21" s="598">
        <f>SUM(CC13:CN20)</f>
        <v>563034891.28999996</v>
      </c>
      <c r="CD21" s="588"/>
      <c r="CE21" s="588"/>
      <c r="CF21" s="588"/>
      <c r="CG21" s="588"/>
      <c r="CH21" s="588"/>
      <c r="CI21" s="588"/>
      <c r="CJ21" s="588"/>
      <c r="CK21" s="588"/>
      <c r="CL21" s="588"/>
      <c r="CM21" s="588"/>
      <c r="CN21" s="589"/>
      <c r="CO21" s="598">
        <f>SUM(CO13:CZ20)</f>
        <v>0</v>
      </c>
      <c r="CP21" s="588"/>
      <c r="CQ21" s="588"/>
      <c r="CR21" s="588"/>
      <c r="CS21" s="588"/>
      <c r="CT21" s="588"/>
      <c r="CU21" s="588"/>
      <c r="CV21" s="588"/>
      <c r="CW21" s="588"/>
      <c r="CX21" s="588"/>
      <c r="CY21" s="588"/>
      <c r="CZ21" s="589"/>
      <c r="DA21" s="588">
        <f>SUM(DA13:DK20)</f>
        <v>1791369691.3299999</v>
      </c>
      <c r="DB21" s="588"/>
      <c r="DC21" s="588"/>
      <c r="DD21" s="588"/>
      <c r="DE21" s="588"/>
      <c r="DF21" s="588"/>
      <c r="DG21" s="588"/>
      <c r="DH21" s="588"/>
      <c r="DI21" s="588"/>
      <c r="DJ21" s="588"/>
      <c r="DK21" s="589"/>
      <c r="DL21" s="585"/>
      <c r="DM21" s="586"/>
      <c r="DN21" s="586"/>
      <c r="DO21" s="586"/>
      <c r="DP21" s="586"/>
      <c r="DQ21" s="586"/>
      <c r="DR21" s="586"/>
      <c r="DS21" s="586"/>
      <c r="DT21" s="586"/>
      <c r="DU21" s="587"/>
      <c r="DV21" s="585"/>
      <c r="DW21" s="586"/>
      <c r="DX21" s="586"/>
      <c r="DY21" s="586"/>
      <c r="DZ21" s="586"/>
      <c r="EA21" s="586"/>
      <c r="EB21" s="586"/>
      <c r="EC21" s="586"/>
      <c r="ED21" s="586"/>
      <c r="EE21" s="587"/>
      <c r="EF21" s="588"/>
      <c r="EG21" s="588"/>
      <c r="EH21" s="588"/>
      <c r="EI21" s="588"/>
      <c r="EJ21" s="588"/>
      <c r="EK21" s="588"/>
      <c r="EL21" s="588"/>
      <c r="EM21" s="588"/>
      <c r="EN21" s="588"/>
      <c r="EO21" s="588"/>
      <c r="EP21" s="588"/>
      <c r="EQ21" s="589"/>
      <c r="ER21" s="585"/>
      <c r="ES21" s="586"/>
      <c r="ET21" s="586"/>
      <c r="EU21" s="586"/>
      <c r="EV21" s="586"/>
      <c r="EW21" s="586"/>
      <c r="EX21" s="586"/>
      <c r="EY21" s="586"/>
      <c r="EZ21" s="586"/>
      <c r="FA21" s="587"/>
      <c r="FB21" s="585"/>
      <c r="FC21" s="586"/>
      <c r="FD21" s="586"/>
      <c r="FE21" s="586"/>
      <c r="FF21" s="586"/>
      <c r="FG21" s="586"/>
      <c r="FH21" s="586"/>
      <c r="FI21" s="586"/>
      <c r="FJ21" s="586"/>
      <c r="FK21" s="599"/>
    </row>
    <row r="22" spans="1:167" s="45" customFormat="1" ht="14.25" customHeight="1" thickTop="1" thickBot="1">
      <c r="A22" s="673" t="s">
        <v>595</v>
      </c>
      <c r="B22" s="674"/>
      <c r="C22" s="674"/>
      <c r="D22" s="674"/>
      <c r="E22" s="674"/>
      <c r="F22" s="674"/>
      <c r="G22" s="674"/>
      <c r="H22" s="674"/>
      <c r="I22" s="674"/>
      <c r="J22" s="674"/>
      <c r="K22" s="674"/>
      <c r="L22" s="674"/>
      <c r="M22" s="675"/>
      <c r="N22" s="675"/>
      <c r="O22" s="675"/>
      <c r="P22" s="675"/>
      <c r="Q22" s="675"/>
      <c r="R22" s="675"/>
      <c r="S22" s="675"/>
      <c r="T22" s="675"/>
      <c r="U22" s="675"/>
      <c r="V22" s="675"/>
      <c r="W22" s="676"/>
      <c r="X22" s="593">
        <v>0</v>
      </c>
      <c r="Y22" s="594"/>
      <c r="Z22" s="594"/>
      <c r="AA22" s="594"/>
      <c r="AB22" s="594"/>
      <c r="AC22" s="594"/>
      <c r="AD22" s="594"/>
      <c r="AE22" s="594"/>
      <c r="AF22" s="594"/>
      <c r="AG22" s="594"/>
      <c r="AH22" s="595"/>
      <c r="AI22" s="593"/>
      <c r="AJ22" s="594"/>
      <c r="AK22" s="594"/>
      <c r="AL22" s="594"/>
      <c r="AM22" s="594"/>
      <c r="AN22" s="594"/>
      <c r="AO22" s="594"/>
      <c r="AP22" s="594"/>
      <c r="AQ22" s="594"/>
      <c r="AR22" s="595"/>
      <c r="AS22" s="593"/>
      <c r="AT22" s="594"/>
      <c r="AU22" s="594"/>
      <c r="AV22" s="594"/>
      <c r="AW22" s="594"/>
      <c r="AX22" s="594"/>
      <c r="AY22" s="594"/>
      <c r="AZ22" s="594"/>
      <c r="BA22" s="594"/>
      <c r="BB22" s="595"/>
      <c r="BC22" s="593">
        <v>4845855.72</v>
      </c>
      <c r="BD22" s="594"/>
      <c r="BE22" s="594"/>
      <c r="BF22" s="594"/>
      <c r="BG22" s="594"/>
      <c r="BH22" s="594"/>
      <c r="BI22" s="594"/>
      <c r="BJ22" s="594"/>
      <c r="BK22" s="594"/>
      <c r="BL22" s="594"/>
      <c r="BM22" s="594"/>
      <c r="BN22" s="594"/>
      <c r="BO22" s="595"/>
      <c r="BP22" s="593">
        <v>0</v>
      </c>
      <c r="BQ22" s="594"/>
      <c r="BR22" s="594"/>
      <c r="BS22" s="594"/>
      <c r="BT22" s="594"/>
      <c r="BU22" s="594"/>
      <c r="BV22" s="594"/>
      <c r="BW22" s="594"/>
      <c r="BX22" s="594"/>
      <c r="BY22" s="594"/>
      <c r="BZ22" s="594"/>
      <c r="CA22" s="594"/>
      <c r="CB22" s="595"/>
      <c r="CC22" s="593">
        <v>0</v>
      </c>
      <c r="CD22" s="594"/>
      <c r="CE22" s="594"/>
      <c r="CF22" s="594"/>
      <c r="CG22" s="594"/>
      <c r="CH22" s="594"/>
      <c r="CI22" s="594"/>
      <c r="CJ22" s="594"/>
      <c r="CK22" s="594"/>
      <c r="CL22" s="594"/>
      <c r="CM22" s="594"/>
      <c r="CN22" s="595"/>
      <c r="CO22" s="593">
        <v>0</v>
      </c>
      <c r="CP22" s="594"/>
      <c r="CQ22" s="594"/>
      <c r="CR22" s="594"/>
      <c r="CS22" s="594"/>
      <c r="CT22" s="594"/>
      <c r="CU22" s="594"/>
      <c r="CV22" s="594"/>
      <c r="CW22" s="594"/>
      <c r="CX22" s="594"/>
      <c r="CY22" s="594"/>
      <c r="CZ22" s="595"/>
      <c r="DA22" s="593">
        <f>X22+BC22-CC22</f>
        <v>4845855.72</v>
      </c>
      <c r="DB22" s="594"/>
      <c r="DC22" s="594"/>
      <c r="DD22" s="594"/>
      <c r="DE22" s="594"/>
      <c r="DF22" s="594"/>
      <c r="DG22" s="594"/>
      <c r="DH22" s="594"/>
      <c r="DI22" s="594"/>
      <c r="DJ22" s="594"/>
      <c r="DK22" s="595"/>
      <c r="DL22" s="593"/>
      <c r="DM22" s="594"/>
      <c r="DN22" s="594"/>
      <c r="DO22" s="594"/>
      <c r="DP22" s="594"/>
      <c r="DQ22" s="594"/>
      <c r="DR22" s="594"/>
      <c r="DS22" s="594"/>
      <c r="DT22" s="594"/>
      <c r="DU22" s="595"/>
      <c r="DV22" s="593"/>
      <c r="DW22" s="594"/>
      <c r="DX22" s="594"/>
      <c r="DY22" s="594"/>
      <c r="DZ22" s="594"/>
      <c r="EA22" s="594"/>
      <c r="EB22" s="594"/>
      <c r="EC22" s="594"/>
      <c r="ED22" s="594"/>
      <c r="EE22" s="595"/>
      <c r="EF22" s="593"/>
      <c r="EG22" s="594"/>
      <c r="EH22" s="594"/>
      <c r="EI22" s="594"/>
      <c r="EJ22" s="594"/>
      <c r="EK22" s="594"/>
      <c r="EL22" s="594"/>
      <c r="EM22" s="594"/>
      <c r="EN22" s="594"/>
      <c r="EO22" s="594"/>
      <c r="EP22" s="594"/>
      <c r="EQ22" s="595"/>
      <c r="ER22" s="593"/>
      <c r="ES22" s="594"/>
      <c r="ET22" s="594"/>
      <c r="EU22" s="594"/>
      <c r="EV22" s="594"/>
      <c r="EW22" s="594"/>
      <c r="EX22" s="594"/>
      <c r="EY22" s="594"/>
      <c r="EZ22" s="594"/>
      <c r="FA22" s="595"/>
      <c r="FB22" s="593"/>
      <c r="FC22" s="594"/>
      <c r="FD22" s="594"/>
      <c r="FE22" s="594"/>
      <c r="FF22" s="594"/>
      <c r="FG22" s="594"/>
      <c r="FH22" s="594"/>
      <c r="FI22" s="594"/>
      <c r="FJ22" s="594"/>
      <c r="FK22" s="597"/>
    </row>
    <row r="23" spans="1:167" s="45" customFormat="1" ht="21" customHeight="1" thickTop="1" thickBot="1">
      <c r="A23" s="600" t="s">
        <v>128</v>
      </c>
      <c r="B23" s="601"/>
      <c r="C23" s="601"/>
      <c r="D23" s="601"/>
      <c r="E23" s="601"/>
      <c r="F23" s="601"/>
      <c r="G23" s="601"/>
      <c r="H23" s="601"/>
      <c r="I23" s="601"/>
      <c r="J23" s="601"/>
      <c r="K23" s="601"/>
      <c r="L23" s="46"/>
      <c r="M23" s="602">
        <v>120581000</v>
      </c>
      <c r="N23" s="603"/>
      <c r="O23" s="603"/>
      <c r="P23" s="603"/>
      <c r="Q23" s="603"/>
      <c r="R23" s="603"/>
      <c r="S23" s="603"/>
      <c r="T23" s="603"/>
      <c r="U23" s="603"/>
      <c r="V23" s="603"/>
      <c r="W23" s="604"/>
      <c r="X23" s="588">
        <f>X22</f>
        <v>0</v>
      </c>
      <c r="Y23" s="588"/>
      <c r="Z23" s="588"/>
      <c r="AA23" s="588"/>
      <c r="AB23" s="588"/>
      <c r="AC23" s="588"/>
      <c r="AD23" s="588"/>
      <c r="AE23" s="588"/>
      <c r="AF23" s="588"/>
      <c r="AG23" s="588"/>
      <c r="AH23" s="589"/>
      <c r="AI23" s="585"/>
      <c r="AJ23" s="586"/>
      <c r="AK23" s="586"/>
      <c r="AL23" s="586"/>
      <c r="AM23" s="586"/>
      <c r="AN23" s="586"/>
      <c r="AO23" s="586"/>
      <c r="AP23" s="586"/>
      <c r="AQ23" s="586"/>
      <c r="AR23" s="587"/>
      <c r="AS23" s="585"/>
      <c r="AT23" s="586"/>
      <c r="AU23" s="586"/>
      <c r="AV23" s="586"/>
      <c r="AW23" s="586"/>
      <c r="AX23" s="586"/>
      <c r="AY23" s="586"/>
      <c r="AZ23" s="586"/>
      <c r="BA23" s="586"/>
      <c r="BB23" s="587"/>
      <c r="BC23" s="598">
        <f>BC22</f>
        <v>4845855.72</v>
      </c>
      <c r="BD23" s="588"/>
      <c r="BE23" s="588"/>
      <c r="BF23" s="588"/>
      <c r="BG23" s="588"/>
      <c r="BH23" s="588"/>
      <c r="BI23" s="588"/>
      <c r="BJ23" s="588"/>
      <c r="BK23" s="588"/>
      <c r="BL23" s="588"/>
      <c r="BM23" s="588"/>
      <c r="BN23" s="588"/>
      <c r="BO23" s="589"/>
      <c r="BP23" s="598">
        <v>0</v>
      </c>
      <c r="BQ23" s="588"/>
      <c r="BR23" s="588"/>
      <c r="BS23" s="588"/>
      <c r="BT23" s="588"/>
      <c r="BU23" s="588"/>
      <c r="BV23" s="588"/>
      <c r="BW23" s="588"/>
      <c r="BX23" s="588"/>
      <c r="BY23" s="588"/>
      <c r="BZ23" s="588"/>
      <c r="CA23" s="588"/>
      <c r="CB23" s="589"/>
      <c r="CC23" s="598">
        <f>CC22</f>
        <v>0</v>
      </c>
      <c r="CD23" s="588"/>
      <c r="CE23" s="588"/>
      <c r="CF23" s="588"/>
      <c r="CG23" s="588"/>
      <c r="CH23" s="588"/>
      <c r="CI23" s="588"/>
      <c r="CJ23" s="588"/>
      <c r="CK23" s="588"/>
      <c r="CL23" s="588"/>
      <c r="CM23" s="588"/>
      <c r="CN23" s="589"/>
      <c r="CO23" s="598">
        <v>0</v>
      </c>
      <c r="CP23" s="588"/>
      <c r="CQ23" s="588"/>
      <c r="CR23" s="588"/>
      <c r="CS23" s="588"/>
      <c r="CT23" s="588"/>
      <c r="CU23" s="588"/>
      <c r="CV23" s="588"/>
      <c r="CW23" s="588"/>
      <c r="CX23" s="588"/>
      <c r="CY23" s="588"/>
      <c r="CZ23" s="589"/>
      <c r="DA23" s="588">
        <f>SUM(DA22)</f>
        <v>4845855.72</v>
      </c>
      <c r="DB23" s="588"/>
      <c r="DC23" s="588"/>
      <c r="DD23" s="588"/>
      <c r="DE23" s="588"/>
      <c r="DF23" s="588"/>
      <c r="DG23" s="588"/>
      <c r="DH23" s="588"/>
      <c r="DI23" s="588"/>
      <c r="DJ23" s="588"/>
      <c r="DK23" s="589"/>
      <c r="DL23" s="585"/>
      <c r="DM23" s="586"/>
      <c r="DN23" s="586"/>
      <c r="DO23" s="586"/>
      <c r="DP23" s="586"/>
      <c r="DQ23" s="586"/>
      <c r="DR23" s="586"/>
      <c r="DS23" s="586"/>
      <c r="DT23" s="586"/>
      <c r="DU23" s="587"/>
      <c r="DV23" s="585"/>
      <c r="DW23" s="586"/>
      <c r="DX23" s="586"/>
      <c r="DY23" s="586"/>
      <c r="DZ23" s="586"/>
      <c r="EA23" s="586"/>
      <c r="EB23" s="586"/>
      <c r="EC23" s="586"/>
      <c r="ED23" s="586"/>
      <c r="EE23" s="587"/>
      <c r="EF23" s="588"/>
      <c r="EG23" s="588"/>
      <c r="EH23" s="588"/>
      <c r="EI23" s="588"/>
      <c r="EJ23" s="588"/>
      <c r="EK23" s="588"/>
      <c r="EL23" s="588"/>
      <c r="EM23" s="588"/>
      <c r="EN23" s="588"/>
      <c r="EO23" s="588"/>
      <c r="EP23" s="588"/>
      <c r="EQ23" s="589"/>
      <c r="ER23" s="585"/>
      <c r="ES23" s="586"/>
      <c r="ET23" s="586"/>
      <c r="EU23" s="586"/>
      <c r="EV23" s="586"/>
      <c r="EW23" s="586"/>
      <c r="EX23" s="586"/>
      <c r="EY23" s="586"/>
      <c r="EZ23" s="586"/>
      <c r="FA23" s="587"/>
      <c r="FB23" s="585"/>
      <c r="FC23" s="586"/>
      <c r="FD23" s="586"/>
      <c r="FE23" s="586"/>
      <c r="FF23" s="586"/>
      <c r="FG23" s="586"/>
      <c r="FH23" s="586"/>
      <c r="FI23" s="586"/>
      <c r="FJ23" s="586"/>
      <c r="FK23" s="599"/>
    </row>
    <row r="24" spans="1:167" s="45" customFormat="1" ht="14.25" hidden="1" customHeight="1" thickTop="1" thickBot="1">
      <c r="A24" s="673" t="s">
        <v>642</v>
      </c>
      <c r="B24" s="674"/>
      <c r="C24" s="674"/>
      <c r="D24" s="674"/>
      <c r="E24" s="674"/>
      <c r="F24" s="674"/>
      <c r="G24" s="674"/>
      <c r="H24" s="674"/>
      <c r="I24" s="674"/>
      <c r="J24" s="674"/>
      <c r="K24" s="674"/>
      <c r="L24" s="674"/>
      <c r="M24" s="675"/>
      <c r="N24" s="675"/>
      <c r="O24" s="675"/>
      <c r="P24" s="675"/>
      <c r="Q24" s="675"/>
      <c r="R24" s="675"/>
      <c r="S24" s="675"/>
      <c r="T24" s="675"/>
      <c r="U24" s="675"/>
      <c r="V24" s="675"/>
      <c r="W24" s="676"/>
      <c r="X24" s="593">
        <v>0</v>
      </c>
      <c r="Y24" s="594"/>
      <c r="Z24" s="594"/>
      <c r="AA24" s="594"/>
      <c r="AB24" s="594"/>
      <c r="AC24" s="594"/>
      <c r="AD24" s="594"/>
      <c r="AE24" s="594"/>
      <c r="AF24" s="594"/>
      <c r="AG24" s="594"/>
      <c r="AH24" s="595"/>
      <c r="AI24" s="593"/>
      <c r="AJ24" s="594"/>
      <c r="AK24" s="594"/>
      <c r="AL24" s="594"/>
      <c r="AM24" s="594"/>
      <c r="AN24" s="594"/>
      <c r="AO24" s="594"/>
      <c r="AP24" s="594"/>
      <c r="AQ24" s="594"/>
      <c r="AR24" s="595"/>
      <c r="AS24" s="593"/>
      <c r="AT24" s="594"/>
      <c r="AU24" s="594"/>
      <c r="AV24" s="594"/>
      <c r="AW24" s="594"/>
      <c r="AX24" s="594"/>
      <c r="AY24" s="594"/>
      <c r="AZ24" s="594"/>
      <c r="BA24" s="594"/>
      <c r="BB24" s="595"/>
      <c r="BC24" s="593"/>
      <c r="BD24" s="594"/>
      <c r="BE24" s="594"/>
      <c r="BF24" s="594"/>
      <c r="BG24" s="594"/>
      <c r="BH24" s="594"/>
      <c r="BI24" s="594"/>
      <c r="BJ24" s="594"/>
      <c r="BK24" s="594"/>
      <c r="BL24" s="594"/>
      <c r="BM24" s="594"/>
      <c r="BN24" s="594"/>
      <c r="BO24" s="595"/>
      <c r="BP24" s="593">
        <v>0</v>
      </c>
      <c r="BQ24" s="594"/>
      <c r="BR24" s="594"/>
      <c r="BS24" s="594"/>
      <c r="BT24" s="594"/>
      <c r="BU24" s="594"/>
      <c r="BV24" s="594"/>
      <c r="BW24" s="594"/>
      <c r="BX24" s="594"/>
      <c r="BY24" s="594"/>
      <c r="BZ24" s="594"/>
      <c r="CA24" s="594"/>
      <c r="CB24" s="595"/>
      <c r="CC24" s="593">
        <v>0</v>
      </c>
      <c r="CD24" s="594"/>
      <c r="CE24" s="594"/>
      <c r="CF24" s="594"/>
      <c r="CG24" s="594"/>
      <c r="CH24" s="594"/>
      <c r="CI24" s="594"/>
      <c r="CJ24" s="594"/>
      <c r="CK24" s="594"/>
      <c r="CL24" s="594"/>
      <c r="CM24" s="594"/>
      <c r="CN24" s="595"/>
      <c r="CO24" s="593">
        <v>0</v>
      </c>
      <c r="CP24" s="594"/>
      <c r="CQ24" s="594"/>
      <c r="CR24" s="594"/>
      <c r="CS24" s="594"/>
      <c r="CT24" s="594"/>
      <c r="CU24" s="594"/>
      <c r="CV24" s="594"/>
      <c r="CW24" s="594"/>
      <c r="CX24" s="594"/>
      <c r="CY24" s="594"/>
      <c r="CZ24" s="595"/>
      <c r="DA24" s="593">
        <f>X24+BC24-CC24</f>
        <v>0</v>
      </c>
      <c r="DB24" s="594"/>
      <c r="DC24" s="594"/>
      <c r="DD24" s="594"/>
      <c r="DE24" s="594"/>
      <c r="DF24" s="594"/>
      <c r="DG24" s="594"/>
      <c r="DH24" s="594"/>
      <c r="DI24" s="594"/>
      <c r="DJ24" s="594"/>
      <c r="DK24" s="595"/>
      <c r="DL24" s="593"/>
      <c r="DM24" s="594"/>
      <c r="DN24" s="594"/>
      <c r="DO24" s="594"/>
      <c r="DP24" s="594"/>
      <c r="DQ24" s="594"/>
      <c r="DR24" s="594"/>
      <c r="DS24" s="594"/>
      <c r="DT24" s="594"/>
      <c r="DU24" s="595"/>
      <c r="DV24" s="593"/>
      <c r="DW24" s="594"/>
      <c r="DX24" s="594"/>
      <c r="DY24" s="594"/>
      <c r="DZ24" s="594"/>
      <c r="EA24" s="594"/>
      <c r="EB24" s="594"/>
      <c r="EC24" s="594"/>
      <c r="ED24" s="594"/>
      <c r="EE24" s="595"/>
      <c r="EF24" s="593"/>
      <c r="EG24" s="594"/>
      <c r="EH24" s="594"/>
      <c r="EI24" s="594"/>
      <c r="EJ24" s="594"/>
      <c r="EK24" s="594"/>
      <c r="EL24" s="594"/>
      <c r="EM24" s="594"/>
      <c r="EN24" s="594"/>
      <c r="EO24" s="594"/>
      <c r="EP24" s="594"/>
      <c r="EQ24" s="595"/>
      <c r="ER24" s="593"/>
      <c r="ES24" s="594"/>
      <c r="ET24" s="594"/>
      <c r="EU24" s="594"/>
      <c r="EV24" s="594"/>
      <c r="EW24" s="594"/>
      <c r="EX24" s="594"/>
      <c r="EY24" s="594"/>
      <c r="EZ24" s="594"/>
      <c r="FA24" s="595"/>
      <c r="FB24" s="593"/>
      <c r="FC24" s="594"/>
      <c r="FD24" s="594"/>
      <c r="FE24" s="594"/>
      <c r="FF24" s="594"/>
      <c r="FG24" s="594"/>
      <c r="FH24" s="594"/>
      <c r="FI24" s="594"/>
      <c r="FJ24" s="594"/>
      <c r="FK24" s="597"/>
    </row>
    <row r="25" spans="1:167" s="45" customFormat="1" ht="21" hidden="1" customHeight="1" thickTop="1" thickBot="1">
      <c r="A25" s="600" t="s">
        <v>128</v>
      </c>
      <c r="B25" s="601"/>
      <c r="C25" s="601"/>
      <c r="D25" s="601"/>
      <c r="E25" s="601"/>
      <c r="F25" s="601"/>
      <c r="G25" s="601"/>
      <c r="H25" s="601"/>
      <c r="I25" s="601"/>
      <c r="J25" s="601"/>
      <c r="K25" s="601"/>
      <c r="L25" s="46"/>
      <c r="M25" s="602">
        <v>120582000</v>
      </c>
      <c r="N25" s="603"/>
      <c r="O25" s="603"/>
      <c r="P25" s="603"/>
      <c r="Q25" s="603"/>
      <c r="R25" s="603"/>
      <c r="S25" s="603"/>
      <c r="T25" s="603"/>
      <c r="U25" s="603"/>
      <c r="V25" s="603"/>
      <c r="W25" s="604"/>
      <c r="X25" s="588">
        <f>X24</f>
        <v>0</v>
      </c>
      <c r="Y25" s="588"/>
      <c r="Z25" s="588"/>
      <c r="AA25" s="588"/>
      <c r="AB25" s="588"/>
      <c r="AC25" s="588"/>
      <c r="AD25" s="588"/>
      <c r="AE25" s="588"/>
      <c r="AF25" s="588"/>
      <c r="AG25" s="588"/>
      <c r="AH25" s="589"/>
      <c r="AI25" s="585"/>
      <c r="AJ25" s="586"/>
      <c r="AK25" s="586"/>
      <c r="AL25" s="586"/>
      <c r="AM25" s="586"/>
      <c r="AN25" s="586"/>
      <c r="AO25" s="586"/>
      <c r="AP25" s="586"/>
      <c r="AQ25" s="586"/>
      <c r="AR25" s="587"/>
      <c r="AS25" s="585"/>
      <c r="AT25" s="586"/>
      <c r="AU25" s="586"/>
      <c r="AV25" s="586"/>
      <c r="AW25" s="586"/>
      <c r="AX25" s="586"/>
      <c r="AY25" s="586"/>
      <c r="AZ25" s="586"/>
      <c r="BA25" s="586"/>
      <c r="BB25" s="587"/>
      <c r="BC25" s="598">
        <f>BC24</f>
        <v>0</v>
      </c>
      <c r="BD25" s="588"/>
      <c r="BE25" s="588"/>
      <c r="BF25" s="588"/>
      <c r="BG25" s="588"/>
      <c r="BH25" s="588"/>
      <c r="BI25" s="588"/>
      <c r="BJ25" s="588"/>
      <c r="BK25" s="588"/>
      <c r="BL25" s="588"/>
      <c r="BM25" s="588"/>
      <c r="BN25" s="588"/>
      <c r="BO25" s="589"/>
      <c r="BP25" s="598">
        <f>BP24</f>
        <v>0</v>
      </c>
      <c r="BQ25" s="588"/>
      <c r="BR25" s="588"/>
      <c r="BS25" s="588"/>
      <c r="BT25" s="588"/>
      <c r="BU25" s="588"/>
      <c r="BV25" s="588"/>
      <c r="BW25" s="588"/>
      <c r="BX25" s="588"/>
      <c r="BY25" s="588"/>
      <c r="BZ25" s="588"/>
      <c r="CA25" s="588"/>
      <c r="CB25" s="589"/>
      <c r="CC25" s="598">
        <f>CC24</f>
        <v>0</v>
      </c>
      <c r="CD25" s="588"/>
      <c r="CE25" s="588"/>
      <c r="CF25" s="588"/>
      <c r="CG25" s="588"/>
      <c r="CH25" s="588"/>
      <c r="CI25" s="588"/>
      <c r="CJ25" s="588"/>
      <c r="CK25" s="588"/>
      <c r="CL25" s="588"/>
      <c r="CM25" s="588"/>
      <c r="CN25" s="589"/>
      <c r="CO25" s="598">
        <f>CO24</f>
        <v>0</v>
      </c>
      <c r="CP25" s="588"/>
      <c r="CQ25" s="588"/>
      <c r="CR25" s="588"/>
      <c r="CS25" s="588"/>
      <c r="CT25" s="588"/>
      <c r="CU25" s="588"/>
      <c r="CV25" s="588"/>
      <c r="CW25" s="588"/>
      <c r="CX25" s="588"/>
      <c r="CY25" s="588"/>
      <c r="CZ25" s="589"/>
      <c r="DA25" s="588">
        <f>DA24</f>
        <v>0</v>
      </c>
      <c r="DB25" s="588"/>
      <c r="DC25" s="588"/>
      <c r="DD25" s="588"/>
      <c r="DE25" s="588"/>
      <c r="DF25" s="588"/>
      <c r="DG25" s="588"/>
      <c r="DH25" s="588"/>
      <c r="DI25" s="588"/>
      <c r="DJ25" s="588"/>
      <c r="DK25" s="589"/>
      <c r="DL25" s="585"/>
      <c r="DM25" s="586"/>
      <c r="DN25" s="586"/>
      <c r="DO25" s="586"/>
      <c r="DP25" s="586"/>
      <c r="DQ25" s="586"/>
      <c r="DR25" s="586"/>
      <c r="DS25" s="586"/>
      <c r="DT25" s="586"/>
      <c r="DU25" s="587"/>
      <c r="DV25" s="585"/>
      <c r="DW25" s="586"/>
      <c r="DX25" s="586"/>
      <c r="DY25" s="586"/>
      <c r="DZ25" s="586"/>
      <c r="EA25" s="586"/>
      <c r="EB25" s="586"/>
      <c r="EC25" s="586"/>
      <c r="ED25" s="586"/>
      <c r="EE25" s="587"/>
      <c r="EF25" s="588"/>
      <c r="EG25" s="588"/>
      <c r="EH25" s="588"/>
      <c r="EI25" s="588"/>
      <c r="EJ25" s="588"/>
      <c r="EK25" s="588"/>
      <c r="EL25" s="588"/>
      <c r="EM25" s="588"/>
      <c r="EN25" s="588"/>
      <c r="EO25" s="588"/>
      <c r="EP25" s="588"/>
      <c r="EQ25" s="589"/>
      <c r="ER25" s="585"/>
      <c r="ES25" s="586"/>
      <c r="ET25" s="586"/>
      <c r="EU25" s="586"/>
      <c r="EV25" s="586"/>
      <c r="EW25" s="586"/>
      <c r="EX25" s="586"/>
      <c r="EY25" s="586"/>
      <c r="EZ25" s="586"/>
      <c r="FA25" s="587"/>
      <c r="FB25" s="585"/>
      <c r="FC25" s="586"/>
      <c r="FD25" s="586"/>
      <c r="FE25" s="586"/>
      <c r="FF25" s="586"/>
      <c r="FG25" s="586"/>
      <c r="FH25" s="586"/>
      <c r="FI25" s="586"/>
      <c r="FJ25" s="586"/>
      <c r="FK25" s="599"/>
    </row>
    <row r="26" spans="1:167" s="45" customFormat="1" ht="36" customHeight="1" thickTop="1" thickBot="1">
      <c r="A26" s="600" t="s">
        <v>713</v>
      </c>
      <c r="B26" s="601"/>
      <c r="C26" s="601"/>
      <c r="D26" s="601"/>
      <c r="E26" s="601"/>
      <c r="F26" s="601"/>
      <c r="G26" s="601"/>
      <c r="H26" s="601"/>
      <c r="I26" s="601"/>
      <c r="J26" s="601"/>
      <c r="K26" s="601"/>
      <c r="L26" s="46"/>
      <c r="M26" s="602">
        <v>120500000</v>
      </c>
      <c r="N26" s="603"/>
      <c r="O26" s="603"/>
      <c r="P26" s="603"/>
      <c r="Q26" s="603"/>
      <c r="R26" s="603"/>
      <c r="S26" s="603"/>
      <c r="T26" s="603"/>
      <c r="U26" s="603"/>
      <c r="V26" s="603"/>
      <c r="W26" s="604"/>
      <c r="X26" s="588">
        <f>X21+X23+X25</f>
        <v>277084642.90999997</v>
      </c>
      <c r="Y26" s="588"/>
      <c r="Z26" s="588"/>
      <c r="AA26" s="588"/>
      <c r="AB26" s="588"/>
      <c r="AC26" s="588"/>
      <c r="AD26" s="588"/>
      <c r="AE26" s="588"/>
      <c r="AF26" s="588"/>
      <c r="AG26" s="588"/>
      <c r="AH26" s="589"/>
      <c r="AI26" s="585"/>
      <c r="AJ26" s="586"/>
      <c r="AK26" s="586"/>
      <c r="AL26" s="586"/>
      <c r="AM26" s="586"/>
      <c r="AN26" s="586"/>
      <c r="AO26" s="586"/>
      <c r="AP26" s="586"/>
      <c r="AQ26" s="586"/>
      <c r="AR26" s="587"/>
      <c r="AS26" s="585"/>
      <c r="AT26" s="586"/>
      <c r="AU26" s="586"/>
      <c r="AV26" s="586"/>
      <c r="AW26" s="586"/>
      <c r="AX26" s="586"/>
      <c r="AY26" s="586"/>
      <c r="AZ26" s="586"/>
      <c r="BA26" s="586"/>
      <c r="BB26" s="587"/>
      <c r="BC26" s="598">
        <f>BC21+BC23+BC25</f>
        <v>2082165795.4300001</v>
      </c>
      <c r="BD26" s="588"/>
      <c r="BE26" s="588"/>
      <c r="BF26" s="588"/>
      <c r="BG26" s="588"/>
      <c r="BH26" s="588"/>
      <c r="BI26" s="588"/>
      <c r="BJ26" s="588"/>
      <c r="BK26" s="588"/>
      <c r="BL26" s="588"/>
      <c r="BM26" s="588"/>
      <c r="BN26" s="588"/>
      <c r="BO26" s="589"/>
      <c r="BP26" s="598">
        <f>BP21+BP23+BP25</f>
        <v>0</v>
      </c>
      <c r="BQ26" s="588"/>
      <c r="BR26" s="588"/>
      <c r="BS26" s="588"/>
      <c r="BT26" s="588"/>
      <c r="BU26" s="588"/>
      <c r="BV26" s="588"/>
      <c r="BW26" s="588"/>
      <c r="BX26" s="588"/>
      <c r="BY26" s="588"/>
      <c r="BZ26" s="588"/>
      <c r="CA26" s="588"/>
      <c r="CB26" s="589"/>
      <c r="CC26" s="598">
        <f>CC21+CC23+CC25</f>
        <v>563034891.28999996</v>
      </c>
      <c r="CD26" s="588"/>
      <c r="CE26" s="588"/>
      <c r="CF26" s="588"/>
      <c r="CG26" s="588"/>
      <c r="CH26" s="588"/>
      <c r="CI26" s="588"/>
      <c r="CJ26" s="588"/>
      <c r="CK26" s="588"/>
      <c r="CL26" s="588"/>
      <c r="CM26" s="588"/>
      <c r="CN26" s="589"/>
      <c r="CO26" s="598">
        <f>CO21+CO23+CO25</f>
        <v>0</v>
      </c>
      <c r="CP26" s="588"/>
      <c r="CQ26" s="588"/>
      <c r="CR26" s="588"/>
      <c r="CS26" s="588"/>
      <c r="CT26" s="588"/>
      <c r="CU26" s="588"/>
      <c r="CV26" s="588"/>
      <c r="CW26" s="588"/>
      <c r="CX26" s="588"/>
      <c r="CY26" s="588"/>
      <c r="CZ26" s="589"/>
      <c r="DA26" s="588">
        <f>DA21+DA23+DA25</f>
        <v>1796215547.05</v>
      </c>
      <c r="DB26" s="588"/>
      <c r="DC26" s="588"/>
      <c r="DD26" s="588"/>
      <c r="DE26" s="588"/>
      <c r="DF26" s="588"/>
      <c r="DG26" s="588"/>
      <c r="DH26" s="588"/>
      <c r="DI26" s="588"/>
      <c r="DJ26" s="588"/>
      <c r="DK26" s="589"/>
      <c r="DL26" s="585"/>
      <c r="DM26" s="586"/>
      <c r="DN26" s="586"/>
      <c r="DO26" s="586"/>
      <c r="DP26" s="586"/>
      <c r="DQ26" s="586"/>
      <c r="DR26" s="586"/>
      <c r="DS26" s="586"/>
      <c r="DT26" s="586"/>
      <c r="DU26" s="587"/>
      <c r="DV26" s="585"/>
      <c r="DW26" s="586"/>
      <c r="DX26" s="586"/>
      <c r="DY26" s="586"/>
      <c r="DZ26" s="586"/>
      <c r="EA26" s="586"/>
      <c r="EB26" s="586"/>
      <c r="EC26" s="586"/>
      <c r="ED26" s="586"/>
      <c r="EE26" s="587"/>
      <c r="EF26" s="588">
        <f>X26</f>
        <v>277084642.90999997</v>
      </c>
      <c r="EG26" s="588"/>
      <c r="EH26" s="588"/>
      <c r="EI26" s="588"/>
      <c r="EJ26" s="588"/>
      <c r="EK26" s="588"/>
      <c r="EL26" s="588"/>
      <c r="EM26" s="588"/>
      <c r="EN26" s="588"/>
      <c r="EO26" s="588"/>
      <c r="EP26" s="588"/>
      <c r="EQ26" s="589"/>
      <c r="ER26" s="585"/>
      <c r="ES26" s="586"/>
      <c r="ET26" s="586"/>
      <c r="EU26" s="586"/>
      <c r="EV26" s="586"/>
      <c r="EW26" s="586"/>
      <c r="EX26" s="586"/>
      <c r="EY26" s="586"/>
      <c r="EZ26" s="586"/>
      <c r="FA26" s="587"/>
      <c r="FB26" s="585"/>
      <c r="FC26" s="586"/>
      <c r="FD26" s="586"/>
      <c r="FE26" s="586"/>
      <c r="FF26" s="586"/>
      <c r="FG26" s="586"/>
      <c r="FH26" s="586"/>
      <c r="FI26" s="586"/>
      <c r="FJ26" s="586"/>
      <c r="FK26" s="599"/>
    </row>
    <row r="27" spans="1:167" s="45" customFormat="1" ht="14.25" customHeight="1" thickTop="1">
      <c r="A27" s="590" t="s">
        <v>643</v>
      </c>
      <c r="B27" s="591"/>
      <c r="C27" s="591"/>
      <c r="D27" s="591"/>
      <c r="E27" s="591"/>
      <c r="F27" s="591"/>
      <c r="G27" s="591"/>
      <c r="H27" s="591"/>
      <c r="I27" s="591"/>
      <c r="J27" s="591"/>
      <c r="K27" s="591"/>
      <c r="L27" s="591"/>
      <c r="M27" s="591"/>
      <c r="N27" s="591"/>
      <c r="O27" s="591"/>
      <c r="P27" s="591"/>
      <c r="Q27" s="591"/>
      <c r="R27" s="591"/>
      <c r="S27" s="591"/>
      <c r="T27" s="591"/>
      <c r="U27" s="591"/>
      <c r="V27" s="591"/>
      <c r="W27" s="592"/>
      <c r="X27" s="593">
        <v>0</v>
      </c>
      <c r="Y27" s="594"/>
      <c r="Z27" s="594"/>
      <c r="AA27" s="594"/>
      <c r="AB27" s="594"/>
      <c r="AC27" s="594"/>
      <c r="AD27" s="594"/>
      <c r="AE27" s="594"/>
      <c r="AF27" s="594"/>
      <c r="AG27" s="594"/>
      <c r="AH27" s="595"/>
      <c r="AI27" s="593"/>
      <c r="AJ27" s="594"/>
      <c r="AK27" s="594"/>
      <c r="AL27" s="594"/>
      <c r="AM27" s="594"/>
      <c r="AN27" s="594"/>
      <c r="AO27" s="594"/>
      <c r="AP27" s="594"/>
      <c r="AQ27" s="594"/>
      <c r="AR27" s="595"/>
      <c r="AS27" s="593"/>
      <c r="AT27" s="594"/>
      <c r="AU27" s="594"/>
      <c r="AV27" s="594"/>
      <c r="AW27" s="594"/>
      <c r="AX27" s="594"/>
      <c r="AY27" s="594"/>
      <c r="AZ27" s="594"/>
      <c r="BA27" s="594"/>
      <c r="BB27" s="595"/>
      <c r="BC27" s="593">
        <v>6898783.6399999997</v>
      </c>
      <c r="BD27" s="594"/>
      <c r="BE27" s="594"/>
      <c r="BF27" s="594"/>
      <c r="BG27" s="594"/>
      <c r="BH27" s="594"/>
      <c r="BI27" s="594"/>
      <c r="BJ27" s="594"/>
      <c r="BK27" s="594"/>
      <c r="BL27" s="594"/>
      <c r="BM27" s="594"/>
      <c r="BN27" s="594"/>
      <c r="BO27" s="595"/>
      <c r="BP27" s="593">
        <f>BC27</f>
        <v>6898783.6399999997</v>
      </c>
      <c r="BQ27" s="594"/>
      <c r="BR27" s="594"/>
      <c r="BS27" s="594"/>
      <c r="BT27" s="594"/>
      <c r="BU27" s="594"/>
      <c r="BV27" s="594"/>
      <c r="BW27" s="594"/>
      <c r="BX27" s="594"/>
      <c r="BY27" s="594"/>
      <c r="BZ27" s="594"/>
      <c r="CA27" s="594"/>
      <c r="CB27" s="595"/>
      <c r="CC27" s="593">
        <v>6898783.6399999997</v>
      </c>
      <c r="CD27" s="594"/>
      <c r="CE27" s="594"/>
      <c r="CF27" s="594"/>
      <c r="CG27" s="594"/>
      <c r="CH27" s="594"/>
      <c r="CI27" s="594"/>
      <c r="CJ27" s="594"/>
      <c r="CK27" s="594"/>
      <c r="CL27" s="594"/>
      <c r="CM27" s="594"/>
      <c r="CN27" s="595"/>
      <c r="CO27" s="593">
        <v>1083858.72</v>
      </c>
      <c r="CP27" s="594"/>
      <c r="CQ27" s="594"/>
      <c r="CR27" s="594"/>
      <c r="CS27" s="594"/>
      <c r="CT27" s="594"/>
      <c r="CU27" s="594"/>
      <c r="CV27" s="594"/>
      <c r="CW27" s="594"/>
      <c r="CX27" s="594"/>
      <c r="CY27" s="594"/>
      <c r="CZ27" s="595"/>
      <c r="DA27" s="593">
        <f>X27+BC27-CC27</f>
        <v>0</v>
      </c>
      <c r="DB27" s="594"/>
      <c r="DC27" s="594"/>
      <c r="DD27" s="594"/>
      <c r="DE27" s="594"/>
      <c r="DF27" s="594"/>
      <c r="DG27" s="594"/>
      <c r="DH27" s="594"/>
      <c r="DI27" s="594"/>
      <c r="DJ27" s="594"/>
      <c r="DK27" s="595"/>
      <c r="DL27" s="593"/>
      <c r="DM27" s="594"/>
      <c r="DN27" s="594"/>
      <c r="DO27" s="594"/>
      <c r="DP27" s="594"/>
      <c r="DQ27" s="594"/>
      <c r="DR27" s="594"/>
      <c r="DS27" s="594"/>
      <c r="DT27" s="594"/>
      <c r="DU27" s="595"/>
      <c r="DV27" s="593"/>
      <c r="DW27" s="594"/>
      <c r="DX27" s="594"/>
      <c r="DY27" s="594"/>
      <c r="DZ27" s="594"/>
      <c r="EA27" s="594"/>
      <c r="EB27" s="594"/>
      <c r="EC27" s="594"/>
      <c r="ED27" s="594"/>
      <c r="EE27" s="595"/>
      <c r="EF27" s="593"/>
      <c r="EG27" s="594"/>
      <c r="EH27" s="594"/>
      <c r="EI27" s="594"/>
      <c r="EJ27" s="594"/>
      <c r="EK27" s="594"/>
      <c r="EL27" s="594"/>
      <c r="EM27" s="594"/>
      <c r="EN27" s="594"/>
      <c r="EO27" s="594"/>
      <c r="EP27" s="594"/>
      <c r="EQ27" s="595"/>
      <c r="ER27" s="593"/>
      <c r="ES27" s="594"/>
      <c r="ET27" s="594"/>
      <c r="EU27" s="594"/>
      <c r="EV27" s="594"/>
      <c r="EW27" s="594"/>
      <c r="EX27" s="594"/>
      <c r="EY27" s="594"/>
      <c r="EZ27" s="594"/>
      <c r="FA27" s="595"/>
      <c r="FB27" s="593"/>
      <c r="FC27" s="594"/>
      <c r="FD27" s="594"/>
      <c r="FE27" s="594"/>
      <c r="FF27" s="594"/>
      <c r="FG27" s="594"/>
      <c r="FH27" s="594"/>
      <c r="FI27" s="594"/>
      <c r="FJ27" s="594"/>
      <c r="FK27" s="597"/>
    </row>
    <row r="28" spans="1:167" s="45" customFormat="1" ht="14.25" customHeight="1" thickBot="1">
      <c r="A28" s="605" t="s">
        <v>644</v>
      </c>
      <c r="B28" s="606"/>
      <c r="C28" s="606"/>
      <c r="D28" s="606"/>
      <c r="E28" s="606"/>
      <c r="F28" s="606"/>
      <c r="G28" s="606"/>
      <c r="H28" s="606"/>
      <c r="I28" s="606"/>
      <c r="J28" s="606"/>
      <c r="K28" s="606"/>
      <c r="L28" s="606"/>
      <c r="M28" s="607"/>
      <c r="N28" s="607"/>
      <c r="O28" s="607"/>
      <c r="P28" s="607"/>
      <c r="Q28" s="607"/>
      <c r="R28" s="607"/>
      <c r="S28" s="607"/>
      <c r="T28" s="607"/>
      <c r="U28" s="607"/>
      <c r="V28" s="607"/>
      <c r="W28" s="608"/>
      <c r="X28" s="593">
        <v>0</v>
      </c>
      <c r="Y28" s="594"/>
      <c r="Z28" s="594"/>
      <c r="AA28" s="594"/>
      <c r="AB28" s="594"/>
      <c r="AC28" s="594"/>
      <c r="AD28" s="594"/>
      <c r="AE28" s="594"/>
      <c r="AF28" s="594"/>
      <c r="AG28" s="594"/>
      <c r="AH28" s="595"/>
      <c r="AI28" s="593"/>
      <c r="AJ28" s="594"/>
      <c r="AK28" s="594"/>
      <c r="AL28" s="594"/>
      <c r="AM28" s="594"/>
      <c r="AN28" s="594"/>
      <c r="AO28" s="594"/>
      <c r="AP28" s="594"/>
      <c r="AQ28" s="594"/>
      <c r="AR28" s="595"/>
      <c r="AS28" s="593"/>
      <c r="AT28" s="594"/>
      <c r="AU28" s="594"/>
      <c r="AV28" s="594"/>
      <c r="AW28" s="594"/>
      <c r="AX28" s="594"/>
      <c r="AY28" s="594"/>
      <c r="AZ28" s="594"/>
      <c r="BA28" s="594"/>
      <c r="BB28" s="595"/>
      <c r="BC28" s="593">
        <v>363956184.07999998</v>
      </c>
      <c r="BD28" s="594"/>
      <c r="BE28" s="594"/>
      <c r="BF28" s="594"/>
      <c r="BG28" s="594"/>
      <c r="BH28" s="594"/>
      <c r="BI28" s="594"/>
      <c r="BJ28" s="594"/>
      <c r="BK28" s="594"/>
      <c r="BL28" s="594"/>
      <c r="BM28" s="594"/>
      <c r="BN28" s="594"/>
      <c r="BO28" s="595"/>
      <c r="BP28" s="593">
        <v>363901254.06999999</v>
      </c>
      <c r="BQ28" s="594"/>
      <c r="BR28" s="594"/>
      <c r="BS28" s="594"/>
      <c r="BT28" s="594"/>
      <c r="BU28" s="594"/>
      <c r="BV28" s="594"/>
      <c r="BW28" s="594"/>
      <c r="BX28" s="594"/>
      <c r="BY28" s="594"/>
      <c r="BZ28" s="594"/>
      <c r="CA28" s="594"/>
      <c r="CB28" s="595"/>
      <c r="CC28" s="593">
        <f>BC28</f>
        <v>363956184.07999998</v>
      </c>
      <c r="CD28" s="594"/>
      <c r="CE28" s="594"/>
      <c r="CF28" s="594"/>
      <c r="CG28" s="594"/>
      <c r="CH28" s="594"/>
      <c r="CI28" s="594"/>
      <c r="CJ28" s="594"/>
      <c r="CK28" s="594"/>
      <c r="CL28" s="594"/>
      <c r="CM28" s="594"/>
      <c r="CN28" s="595"/>
      <c r="CO28" s="593">
        <v>50630611.380000003</v>
      </c>
      <c r="CP28" s="594"/>
      <c r="CQ28" s="594"/>
      <c r="CR28" s="594"/>
      <c r="CS28" s="594"/>
      <c r="CT28" s="594"/>
      <c r="CU28" s="594"/>
      <c r="CV28" s="594"/>
      <c r="CW28" s="594"/>
      <c r="CX28" s="594"/>
      <c r="CY28" s="594"/>
      <c r="CZ28" s="595"/>
      <c r="DA28" s="593">
        <f>X28+BC28-CC28</f>
        <v>0</v>
      </c>
      <c r="DB28" s="594"/>
      <c r="DC28" s="594"/>
      <c r="DD28" s="594"/>
      <c r="DE28" s="594"/>
      <c r="DF28" s="594"/>
      <c r="DG28" s="594"/>
      <c r="DH28" s="594"/>
      <c r="DI28" s="594"/>
      <c r="DJ28" s="594"/>
      <c r="DK28" s="595"/>
      <c r="DL28" s="593"/>
      <c r="DM28" s="594"/>
      <c r="DN28" s="594"/>
      <c r="DO28" s="594"/>
      <c r="DP28" s="594"/>
      <c r="DQ28" s="594"/>
      <c r="DR28" s="594"/>
      <c r="DS28" s="594"/>
      <c r="DT28" s="594"/>
      <c r="DU28" s="595"/>
      <c r="DV28" s="593"/>
      <c r="DW28" s="594"/>
      <c r="DX28" s="594"/>
      <c r="DY28" s="594"/>
      <c r="DZ28" s="594"/>
      <c r="EA28" s="594"/>
      <c r="EB28" s="594"/>
      <c r="EC28" s="594"/>
      <c r="ED28" s="594"/>
      <c r="EE28" s="595"/>
      <c r="EF28" s="593"/>
      <c r="EG28" s="594"/>
      <c r="EH28" s="594"/>
      <c r="EI28" s="594"/>
      <c r="EJ28" s="594"/>
      <c r="EK28" s="594"/>
      <c r="EL28" s="594"/>
      <c r="EM28" s="594"/>
      <c r="EN28" s="594"/>
      <c r="EO28" s="594"/>
      <c r="EP28" s="594"/>
      <c r="EQ28" s="595"/>
      <c r="ER28" s="593"/>
      <c r="ES28" s="594"/>
      <c r="ET28" s="594"/>
      <c r="EU28" s="594"/>
      <c r="EV28" s="594"/>
      <c r="EW28" s="594"/>
      <c r="EX28" s="594"/>
      <c r="EY28" s="594"/>
      <c r="EZ28" s="594"/>
      <c r="FA28" s="595"/>
      <c r="FB28" s="593"/>
      <c r="FC28" s="594"/>
      <c r="FD28" s="594"/>
      <c r="FE28" s="594"/>
      <c r="FF28" s="594"/>
      <c r="FG28" s="594"/>
      <c r="FH28" s="594"/>
      <c r="FI28" s="594"/>
      <c r="FJ28" s="594"/>
      <c r="FK28" s="597"/>
    </row>
    <row r="29" spans="1:167" s="45" customFormat="1" ht="21" customHeight="1" thickTop="1" thickBot="1">
      <c r="A29" s="600" t="s">
        <v>128</v>
      </c>
      <c r="B29" s="601"/>
      <c r="C29" s="601"/>
      <c r="D29" s="601"/>
      <c r="E29" s="601"/>
      <c r="F29" s="601"/>
      <c r="G29" s="601"/>
      <c r="H29" s="601"/>
      <c r="I29" s="601"/>
      <c r="J29" s="601"/>
      <c r="K29" s="601"/>
      <c r="L29" s="46"/>
      <c r="M29" s="602">
        <v>130211000</v>
      </c>
      <c r="N29" s="603"/>
      <c r="O29" s="603"/>
      <c r="P29" s="603"/>
      <c r="Q29" s="603"/>
      <c r="R29" s="603"/>
      <c r="S29" s="603"/>
      <c r="T29" s="603"/>
      <c r="U29" s="603"/>
      <c r="V29" s="603"/>
      <c r="W29" s="604"/>
      <c r="X29" s="586">
        <f>SUM(X27:AH28)</f>
        <v>0</v>
      </c>
      <c r="Y29" s="586"/>
      <c r="Z29" s="586"/>
      <c r="AA29" s="586"/>
      <c r="AB29" s="586"/>
      <c r="AC29" s="586"/>
      <c r="AD29" s="586"/>
      <c r="AE29" s="586"/>
      <c r="AF29" s="586"/>
      <c r="AG29" s="586"/>
      <c r="AH29" s="587"/>
      <c r="AI29" s="585"/>
      <c r="AJ29" s="586"/>
      <c r="AK29" s="586"/>
      <c r="AL29" s="586"/>
      <c r="AM29" s="586"/>
      <c r="AN29" s="586"/>
      <c r="AO29" s="586"/>
      <c r="AP29" s="586"/>
      <c r="AQ29" s="586"/>
      <c r="AR29" s="587"/>
      <c r="AS29" s="585"/>
      <c r="AT29" s="586"/>
      <c r="AU29" s="586"/>
      <c r="AV29" s="586"/>
      <c r="AW29" s="586"/>
      <c r="AX29" s="586"/>
      <c r="AY29" s="586"/>
      <c r="AZ29" s="586"/>
      <c r="BA29" s="586"/>
      <c r="BB29" s="587"/>
      <c r="BC29" s="598">
        <f>SUM(BC27:BO28)</f>
        <v>370854967.71999997</v>
      </c>
      <c r="BD29" s="588"/>
      <c r="BE29" s="588"/>
      <c r="BF29" s="588"/>
      <c r="BG29" s="588"/>
      <c r="BH29" s="588"/>
      <c r="BI29" s="588"/>
      <c r="BJ29" s="588"/>
      <c r="BK29" s="588"/>
      <c r="BL29" s="588"/>
      <c r="BM29" s="588"/>
      <c r="BN29" s="588"/>
      <c r="BO29" s="589"/>
      <c r="BP29" s="598">
        <f>SUM(BP27:CB28)</f>
        <v>370800037.70999998</v>
      </c>
      <c r="BQ29" s="588"/>
      <c r="BR29" s="588"/>
      <c r="BS29" s="588"/>
      <c r="BT29" s="588"/>
      <c r="BU29" s="588"/>
      <c r="BV29" s="588"/>
      <c r="BW29" s="588"/>
      <c r="BX29" s="588"/>
      <c r="BY29" s="588"/>
      <c r="BZ29" s="588"/>
      <c r="CA29" s="588"/>
      <c r="CB29" s="589"/>
      <c r="CC29" s="598">
        <f>SUM(CC27:CN28)</f>
        <v>370854967.71999997</v>
      </c>
      <c r="CD29" s="588"/>
      <c r="CE29" s="588"/>
      <c r="CF29" s="588"/>
      <c r="CG29" s="588"/>
      <c r="CH29" s="588"/>
      <c r="CI29" s="588"/>
      <c r="CJ29" s="588"/>
      <c r="CK29" s="588"/>
      <c r="CL29" s="588"/>
      <c r="CM29" s="588"/>
      <c r="CN29" s="589"/>
      <c r="CO29" s="598">
        <f>SUM(CO27:CZ28)</f>
        <v>51714470.100000001</v>
      </c>
      <c r="CP29" s="588"/>
      <c r="CQ29" s="588"/>
      <c r="CR29" s="588"/>
      <c r="CS29" s="588"/>
      <c r="CT29" s="588"/>
      <c r="CU29" s="588"/>
      <c r="CV29" s="588"/>
      <c r="CW29" s="588"/>
      <c r="CX29" s="588"/>
      <c r="CY29" s="588"/>
      <c r="CZ29" s="589"/>
      <c r="DA29" s="588">
        <f>SUM(DA27:DK28)</f>
        <v>0</v>
      </c>
      <c r="DB29" s="588"/>
      <c r="DC29" s="588"/>
      <c r="DD29" s="588"/>
      <c r="DE29" s="588"/>
      <c r="DF29" s="588"/>
      <c r="DG29" s="588"/>
      <c r="DH29" s="588"/>
      <c r="DI29" s="588"/>
      <c r="DJ29" s="588"/>
      <c r="DK29" s="589"/>
      <c r="DL29" s="585"/>
      <c r="DM29" s="586"/>
      <c r="DN29" s="586"/>
      <c r="DO29" s="586"/>
      <c r="DP29" s="586"/>
      <c r="DQ29" s="586"/>
      <c r="DR29" s="586"/>
      <c r="DS29" s="586"/>
      <c r="DT29" s="586"/>
      <c r="DU29" s="587"/>
      <c r="DV29" s="585"/>
      <c r="DW29" s="586"/>
      <c r="DX29" s="586"/>
      <c r="DY29" s="586"/>
      <c r="DZ29" s="586"/>
      <c r="EA29" s="586"/>
      <c r="EB29" s="586"/>
      <c r="EC29" s="586"/>
      <c r="ED29" s="586"/>
      <c r="EE29" s="587"/>
      <c r="EF29" s="588"/>
      <c r="EG29" s="588"/>
      <c r="EH29" s="588"/>
      <c r="EI29" s="588"/>
      <c r="EJ29" s="588"/>
      <c r="EK29" s="588"/>
      <c r="EL29" s="588"/>
      <c r="EM29" s="588"/>
      <c r="EN29" s="588"/>
      <c r="EO29" s="588"/>
      <c r="EP29" s="588"/>
      <c r="EQ29" s="589"/>
      <c r="ER29" s="585"/>
      <c r="ES29" s="586"/>
      <c r="ET29" s="586"/>
      <c r="EU29" s="586"/>
      <c r="EV29" s="586"/>
      <c r="EW29" s="586"/>
      <c r="EX29" s="586"/>
      <c r="EY29" s="586"/>
      <c r="EZ29" s="586"/>
      <c r="FA29" s="587"/>
      <c r="FB29" s="585"/>
      <c r="FC29" s="586"/>
      <c r="FD29" s="586"/>
      <c r="FE29" s="586"/>
      <c r="FF29" s="586"/>
      <c r="FG29" s="586"/>
      <c r="FH29" s="586"/>
      <c r="FI29" s="586"/>
      <c r="FJ29" s="586"/>
      <c r="FK29" s="599"/>
    </row>
    <row r="30" spans="1:167" s="45" customFormat="1" ht="14.25" customHeight="1" thickTop="1">
      <c r="A30" s="590" t="s">
        <v>645</v>
      </c>
      <c r="B30" s="591"/>
      <c r="C30" s="591"/>
      <c r="D30" s="591"/>
      <c r="E30" s="591"/>
      <c r="F30" s="591"/>
      <c r="G30" s="591"/>
      <c r="H30" s="591"/>
      <c r="I30" s="591"/>
      <c r="J30" s="591"/>
      <c r="K30" s="591"/>
      <c r="L30" s="591"/>
      <c r="M30" s="591"/>
      <c r="N30" s="591"/>
      <c r="O30" s="591"/>
      <c r="P30" s="591"/>
      <c r="Q30" s="591"/>
      <c r="R30" s="591"/>
      <c r="S30" s="591"/>
      <c r="T30" s="591"/>
      <c r="U30" s="591"/>
      <c r="V30" s="591"/>
      <c r="W30" s="592"/>
      <c r="X30" s="578">
        <v>0</v>
      </c>
      <c r="Y30" s="579"/>
      <c r="Z30" s="579"/>
      <c r="AA30" s="579"/>
      <c r="AB30" s="579"/>
      <c r="AC30" s="579"/>
      <c r="AD30" s="579"/>
      <c r="AE30" s="579"/>
      <c r="AF30" s="579"/>
      <c r="AG30" s="579"/>
      <c r="AH30" s="580"/>
      <c r="AI30" s="578"/>
      <c r="AJ30" s="579"/>
      <c r="AK30" s="579"/>
      <c r="AL30" s="579"/>
      <c r="AM30" s="579"/>
      <c r="AN30" s="579"/>
      <c r="AO30" s="579"/>
      <c r="AP30" s="579"/>
      <c r="AQ30" s="579"/>
      <c r="AR30" s="580"/>
      <c r="AS30" s="578"/>
      <c r="AT30" s="579"/>
      <c r="AU30" s="579"/>
      <c r="AV30" s="579"/>
      <c r="AW30" s="579"/>
      <c r="AX30" s="579"/>
      <c r="AY30" s="579"/>
      <c r="AZ30" s="579"/>
      <c r="BA30" s="579"/>
      <c r="BB30" s="580"/>
      <c r="BC30" s="578">
        <v>971113.01</v>
      </c>
      <c r="BD30" s="579"/>
      <c r="BE30" s="579"/>
      <c r="BF30" s="579"/>
      <c r="BG30" s="579"/>
      <c r="BH30" s="579"/>
      <c r="BI30" s="579"/>
      <c r="BJ30" s="579"/>
      <c r="BK30" s="579"/>
      <c r="BL30" s="579"/>
      <c r="BM30" s="579"/>
      <c r="BN30" s="579"/>
      <c r="BO30" s="580"/>
      <c r="BP30" s="578">
        <v>971113.01</v>
      </c>
      <c r="BQ30" s="579"/>
      <c r="BR30" s="579"/>
      <c r="BS30" s="579"/>
      <c r="BT30" s="579"/>
      <c r="BU30" s="579"/>
      <c r="BV30" s="579"/>
      <c r="BW30" s="579"/>
      <c r="BX30" s="579"/>
      <c r="BY30" s="579"/>
      <c r="BZ30" s="579"/>
      <c r="CA30" s="579"/>
      <c r="CB30" s="580"/>
      <c r="CC30" s="578">
        <v>971113.01</v>
      </c>
      <c r="CD30" s="579"/>
      <c r="CE30" s="579"/>
      <c r="CF30" s="579"/>
      <c r="CG30" s="579"/>
      <c r="CH30" s="579"/>
      <c r="CI30" s="579"/>
      <c r="CJ30" s="579"/>
      <c r="CK30" s="579"/>
      <c r="CL30" s="579"/>
      <c r="CM30" s="579"/>
      <c r="CN30" s="580"/>
      <c r="CO30" s="578">
        <v>126195</v>
      </c>
      <c r="CP30" s="579"/>
      <c r="CQ30" s="579"/>
      <c r="CR30" s="579"/>
      <c r="CS30" s="579"/>
      <c r="CT30" s="579"/>
      <c r="CU30" s="579"/>
      <c r="CV30" s="579"/>
      <c r="CW30" s="579"/>
      <c r="CX30" s="579"/>
      <c r="CY30" s="579"/>
      <c r="CZ30" s="580"/>
      <c r="DA30" s="593">
        <f>X30+BC30-CC30</f>
        <v>0</v>
      </c>
      <c r="DB30" s="594"/>
      <c r="DC30" s="594"/>
      <c r="DD30" s="594"/>
      <c r="DE30" s="594"/>
      <c r="DF30" s="594"/>
      <c r="DG30" s="594"/>
      <c r="DH30" s="594"/>
      <c r="DI30" s="594"/>
      <c r="DJ30" s="594"/>
      <c r="DK30" s="595"/>
      <c r="DL30" s="578"/>
      <c r="DM30" s="579"/>
      <c r="DN30" s="579"/>
      <c r="DO30" s="579"/>
      <c r="DP30" s="579"/>
      <c r="DQ30" s="579"/>
      <c r="DR30" s="579"/>
      <c r="DS30" s="579"/>
      <c r="DT30" s="579"/>
      <c r="DU30" s="580"/>
      <c r="DV30" s="578"/>
      <c r="DW30" s="579"/>
      <c r="DX30" s="579"/>
      <c r="DY30" s="579"/>
      <c r="DZ30" s="579"/>
      <c r="EA30" s="579"/>
      <c r="EB30" s="579"/>
      <c r="EC30" s="579"/>
      <c r="ED30" s="579"/>
      <c r="EE30" s="580"/>
      <c r="EF30" s="578"/>
      <c r="EG30" s="579"/>
      <c r="EH30" s="579"/>
      <c r="EI30" s="579"/>
      <c r="EJ30" s="579"/>
      <c r="EK30" s="579"/>
      <c r="EL30" s="579"/>
      <c r="EM30" s="579"/>
      <c r="EN30" s="579"/>
      <c r="EO30" s="579"/>
      <c r="EP30" s="579"/>
      <c r="EQ30" s="580"/>
      <c r="ER30" s="578"/>
      <c r="ES30" s="579"/>
      <c r="ET30" s="579"/>
      <c r="EU30" s="579"/>
      <c r="EV30" s="579"/>
      <c r="EW30" s="579"/>
      <c r="EX30" s="579"/>
      <c r="EY30" s="579"/>
      <c r="EZ30" s="579"/>
      <c r="FA30" s="580"/>
      <c r="FB30" s="578"/>
      <c r="FC30" s="579"/>
      <c r="FD30" s="579"/>
      <c r="FE30" s="579"/>
      <c r="FF30" s="579"/>
      <c r="FG30" s="579"/>
      <c r="FH30" s="579"/>
      <c r="FI30" s="579"/>
      <c r="FJ30" s="579"/>
      <c r="FK30" s="581"/>
    </row>
    <row r="31" spans="1:167" s="45" customFormat="1" ht="14.25" customHeight="1" thickBot="1">
      <c r="A31" s="605" t="s">
        <v>646</v>
      </c>
      <c r="B31" s="606"/>
      <c r="C31" s="606"/>
      <c r="D31" s="606"/>
      <c r="E31" s="606"/>
      <c r="F31" s="606"/>
      <c r="G31" s="606"/>
      <c r="H31" s="606"/>
      <c r="I31" s="606"/>
      <c r="J31" s="606"/>
      <c r="K31" s="606"/>
      <c r="L31" s="606"/>
      <c r="M31" s="607"/>
      <c r="N31" s="607"/>
      <c r="O31" s="607"/>
      <c r="P31" s="607"/>
      <c r="Q31" s="607"/>
      <c r="R31" s="607"/>
      <c r="S31" s="607"/>
      <c r="T31" s="607"/>
      <c r="U31" s="607"/>
      <c r="V31" s="607"/>
      <c r="W31" s="608"/>
      <c r="X31" s="593">
        <v>0</v>
      </c>
      <c r="Y31" s="594"/>
      <c r="Z31" s="594"/>
      <c r="AA31" s="594"/>
      <c r="AB31" s="594"/>
      <c r="AC31" s="594"/>
      <c r="AD31" s="594"/>
      <c r="AE31" s="594"/>
      <c r="AF31" s="594"/>
      <c r="AG31" s="594"/>
      <c r="AH31" s="595"/>
      <c r="AI31" s="593"/>
      <c r="AJ31" s="594"/>
      <c r="AK31" s="594"/>
      <c r="AL31" s="594"/>
      <c r="AM31" s="594"/>
      <c r="AN31" s="594"/>
      <c r="AO31" s="594"/>
      <c r="AP31" s="594"/>
      <c r="AQ31" s="594"/>
      <c r="AR31" s="595"/>
      <c r="AS31" s="593"/>
      <c r="AT31" s="594"/>
      <c r="AU31" s="594"/>
      <c r="AV31" s="594"/>
      <c r="AW31" s="594"/>
      <c r="AX31" s="594"/>
      <c r="AY31" s="594"/>
      <c r="AZ31" s="594"/>
      <c r="BA31" s="594"/>
      <c r="BB31" s="595"/>
      <c r="BC31" s="593">
        <v>99691274.269999996</v>
      </c>
      <c r="BD31" s="594"/>
      <c r="BE31" s="594"/>
      <c r="BF31" s="594"/>
      <c r="BG31" s="594"/>
      <c r="BH31" s="594"/>
      <c r="BI31" s="594"/>
      <c r="BJ31" s="594"/>
      <c r="BK31" s="594"/>
      <c r="BL31" s="594"/>
      <c r="BM31" s="594"/>
      <c r="BN31" s="594"/>
      <c r="BO31" s="595"/>
      <c r="BP31" s="593">
        <v>99652976.189999998</v>
      </c>
      <c r="BQ31" s="594"/>
      <c r="BR31" s="594"/>
      <c r="BS31" s="594"/>
      <c r="BT31" s="594"/>
      <c r="BU31" s="594"/>
      <c r="BV31" s="594"/>
      <c r="BW31" s="594"/>
      <c r="BX31" s="594"/>
      <c r="BY31" s="594"/>
      <c r="BZ31" s="594"/>
      <c r="CA31" s="594"/>
      <c r="CB31" s="595"/>
      <c r="CC31" s="593">
        <v>99691274.269999996</v>
      </c>
      <c r="CD31" s="594"/>
      <c r="CE31" s="594"/>
      <c r="CF31" s="594"/>
      <c r="CG31" s="594"/>
      <c r="CH31" s="594"/>
      <c r="CI31" s="594"/>
      <c r="CJ31" s="594"/>
      <c r="CK31" s="594"/>
      <c r="CL31" s="594"/>
      <c r="CM31" s="594"/>
      <c r="CN31" s="595"/>
      <c r="CO31" s="593">
        <v>12955050</v>
      </c>
      <c r="CP31" s="594"/>
      <c r="CQ31" s="594"/>
      <c r="CR31" s="594"/>
      <c r="CS31" s="594"/>
      <c r="CT31" s="594"/>
      <c r="CU31" s="594"/>
      <c r="CV31" s="594"/>
      <c r="CW31" s="594"/>
      <c r="CX31" s="594"/>
      <c r="CY31" s="594"/>
      <c r="CZ31" s="595"/>
      <c r="DA31" s="593">
        <f>X31+BC31-CC31</f>
        <v>0</v>
      </c>
      <c r="DB31" s="594"/>
      <c r="DC31" s="594"/>
      <c r="DD31" s="594"/>
      <c r="DE31" s="594"/>
      <c r="DF31" s="594"/>
      <c r="DG31" s="594"/>
      <c r="DH31" s="594"/>
      <c r="DI31" s="594"/>
      <c r="DJ31" s="594"/>
      <c r="DK31" s="595"/>
      <c r="DL31" s="593"/>
      <c r="DM31" s="594"/>
      <c r="DN31" s="594"/>
      <c r="DO31" s="594"/>
      <c r="DP31" s="594"/>
      <c r="DQ31" s="594"/>
      <c r="DR31" s="594"/>
      <c r="DS31" s="594"/>
      <c r="DT31" s="594"/>
      <c r="DU31" s="595"/>
      <c r="DV31" s="593"/>
      <c r="DW31" s="594"/>
      <c r="DX31" s="594"/>
      <c r="DY31" s="594"/>
      <c r="DZ31" s="594"/>
      <c r="EA31" s="594"/>
      <c r="EB31" s="594"/>
      <c r="EC31" s="594"/>
      <c r="ED31" s="594"/>
      <c r="EE31" s="595"/>
      <c r="EF31" s="593"/>
      <c r="EG31" s="594"/>
      <c r="EH31" s="594"/>
      <c r="EI31" s="594"/>
      <c r="EJ31" s="594"/>
      <c r="EK31" s="594"/>
      <c r="EL31" s="594"/>
      <c r="EM31" s="594"/>
      <c r="EN31" s="594"/>
      <c r="EO31" s="594"/>
      <c r="EP31" s="594"/>
      <c r="EQ31" s="595"/>
      <c r="ER31" s="593"/>
      <c r="ES31" s="594"/>
      <c r="ET31" s="594"/>
      <c r="EU31" s="594"/>
      <c r="EV31" s="594"/>
      <c r="EW31" s="594"/>
      <c r="EX31" s="594"/>
      <c r="EY31" s="594"/>
      <c r="EZ31" s="594"/>
      <c r="FA31" s="595"/>
      <c r="FB31" s="593"/>
      <c r="FC31" s="594"/>
      <c r="FD31" s="594"/>
      <c r="FE31" s="594"/>
      <c r="FF31" s="594"/>
      <c r="FG31" s="594"/>
      <c r="FH31" s="594"/>
      <c r="FI31" s="594"/>
      <c r="FJ31" s="594"/>
      <c r="FK31" s="597"/>
    </row>
    <row r="32" spans="1:167" s="45" customFormat="1" ht="21" customHeight="1" thickTop="1" thickBot="1">
      <c r="A32" s="600" t="s">
        <v>128</v>
      </c>
      <c r="B32" s="601"/>
      <c r="C32" s="601"/>
      <c r="D32" s="601"/>
      <c r="E32" s="601"/>
      <c r="F32" s="601"/>
      <c r="G32" s="601"/>
      <c r="H32" s="601"/>
      <c r="I32" s="601"/>
      <c r="J32" s="601"/>
      <c r="K32" s="601"/>
      <c r="L32" s="46"/>
      <c r="M32" s="602">
        <v>130212000</v>
      </c>
      <c r="N32" s="603"/>
      <c r="O32" s="603"/>
      <c r="P32" s="603"/>
      <c r="Q32" s="603"/>
      <c r="R32" s="603"/>
      <c r="S32" s="603"/>
      <c r="T32" s="603"/>
      <c r="U32" s="603"/>
      <c r="V32" s="603"/>
      <c r="W32" s="604"/>
      <c r="X32" s="588">
        <f>SUM(X30:AH31)</f>
        <v>0</v>
      </c>
      <c r="Y32" s="588"/>
      <c r="Z32" s="588"/>
      <c r="AA32" s="588"/>
      <c r="AB32" s="588"/>
      <c r="AC32" s="588"/>
      <c r="AD32" s="588"/>
      <c r="AE32" s="588"/>
      <c r="AF32" s="588"/>
      <c r="AG32" s="588"/>
      <c r="AH32" s="589"/>
      <c r="AI32" s="585"/>
      <c r="AJ32" s="586"/>
      <c r="AK32" s="586"/>
      <c r="AL32" s="586"/>
      <c r="AM32" s="586"/>
      <c r="AN32" s="586"/>
      <c r="AO32" s="586"/>
      <c r="AP32" s="586"/>
      <c r="AQ32" s="586"/>
      <c r="AR32" s="587"/>
      <c r="AS32" s="585"/>
      <c r="AT32" s="586"/>
      <c r="AU32" s="586"/>
      <c r="AV32" s="586"/>
      <c r="AW32" s="586"/>
      <c r="AX32" s="586"/>
      <c r="AY32" s="586"/>
      <c r="AZ32" s="586"/>
      <c r="BA32" s="586"/>
      <c r="BB32" s="587"/>
      <c r="BC32" s="598">
        <f>SUM(BC30:BO31)</f>
        <v>100662387.28</v>
      </c>
      <c r="BD32" s="588"/>
      <c r="BE32" s="588"/>
      <c r="BF32" s="588"/>
      <c r="BG32" s="588"/>
      <c r="BH32" s="588"/>
      <c r="BI32" s="588"/>
      <c r="BJ32" s="588"/>
      <c r="BK32" s="588"/>
      <c r="BL32" s="588"/>
      <c r="BM32" s="588"/>
      <c r="BN32" s="588"/>
      <c r="BO32" s="589"/>
      <c r="BP32" s="598">
        <f>SUM(BP30:CB31)</f>
        <v>100624089.2</v>
      </c>
      <c r="BQ32" s="588"/>
      <c r="BR32" s="588"/>
      <c r="BS32" s="588"/>
      <c r="BT32" s="588"/>
      <c r="BU32" s="588"/>
      <c r="BV32" s="588"/>
      <c r="BW32" s="588"/>
      <c r="BX32" s="588"/>
      <c r="BY32" s="588"/>
      <c r="BZ32" s="588"/>
      <c r="CA32" s="588"/>
      <c r="CB32" s="589"/>
      <c r="CC32" s="598">
        <f>SUM(CC30:CN31)</f>
        <v>100662387.28</v>
      </c>
      <c r="CD32" s="588"/>
      <c r="CE32" s="588"/>
      <c r="CF32" s="588"/>
      <c r="CG32" s="588"/>
      <c r="CH32" s="588"/>
      <c r="CI32" s="588"/>
      <c r="CJ32" s="588"/>
      <c r="CK32" s="588"/>
      <c r="CL32" s="588"/>
      <c r="CM32" s="588"/>
      <c r="CN32" s="589"/>
      <c r="CO32" s="598">
        <f>SUM(CO30:CZ31)</f>
        <v>13081245</v>
      </c>
      <c r="CP32" s="588"/>
      <c r="CQ32" s="588"/>
      <c r="CR32" s="588"/>
      <c r="CS32" s="588"/>
      <c r="CT32" s="588"/>
      <c r="CU32" s="588"/>
      <c r="CV32" s="588"/>
      <c r="CW32" s="588"/>
      <c r="CX32" s="588"/>
      <c r="CY32" s="588"/>
      <c r="CZ32" s="589"/>
      <c r="DA32" s="588">
        <f>SUM(DA30:DK31)</f>
        <v>0</v>
      </c>
      <c r="DB32" s="588"/>
      <c r="DC32" s="588"/>
      <c r="DD32" s="588"/>
      <c r="DE32" s="588"/>
      <c r="DF32" s="588"/>
      <c r="DG32" s="588"/>
      <c r="DH32" s="588"/>
      <c r="DI32" s="588"/>
      <c r="DJ32" s="588"/>
      <c r="DK32" s="589"/>
      <c r="DL32" s="585"/>
      <c r="DM32" s="586"/>
      <c r="DN32" s="586"/>
      <c r="DO32" s="586"/>
      <c r="DP32" s="586"/>
      <c r="DQ32" s="586"/>
      <c r="DR32" s="586"/>
      <c r="DS32" s="586"/>
      <c r="DT32" s="586"/>
      <c r="DU32" s="587"/>
      <c r="DV32" s="585"/>
      <c r="DW32" s="586"/>
      <c r="DX32" s="586"/>
      <c r="DY32" s="586"/>
      <c r="DZ32" s="586"/>
      <c r="EA32" s="586"/>
      <c r="EB32" s="586"/>
      <c r="EC32" s="586"/>
      <c r="ED32" s="586"/>
      <c r="EE32" s="587"/>
      <c r="EF32" s="588"/>
      <c r="EG32" s="588"/>
      <c r="EH32" s="588"/>
      <c r="EI32" s="588"/>
      <c r="EJ32" s="588"/>
      <c r="EK32" s="588"/>
      <c r="EL32" s="588"/>
      <c r="EM32" s="588"/>
      <c r="EN32" s="588"/>
      <c r="EO32" s="588"/>
      <c r="EP32" s="588"/>
      <c r="EQ32" s="589"/>
      <c r="ER32" s="585"/>
      <c r="ES32" s="586"/>
      <c r="ET32" s="586"/>
      <c r="EU32" s="586"/>
      <c r="EV32" s="586"/>
      <c r="EW32" s="586"/>
      <c r="EX32" s="586"/>
      <c r="EY32" s="586"/>
      <c r="EZ32" s="586"/>
      <c r="FA32" s="587"/>
      <c r="FB32" s="585"/>
      <c r="FC32" s="586"/>
      <c r="FD32" s="586"/>
      <c r="FE32" s="586"/>
      <c r="FF32" s="586"/>
      <c r="FG32" s="586"/>
      <c r="FH32" s="586"/>
      <c r="FI32" s="586"/>
      <c r="FJ32" s="586"/>
      <c r="FK32" s="599"/>
    </row>
    <row r="33" spans="1:167" s="45" customFormat="1" ht="14.25" customHeight="1" thickTop="1">
      <c r="A33" s="590" t="s">
        <v>647</v>
      </c>
      <c r="B33" s="591"/>
      <c r="C33" s="591"/>
      <c r="D33" s="591"/>
      <c r="E33" s="591"/>
      <c r="F33" s="591"/>
      <c r="G33" s="591"/>
      <c r="H33" s="591"/>
      <c r="I33" s="591"/>
      <c r="J33" s="591"/>
      <c r="K33" s="591"/>
      <c r="L33" s="591"/>
      <c r="M33" s="591"/>
      <c r="N33" s="591"/>
      <c r="O33" s="591"/>
      <c r="P33" s="591"/>
      <c r="Q33" s="591"/>
      <c r="R33" s="591"/>
      <c r="S33" s="591"/>
      <c r="T33" s="591"/>
      <c r="U33" s="591"/>
      <c r="V33" s="591"/>
      <c r="W33" s="592"/>
      <c r="X33" s="593">
        <v>0</v>
      </c>
      <c r="Y33" s="594"/>
      <c r="Z33" s="594"/>
      <c r="AA33" s="594"/>
      <c r="AB33" s="594"/>
      <c r="AC33" s="594"/>
      <c r="AD33" s="594"/>
      <c r="AE33" s="594"/>
      <c r="AF33" s="594"/>
      <c r="AG33" s="594"/>
      <c r="AH33" s="595"/>
      <c r="AI33" s="593"/>
      <c r="AJ33" s="594"/>
      <c r="AK33" s="594"/>
      <c r="AL33" s="594"/>
      <c r="AM33" s="594"/>
      <c r="AN33" s="594"/>
      <c r="AO33" s="594"/>
      <c r="AP33" s="594"/>
      <c r="AQ33" s="594"/>
      <c r="AR33" s="595"/>
      <c r="AS33" s="593"/>
      <c r="AT33" s="594"/>
      <c r="AU33" s="594"/>
      <c r="AV33" s="594"/>
      <c r="AW33" s="594"/>
      <c r="AX33" s="594"/>
      <c r="AY33" s="594"/>
      <c r="AZ33" s="594"/>
      <c r="BA33" s="594"/>
      <c r="BB33" s="595"/>
      <c r="BC33" s="677">
        <v>324331.31</v>
      </c>
      <c r="BD33" s="678"/>
      <c r="BE33" s="678"/>
      <c r="BF33" s="678"/>
      <c r="BG33" s="678"/>
      <c r="BH33" s="678"/>
      <c r="BI33" s="678"/>
      <c r="BJ33" s="678"/>
      <c r="BK33" s="678"/>
      <c r="BL33" s="678"/>
      <c r="BM33" s="678"/>
      <c r="BN33" s="678"/>
      <c r="BO33" s="679"/>
      <c r="BP33" s="593">
        <v>324331.31</v>
      </c>
      <c r="BQ33" s="594"/>
      <c r="BR33" s="594"/>
      <c r="BS33" s="594"/>
      <c r="BT33" s="594"/>
      <c r="BU33" s="594"/>
      <c r="BV33" s="594"/>
      <c r="BW33" s="594"/>
      <c r="BX33" s="594"/>
      <c r="BY33" s="594"/>
      <c r="BZ33" s="594"/>
      <c r="CA33" s="594"/>
      <c r="CB33" s="595"/>
      <c r="CC33" s="593">
        <v>324331.31</v>
      </c>
      <c r="CD33" s="594"/>
      <c r="CE33" s="594"/>
      <c r="CF33" s="594"/>
      <c r="CG33" s="594"/>
      <c r="CH33" s="594"/>
      <c r="CI33" s="594"/>
      <c r="CJ33" s="594"/>
      <c r="CK33" s="594"/>
      <c r="CL33" s="594"/>
      <c r="CM33" s="594"/>
      <c r="CN33" s="595"/>
      <c r="CO33" s="593">
        <v>11183</v>
      </c>
      <c r="CP33" s="594"/>
      <c r="CQ33" s="594"/>
      <c r="CR33" s="594"/>
      <c r="CS33" s="594"/>
      <c r="CT33" s="594"/>
      <c r="CU33" s="594"/>
      <c r="CV33" s="594"/>
      <c r="CW33" s="594"/>
      <c r="CX33" s="594"/>
      <c r="CY33" s="594"/>
      <c r="CZ33" s="595"/>
      <c r="DA33" s="593">
        <f>X33+BC33-CC33</f>
        <v>0</v>
      </c>
      <c r="DB33" s="594"/>
      <c r="DC33" s="594"/>
      <c r="DD33" s="594"/>
      <c r="DE33" s="594"/>
      <c r="DF33" s="594"/>
      <c r="DG33" s="594"/>
      <c r="DH33" s="594"/>
      <c r="DI33" s="594"/>
      <c r="DJ33" s="594"/>
      <c r="DK33" s="595"/>
      <c r="DL33" s="593"/>
      <c r="DM33" s="594"/>
      <c r="DN33" s="594"/>
      <c r="DO33" s="594"/>
      <c r="DP33" s="594"/>
      <c r="DQ33" s="594"/>
      <c r="DR33" s="594"/>
      <c r="DS33" s="594"/>
      <c r="DT33" s="594"/>
      <c r="DU33" s="595"/>
      <c r="DV33" s="593"/>
      <c r="DW33" s="594"/>
      <c r="DX33" s="594"/>
      <c r="DY33" s="594"/>
      <c r="DZ33" s="594"/>
      <c r="EA33" s="594"/>
      <c r="EB33" s="594"/>
      <c r="EC33" s="594"/>
      <c r="ED33" s="594"/>
      <c r="EE33" s="595"/>
      <c r="EF33" s="593"/>
      <c r="EG33" s="594"/>
      <c r="EH33" s="594"/>
      <c r="EI33" s="594"/>
      <c r="EJ33" s="594"/>
      <c r="EK33" s="594"/>
      <c r="EL33" s="594"/>
      <c r="EM33" s="594"/>
      <c r="EN33" s="594"/>
      <c r="EO33" s="594"/>
      <c r="EP33" s="594"/>
      <c r="EQ33" s="595"/>
      <c r="ER33" s="593"/>
      <c r="ES33" s="594"/>
      <c r="ET33" s="594"/>
      <c r="EU33" s="594"/>
      <c r="EV33" s="594"/>
      <c r="EW33" s="594"/>
      <c r="EX33" s="594"/>
      <c r="EY33" s="594"/>
      <c r="EZ33" s="594"/>
      <c r="FA33" s="595"/>
      <c r="FB33" s="593"/>
      <c r="FC33" s="594"/>
      <c r="FD33" s="594"/>
      <c r="FE33" s="594"/>
      <c r="FF33" s="594"/>
      <c r="FG33" s="594"/>
      <c r="FH33" s="594"/>
      <c r="FI33" s="594"/>
      <c r="FJ33" s="594"/>
      <c r="FK33" s="597"/>
    </row>
    <row r="34" spans="1:167" s="45" customFormat="1" ht="14.25" customHeight="1" thickBot="1">
      <c r="A34" s="673" t="s">
        <v>648</v>
      </c>
      <c r="B34" s="674"/>
      <c r="C34" s="674"/>
      <c r="D34" s="674"/>
      <c r="E34" s="674"/>
      <c r="F34" s="674"/>
      <c r="G34" s="674"/>
      <c r="H34" s="674"/>
      <c r="I34" s="674"/>
      <c r="J34" s="674"/>
      <c r="K34" s="674"/>
      <c r="L34" s="674"/>
      <c r="M34" s="675"/>
      <c r="N34" s="675"/>
      <c r="O34" s="675"/>
      <c r="P34" s="675"/>
      <c r="Q34" s="675"/>
      <c r="R34" s="675"/>
      <c r="S34" s="675"/>
      <c r="T34" s="675"/>
      <c r="U34" s="675"/>
      <c r="V34" s="675"/>
      <c r="W34" s="676"/>
      <c r="X34" s="593">
        <v>0</v>
      </c>
      <c r="Y34" s="594"/>
      <c r="Z34" s="594"/>
      <c r="AA34" s="594"/>
      <c r="AB34" s="594"/>
      <c r="AC34" s="594"/>
      <c r="AD34" s="594"/>
      <c r="AE34" s="594"/>
      <c r="AF34" s="594"/>
      <c r="AG34" s="594"/>
      <c r="AH34" s="595"/>
      <c r="AI34" s="593"/>
      <c r="AJ34" s="594"/>
      <c r="AK34" s="594"/>
      <c r="AL34" s="594"/>
      <c r="AM34" s="594"/>
      <c r="AN34" s="594"/>
      <c r="AO34" s="594"/>
      <c r="AP34" s="594"/>
      <c r="AQ34" s="594"/>
      <c r="AR34" s="595"/>
      <c r="AS34" s="593"/>
      <c r="AT34" s="594"/>
      <c r="AU34" s="594"/>
      <c r="AV34" s="594"/>
      <c r="AW34" s="594"/>
      <c r="AX34" s="594"/>
      <c r="AY34" s="594"/>
      <c r="AZ34" s="594"/>
      <c r="BA34" s="594"/>
      <c r="BB34" s="595"/>
      <c r="BC34" s="593">
        <v>15173820.93</v>
      </c>
      <c r="BD34" s="594"/>
      <c r="BE34" s="594"/>
      <c r="BF34" s="594"/>
      <c r="BG34" s="594"/>
      <c r="BH34" s="594"/>
      <c r="BI34" s="594"/>
      <c r="BJ34" s="594"/>
      <c r="BK34" s="594"/>
      <c r="BL34" s="594"/>
      <c r="BM34" s="594"/>
      <c r="BN34" s="594"/>
      <c r="BO34" s="595"/>
      <c r="BP34" s="593">
        <v>15168922.289999999</v>
      </c>
      <c r="BQ34" s="594"/>
      <c r="BR34" s="594"/>
      <c r="BS34" s="594"/>
      <c r="BT34" s="594"/>
      <c r="BU34" s="594"/>
      <c r="BV34" s="594"/>
      <c r="BW34" s="594"/>
      <c r="BX34" s="594"/>
      <c r="BY34" s="594"/>
      <c r="BZ34" s="594"/>
      <c r="CA34" s="594"/>
      <c r="CB34" s="595"/>
      <c r="CC34" s="593">
        <v>15173820.93</v>
      </c>
      <c r="CD34" s="594"/>
      <c r="CE34" s="594"/>
      <c r="CF34" s="594"/>
      <c r="CG34" s="594"/>
      <c r="CH34" s="594"/>
      <c r="CI34" s="594"/>
      <c r="CJ34" s="594"/>
      <c r="CK34" s="594"/>
      <c r="CL34" s="594"/>
      <c r="CM34" s="594"/>
      <c r="CN34" s="595"/>
      <c r="CO34" s="593">
        <v>966896</v>
      </c>
      <c r="CP34" s="594"/>
      <c r="CQ34" s="594"/>
      <c r="CR34" s="594"/>
      <c r="CS34" s="594"/>
      <c r="CT34" s="594"/>
      <c r="CU34" s="594"/>
      <c r="CV34" s="594"/>
      <c r="CW34" s="594"/>
      <c r="CX34" s="594"/>
      <c r="CY34" s="594"/>
      <c r="CZ34" s="595"/>
      <c r="DA34" s="593">
        <f>X34+BC34-CC34</f>
        <v>0</v>
      </c>
      <c r="DB34" s="594"/>
      <c r="DC34" s="594"/>
      <c r="DD34" s="594"/>
      <c r="DE34" s="594"/>
      <c r="DF34" s="594"/>
      <c r="DG34" s="594"/>
      <c r="DH34" s="594"/>
      <c r="DI34" s="594"/>
      <c r="DJ34" s="594"/>
      <c r="DK34" s="595"/>
      <c r="DL34" s="593"/>
      <c r="DM34" s="594"/>
      <c r="DN34" s="594"/>
      <c r="DO34" s="594"/>
      <c r="DP34" s="594"/>
      <c r="DQ34" s="594"/>
      <c r="DR34" s="594"/>
      <c r="DS34" s="594"/>
      <c r="DT34" s="594"/>
      <c r="DU34" s="595"/>
      <c r="DV34" s="593"/>
      <c r="DW34" s="594"/>
      <c r="DX34" s="594"/>
      <c r="DY34" s="594"/>
      <c r="DZ34" s="594"/>
      <c r="EA34" s="594"/>
      <c r="EB34" s="594"/>
      <c r="EC34" s="594"/>
      <c r="ED34" s="594"/>
      <c r="EE34" s="595"/>
      <c r="EF34" s="593"/>
      <c r="EG34" s="594"/>
      <c r="EH34" s="594"/>
      <c r="EI34" s="594"/>
      <c r="EJ34" s="594"/>
      <c r="EK34" s="594"/>
      <c r="EL34" s="594"/>
      <c r="EM34" s="594"/>
      <c r="EN34" s="594"/>
      <c r="EO34" s="594"/>
      <c r="EP34" s="594"/>
      <c r="EQ34" s="595"/>
      <c r="ER34" s="593"/>
      <c r="ES34" s="594"/>
      <c r="ET34" s="594"/>
      <c r="EU34" s="594"/>
      <c r="EV34" s="594"/>
      <c r="EW34" s="594"/>
      <c r="EX34" s="594"/>
      <c r="EY34" s="594"/>
      <c r="EZ34" s="594"/>
      <c r="FA34" s="595"/>
      <c r="FB34" s="593"/>
      <c r="FC34" s="594"/>
      <c r="FD34" s="594"/>
      <c r="FE34" s="594"/>
      <c r="FF34" s="594"/>
      <c r="FG34" s="594"/>
      <c r="FH34" s="594"/>
      <c r="FI34" s="594"/>
      <c r="FJ34" s="594"/>
      <c r="FK34" s="597"/>
    </row>
    <row r="35" spans="1:167" s="45" customFormat="1" ht="21" customHeight="1" thickTop="1" thickBot="1">
      <c r="A35" s="600" t="s">
        <v>128</v>
      </c>
      <c r="B35" s="601"/>
      <c r="C35" s="601"/>
      <c r="D35" s="601"/>
      <c r="E35" s="601"/>
      <c r="F35" s="601"/>
      <c r="G35" s="601"/>
      <c r="H35" s="601"/>
      <c r="I35" s="601"/>
      <c r="J35" s="601"/>
      <c r="K35" s="601"/>
      <c r="L35" s="46"/>
      <c r="M35" s="602">
        <v>130213000</v>
      </c>
      <c r="N35" s="603"/>
      <c r="O35" s="603"/>
      <c r="P35" s="603"/>
      <c r="Q35" s="603"/>
      <c r="R35" s="603"/>
      <c r="S35" s="603"/>
      <c r="T35" s="603"/>
      <c r="U35" s="603"/>
      <c r="V35" s="603"/>
      <c r="W35" s="604"/>
      <c r="X35" s="588">
        <f>SUM(X33:AH34)</f>
        <v>0</v>
      </c>
      <c r="Y35" s="588"/>
      <c r="Z35" s="588"/>
      <c r="AA35" s="588"/>
      <c r="AB35" s="588"/>
      <c r="AC35" s="588"/>
      <c r="AD35" s="588"/>
      <c r="AE35" s="588"/>
      <c r="AF35" s="588"/>
      <c r="AG35" s="588"/>
      <c r="AH35" s="589"/>
      <c r="AI35" s="585"/>
      <c r="AJ35" s="586"/>
      <c r="AK35" s="586"/>
      <c r="AL35" s="586"/>
      <c r="AM35" s="586"/>
      <c r="AN35" s="586"/>
      <c r="AO35" s="586"/>
      <c r="AP35" s="586"/>
      <c r="AQ35" s="586"/>
      <c r="AR35" s="587"/>
      <c r="AS35" s="585"/>
      <c r="AT35" s="586"/>
      <c r="AU35" s="586"/>
      <c r="AV35" s="586"/>
      <c r="AW35" s="586"/>
      <c r="AX35" s="586"/>
      <c r="AY35" s="586"/>
      <c r="AZ35" s="586"/>
      <c r="BA35" s="586"/>
      <c r="BB35" s="587"/>
      <c r="BC35" s="598">
        <f>SUM(BC33:BO34)</f>
        <v>15498152.24</v>
      </c>
      <c r="BD35" s="588"/>
      <c r="BE35" s="588"/>
      <c r="BF35" s="588"/>
      <c r="BG35" s="588"/>
      <c r="BH35" s="588"/>
      <c r="BI35" s="588"/>
      <c r="BJ35" s="588"/>
      <c r="BK35" s="588"/>
      <c r="BL35" s="588"/>
      <c r="BM35" s="588"/>
      <c r="BN35" s="588"/>
      <c r="BO35" s="589"/>
      <c r="BP35" s="598">
        <f>SUM(BP33:CB34)</f>
        <v>15493253.6</v>
      </c>
      <c r="BQ35" s="588"/>
      <c r="BR35" s="588"/>
      <c r="BS35" s="588"/>
      <c r="BT35" s="588"/>
      <c r="BU35" s="588"/>
      <c r="BV35" s="588"/>
      <c r="BW35" s="588"/>
      <c r="BX35" s="588"/>
      <c r="BY35" s="588"/>
      <c r="BZ35" s="588"/>
      <c r="CA35" s="588"/>
      <c r="CB35" s="589"/>
      <c r="CC35" s="598">
        <f>SUM(CC33:CN34)</f>
        <v>15498152.24</v>
      </c>
      <c r="CD35" s="588"/>
      <c r="CE35" s="588"/>
      <c r="CF35" s="588"/>
      <c r="CG35" s="588"/>
      <c r="CH35" s="588"/>
      <c r="CI35" s="588"/>
      <c r="CJ35" s="588"/>
      <c r="CK35" s="588"/>
      <c r="CL35" s="588"/>
      <c r="CM35" s="588"/>
      <c r="CN35" s="589"/>
      <c r="CO35" s="598">
        <f>SUM(CO33:CZ34)</f>
        <v>978079</v>
      </c>
      <c r="CP35" s="588"/>
      <c r="CQ35" s="588"/>
      <c r="CR35" s="588"/>
      <c r="CS35" s="588"/>
      <c r="CT35" s="588"/>
      <c r="CU35" s="588"/>
      <c r="CV35" s="588"/>
      <c r="CW35" s="588"/>
      <c r="CX35" s="588"/>
      <c r="CY35" s="588"/>
      <c r="CZ35" s="589"/>
      <c r="DA35" s="588">
        <f>SUM(DA33:DK34)</f>
        <v>0</v>
      </c>
      <c r="DB35" s="588"/>
      <c r="DC35" s="588"/>
      <c r="DD35" s="588"/>
      <c r="DE35" s="588"/>
      <c r="DF35" s="588"/>
      <c r="DG35" s="588"/>
      <c r="DH35" s="588"/>
      <c r="DI35" s="588"/>
      <c r="DJ35" s="588"/>
      <c r="DK35" s="589"/>
      <c r="DL35" s="585"/>
      <c r="DM35" s="586"/>
      <c r="DN35" s="586"/>
      <c r="DO35" s="586"/>
      <c r="DP35" s="586"/>
      <c r="DQ35" s="586"/>
      <c r="DR35" s="586"/>
      <c r="DS35" s="586"/>
      <c r="DT35" s="586"/>
      <c r="DU35" s="587"/>
      <c r="DV35" s="585"/>
      <c r="DW35" s="586"/>
      <c r="DX35" s="586"/>
      <c r="DY35" s="586"/>
      <c r="DZ35" s="586"/>
      <c r="EA35" s="586"/>
      <c r="EB35" s="586"/>
      <c r="EC35" s="586"/>
      <c r="ED35" s="586"/>
      <c r="EE35" s="587"/>
      <c r="EF35" s="588"/>
      <c r="EG35" s="588"/>
      <c r="EH35" s="588"/>
      <c r="EI35" s="588"/>
      <c r="EJ35" s="588"/>
      <c r="EK35" s="588"/>
      <c r="EL35" s="588"/>
      <c r="EM35" s="588"/>
      <c r="EN35" s="588"/>
      <c r="EO35" s="588"/>
      <c r="EP35" s="588"/>
      <c r="EQ35" s="589"/>
      <c r="ER35" s="585"/>
      <c r="ES35" s="586"/>
      <c r="ET35" s="586"/>
      <c r="EU35" s="586"/>
      <c r="EV35" s="586"/>
      <c r="EW35" s="586"/>
      <c r="EX35" s="586"/>
      <c r="EY35" s="586"/>
      <c r="EZ35" s="586"/>
      <c r="FA35" s="587"/>
      <c r="FB35" s="585"/>
      <c r="FC35" s="586"/>
      <c r="FD35" s="586"/>
      <c r="FE35" s="586"/>
      <c r="FF35" s="586"/>
      <c r="FG35" s="586"/>
      <c r="FH35" s="586"/>
      <c r="FI35" s="586"/>
      <c r="FJ35" s="586"/>
      <c r="FK35" s="599"/>
    </row>
    <row r="36" spans="1:167" s="45" customFormat="1" ht="14.25" customHeight="1" thickTop="1" thickBot="1">
      <c r="A36" s="605" t="s">
        <v>649</v>
      </c>
      <c r="B36" s="606"/>
      <c r="C36" s="606"/>
      <c r="D36" s="606"/>
      <c r="E36" s="606"/>
      <c r="F36" s="606"/>
      <c r="G36" s="606"/>
      <c r="H36" s="606"/>
      <c r="I36" s="606"/>
      <c r="J36" s="606"/>
      <c r="K36" s="606"/>
      <c r="L36" s="606"/>
      <c r="M36" s="607"/>
      <c r="N36" s="607"/>
      <c r="O36" s="607"/>
      <c r="P36" s="607"/>
      <c r="Q36" s="607"/>
      <c r="R36" s="607"/>
      <c r="S36" s="607"/>
      <c r="T36" s="607"/>
      <c r="U36" s="607"/>
      <c r="V36" s="607"/>
      <c r="W36" s="608"/>
      <c r="X36" s="593">
        <v>0</v>
      </c>
      <c r="Y36" s="594"/>
      <c r="Z36" s="594"/>
      <c r="AA36" s="594"/>
      <c r="AB36" s="594"/>
      <c r="AC36" s="594"/>
      <c r="AD36" s="594"/>
      <c r="AE36" s="594"/>
      <c r="AF36" s="594"/>
      <c r="AG36" s="594"/>
      <c r="AH36" s="595"/>
      <c r="AI36" s="593"/>
      <c r="AJ36" s="594"/>
      <c r="AK36" s="594"/>
      <c r="AL36" s="594"/>
      <c r="AM36" s="594"/>
      <c r="AN36" s="594"/>
      <c r="AO36" s="594"/>
      <c r="AP36" s="594"/>
      <c r="AQ36" s="594"/>
      <c r="AR36" s="595"/>
      <c r="AS36" s="593"/>
      <c r="AT36" s="594"/>
      <c r="AU36" s="594"/>
      <c r="AV36" s="594"/>
      <c r="AW36" s="594"/>
      <c r="AX36" s="594"/>
      <c r="AY36" s="594"/>
      <c r="AZ36" s="594"/>
      <c r="BA36" s="594"/>
      <c r="BB36" s="595"/>
      <c r="BC36" s="677">
        <v>10447121.199999999</v>
      </c>
      <c r="BD36" s="678"/>
      <c r="BE36" s="678"/>
      <c r="BF36" s="678"/>
      <c r="BG36" s="678"/>
      <c r="BH36" s="678"/>
      <c r="BI36" s="678"/>
      <c r="BJ36" s="678"/>
      <c r="BK36" s="678"/>
      <c r="BL36" s="678"/>
      <c r="BM36" s="678"/>
      <c r="BN36" s="678"/>
      <c r="BO36" s="679"/>
      <c r="BP36" s="593">
        <v>10447121.199999999</v>
      </c>
      <c r="BQ36" s="594"/>
      <c r="BR36" s="594"/>
      <c r="BS36" s="594"/>
      <c r="BT36" s="594"/>
      <c r="BU36" s="594"/>
      <c r="BV36" s="594"/>
      <c r="BW36" s="594"/>
      <c r="BX36" s="594"/>
      <c r="BY36" s="594"/>
      <c r="BZ36" s="594"/>
      <c r="CA36" s="594"/>
      <c r="CB36" s="595"/>
      <c r="CC36" s="593">
        <v>10236829.119999999</v>
      </c>
      <c r="CD36" s="594"/>
      <c r="CE36" s="594"/>
      <c r="CF36" s="594"/>
      <c r="CG36" s="594"/>
      <c r="CH36" s="594"/>
      <c r="CI36" s="594"/>
      <c r="CJ36" s="594"/>
      <c r="CK36" s="594"/>
      <c r="CL36" s="594"/>
      <c r="CM36" s="594"/>
      <c r="CN36" s="595"/>
      <c r="CO36" s="593">
        <v>178426.76</v>
      </c>
      <c r="CP36" s="594"/>
      <c r="CQ36" s="594"/>
      <c r="CR36" s="594"/>
      <c r="CS36" s="594"/>
      <c r="CT36" s="594"/>
      <c r="CU36" s="594"/>
      <c r="CV36" s="594"/>
      <c r="CW36" s="594"/>
      <c r="CX36" s="594"/>
      <c r="CY36" s="594"/>
      <c r="CZ36" s="595"/>
      <c r="DA36" s="593">
        <f>X36+BC36-CC36</f>
        <v>210292.08000000007</v>
      </c>
      <c r="DB36" s="594"/>
      <c r="DC36" s="594"/>
      <c r="DD36" s="594"/>
      <c r="DE36" s="594"/>
      <c r="DF36" s="594"/>
      <c r="DG36" s="594"/>
      <c r="DH36" s="594"/>
      <c r="DI36" s="594"/>
      <c r="DJ36" s="594"/>
      <c r="DK36" s="595"/>
      <c r="DL36" s="593"/>
      <c r="DM36" s="594"/>
      <c r="DN36" s="594"/>
      <c r="DO36" s="594"/>
      <c r="DP36" s="594"/>
      <c r="DQ36" s="594"/>
      <c r="DR36" s="594"/>
      <c r="DS36" s="594"/>
      <c r="DT36" s="594"/>
      <c r="DU36" s="595"/>
      <c r="DV36" s="593"/>
      <c r="DW36" s="594"/>
      <c r="DX36" s="594"/>
      <c r="DY36" s="594"/>
      <c r="DZ36" s="594"/>
      <c r="EA36" s="594"/>
      <c r="EB36" s="594"/>
      <c r="EC36" s="594"/>
      <c r="ED36" s="594"/>
      <c r="EE36" s="595"/>
      <c r="EF36" s="593"/>
      <c r="EG36" s="594"/>
      <c r="EH36" s="594"/>
      <c r="EI36" s="594"/>
      <c r="EJ36" s="594"/>
      <c r="EK36" s="594"/>
      <c r="EL36" s="594"/>
      <c r="EM36" s="594"/>
      <c r="EN36" s="594"/>
      <c r="EO36" s="594"/>
      <c r="EP36" s="594"/>
      <c r="EQ36" s="595"/>
      <c r="ER36" s="593"/>
      <c r="ES36" s="594"/>
      <c r="ET36" s="594"/>
      <c r="EU36" s="594"/>
      <c r="EV36" s="594"/>
      <c r="EW36" s="594"/>
      <c r="EX36" s="594"/>
      <c r="EY36" s="594"/>
      <c r="EZ36" s="594"/>
      <c r="FA36" s="595"/>
      <c r="FB36" s="593"/>
      <c r="FC36" s="594"/>
      <c r="FD36" s="594"/>
      <c r="FE36" s="594"/>
      <c r="FF36" s="594"/>
      <c r="FG36" s="594"/>
      <c r="FH36" s="594"/>
      <c r="FI36" s="594"/>
      <c r="FJ36" s="594"/>
      <c r="FK36" s="597"/>
    </row>
    <row r="37" spans="1:167" s="45" customFormat="1" ht="21" customHeight="1" thickTop="1" thickBot="1">
      <c r="A37" s="600" t="s">
        <v>128</v>
      </c>
      <c r="B37" s="601"/>
      <c r="C37" s="601"/>
      <c r="D37" s="601"/>
      <c r="E37" s="601"/>
      <c r="F37" s="601"/>
      <c r="G37" s="601"/>
      <c r="H37" s="601"/>
      <c r="I37" s="601"/>
      <c r="J37" s="601"/>
      <c r="K37" s="601"/>
      <c r="L37" s="46"/>
      <c r="M37" s="602">
        <v>130221000</v>
      </c>
      <c r="N37" s="603"/>
      <c r="O37" s="603"/>
      <c r="P37" s="603"/>
      <c r="Q37" s="603"/>
      <c r="R37" s="603"/>
      <c r="S37" s="603"/>
      <c r="T37" s="603"/>
      <c r="U37" s="603"/>
      <c r="V37" s="603"/>
      <c r="W37" s="604"/>
      <c r="X37" s="588">
        <f>X35</f>
        <v>0</v>
      </c>
      <c r="Y37" s="588"/>
      <c r="Z37" s="588"/>
      <c r="AA37" s="588"/>
      <c r="AB37" s="588"/>
      <c r="AC37" s="588"/>
      <c r="AD37" s="588"/>
      <c r="AE37" s="588"/>
      <c r="AF37" s="588"/>
      <c r="AG37" s="588"/>
      <c r="AH37" s="589"/>
      <c r="AI37" s="598"/>
      <c r="AJ37" s="588"/>
      <c r="AK37" s="588"/>
      <c r="AL37" s="588"/>
      <c r="AM37" s="588"/>
      <c r="AN37" s="588"/>
      <c r="AO37" s="588"/>
      <c r="AP37" s="588"/>
      <c r="AQ37" s="588"/>
      <c r="AR37" s="589"/>
      <c r="AS37" s="598"/>
      <c r="AT37" s="588"/>
      <c r="AU37" s="588"/>
      <c r="AV37" s="588"/>
      <c r="AW37" s="588"/>
      <c r="AX37" s="588"/>
      <c r="AY37" s="588"/>
      <c r="AZ37" s="588"/>
      <c r="BA37" s="588"/>
      <c r="BB37" s="589"/>
      <c r="BC37" s="598">
        <f>BC36</f>
        <v>10447121.199999999</v>
      </c>
      <c r="BD37" s="588"/>
      <c r="BE37" s="588"/>
      <c r="BF37" s="588"/>
      <c r="BG37" s="588"/>
      <c r="BH37" s="588"/>
      <c r="BI37" s="588"/>
      <c r="BJ37" s="588"/>
      <c r="BK37" s="588"/>
      <c r="BL37" s="588"/>
      <c r="BM37" s="588"/>
      <c r="BN37" s="588"/>
      <c r="BO37" s="589"/>
      <c r="BP37" s="598">
        <f>BP36</f>
        <v>10447121.199999999</v>
      </c>
      <c r="BQ37" s="588"/>
      <c r="BR37" s="588"/>
      <c r="BS37" s="588"/>
      <c r="BT37" s="588"/>
      <c r="BU37" s="588"/>
      <c r="BV37" s="588"/>
      <c r="BW37" s="588"/>
      <c r="BX37" s="588"/>
      <c r="BY37" s="588"/>
      <c r="BZ37" s="588"/>
      <c r="CA37" s="588"/>
      <c r="CB37" s="589"/>
      <c r="CC37" s="598">
        <f>CC36</f>
        <v>10236829.119999999</v>
      </c>
      <c r="CD37" s="588"/>
      <c r="CE37" s="588"/>
      <c r="CF37" s="588"/>
      <c r="CG37" s="588"/>
      <c r="CH37" s="588"/>
      <c r="CI37" s="588"/>
      <c r="CJ37" s="588"/>
      <c r="CK37" s="588"/>
      <c r="CL37" s="588"/>
      <c r="CM37" s="588"/>
      <c r="CN37" s="589"/>
      <c r="CO37" s="598">
        <f>CO36</f>
        <v>178426.76</v>
      </c>
      <c r="CP37" s="588"/>
      <c r="CQ37" s="588"/>
      <c r="CR37" s="588"/>
      <c r="CS37" s="588"/>
      <c r="CT37" s="588"/>
      <c r="CU37" s="588"/>
      <c r="CV37" s="588"/>
      <c r="CW37" s="588"/>
      <c r="CX37" s="588"/>
      <c r="CY37" s="588"/>
      <c r="CZ37" s="589"/>
      <c r="DA37" s="588">
        <f>DA36</f>
        <v>210292.08000000007</v>
      </c>
      <c r="DB37" s="588"/>
      <c r="DC37" s="588"/>
      <c r="DD37" s="588"/>
      <c r="DE37" s="588"/>
      <c r="DF37" s="588"/>
      <c r="DG37" s="588"/>
      <c r="DH37" s="588"/>
      <c r="DI37" s="588"/>
      <c r="DJ37" s="588"/>
      <c r="DK37" s="589"/>
      <c r="DL37" s="585"/>
      <c r="DM37" s="586"/>
      <c r="DN37" s="586"/>
      <c r="DO37" s="586"/>
      <c r="DP37" s="586"/>
      <c r="DQ37" s="586"/>
      <c r="DR37" s="586"/>
      <c r="DS37" s="586"/>
      <c r="DT37" s="586"/>
      <c r="DU37" s="587"/>
      <c r="DV37" s="585"/>
      <c r="DW37" s="586"/>
      <c r="DX37" s="586"/>
      <c r="DY37" s="586"/>
      <c r="DZ37" s="586"/>
      <c r="EA37" s="586"/>
      <c r="EB37" s="586"/>
      <c r="EC37" s="586"/>
      <c r="ED37" s="586"/>
      <c r="EE37" s="587"/>
      <c r="EF37" s="588"/>
      <c r="EG37" s="588"/>
      <c r="EH37" s="588"/>
      <c r="EI37" s="588"/>
      <c r="EJ37" s="588"/>
      <c r="EK37" s="588"/>
      <c r="EL37" s="588"/>
      <c r="EM37" s="588"/>
      <c r="EN37" s="588"/>
      <c r="EO37" s="588"/>
      <c r="EP37" s="588"/>
      <c r="EQ37" s="589"/>
      <c r="ER37" s="585"/>
      <c r="ES37" s="586"/>
      <c r="ET37" s="586"/>
      <c r="EU37" s="586"/>
      <c r="EV37" s="586"/>
      <c r="EW37" s="586"/>
      <c r="EX37" s="586"/>
      <c r="EY37" s="586"/>
      <c r="EZ37" s="586"/>
      <c r="FA37" s="587"/>
      <c r="FB37" s="585"/>
      <c r="FC37" s="586"/>
      <c r="FD37" s="586"/>
      <c r="FE37" s="586"/>
      <c r="FF37" s="586"/>
      <c r="FG37" s="586"/>
      <c r="FH37" s="586"/>
      <c r="FI37" s="586"/>
      <c r="FJ37" s="586"/>
      <c r="FK37" s="599"/>
    </row>
    <row r="38" spans="1:167" s="45" customFormat="1" ht="14.25" customHeight="1" thickTop="1" thickBot="1">
      <c r="A38" s="605" t="s">
        <v>650</v>
      </c>
      <c r="B38" s="606"/>
      <c r="C38" s="606"/>
      <c r="D38" s="606"/>
      <c r="E38" s="606"/>
      <c r="F38" s="606"/>
      <c r="G38" s="606"/>
      <c r="H38" s="606"/>
      <c r="I38" s="606"/>
      <c r="J38" s="606"/>
      <c r="K38" s="606"/>
      <c r="L38" s="606"/>
      <c r="M38" s="607"/>
      <c r="N38" s="607"/>
      <c r="O38" s="607"/>
      <c r="P38" s="607"/>
      <c r="Q38" s="607"/>
      <c r="R38" s="607"/>
      <c r="S38" s="607"/>
      <c r="T38" s="607"/>
      <c r="U38" s="607"/>
      <c r="V38" s="607"/>
      <c r="W38" s="608"/>
      <c r="X38" s="593">
        <v>0</v>
      </c>
      <c r="Y38" s="594"/>
      <c r="Z38" s="594"/>
      <c r="AA38" s="594"/>
      <c r="AB38" s="594"/>
      <c r="AC38" s="594"/>
      <c r="AD38" s="594"/>
      <c r="AE38" s="594"/>
      <c r="AF38" s="594"/>
      <c r="AG38" s="594"/>
      <c r="AH38" s="595"/>
      <c r="AI38" s="593"/>
      <c r="AJ38" s="594"/>
      <c r="AK38" s="594"/>
      <c r="AL38" s="594"/>
      <c r="AM38" s="594"/>
      <c r="AN38" s="594"/>
      <c r="AO38" s="594"/>
      <c r="AP38" s="594"/>
      <c r="AQ38" s="594"/>
      <c r="AR38" s="595"/>
      <c r="AS38" s="593"/>
      <c r="AT38" s="594"/>
      <c r="AU38" s="594"/>
      <c r="AV38" s="594"/>
      <c r="AW38" s="594"/>
      <c r="AX38" s="594"/>
      <c r="AY38" s="594"/>
      <c r="AZ38" s="594"/>
      <c r="BA38" s="594"/>
      <c r="BB38" s="595"/>
      <c r="BC38" s="677">
        <v>110200</v>
      </c>
      <c r="BD38" s="678"/>
      <c r="BE38" s="678"/>
      <c r="BF38" s="678"/>
      <c r="BG38" s="678"/>
      <c r="BH38" s="678"/>
      <c r="BI38" s="678"/>
      <c r="BJ38" s="678"/>
      <c r="BK38" s="678"/>
      <c r="BL38" s="678"/>
      <c r="BM38" s="678"/>
      <c r="BN38" s="678"/>
      <c r="BO38" s="679"/>
      <c r="BP38" s="593">
        <v>110200</v>
      </c>
      <c r="BQ38" s="594"/>
      <c r="BR38" s="594"/>
      <c r="BS38" s="594"/>
      <c r="BT38" s="594"/>
      <c r="BU38" s="594"/>
      <c r="BV38" s="594"/>
      <c r="BW38" s="594"/>
      <c r="BX38" s="594"/>
      <c r="BY38" s="594"/>
      <c r="BZ38" s="594"/>
      <c r="CA38" s="594"/>
      <c r="CB38" s="595"/>
      <c r="CC38" s="593">
        <v>110200</v>
      </c>
      <c r="CD38" s="594"/>
      <c r="CE38" s="594"/>
      <c r="CF38" s="594"/>
      <c r="CG38" s="594"/>
      <c r="CH38" s="594"/>
      <c r="CI38" s="594"/>
      <c r="CJ38" s="594"/>
      <c r="CK38" s="594"/>
      <c r="CL38" s="594"/>
      <c r="CM38" s="594"/>
      <c r="CN38" s="595"/>
      <c r="CO38" s="593">
        <v>0</v>
      </c>
      <c r="CP38" s="594"/>
      <c r="CQ38" s="594"/>
      <c r="CR38" s="594"/>
      <c r="CS38" s="594"/>
      <c r="CT38" s="594"/>
      <c r="CU38" s="594"/>
      <c r="CV38" s="594"/>
      <c r="CW38" s="594"/>
      <c r="CX38" s="594"/>
      <c r="CY38" s="594"/>
      <c r="CZ38" s="595"/>
      <c r="DA38" s="593">
        <f>X38+BC38-CC38</f>
        <v>0</v>
      </c>
      <c r="DB38" s="594"/>
      <c r="DC38" s="594"/>
      <c r="DD38" s="594"/>
      <c r="DE38" s="594"/>
      <c r="DF38" s="594"/>
      <c r="DG38" s="594"/>
      <c r="DH38" s="594"/>
      <c r="DI38" s="594"/>
      <c r="DJ38" s="594"/>
      <c r="DK38" s="595"/>
      <c r="DL38" s="593"/>
      <c r="DM38" s="594"/>
      <c r="DN38" s="594"/>
      <c r="DO38" s="594"/>
      <c r="DP38" s="594"/>
      <c r="DQ38" s="594"/>
      <c r="DR38" s="594"/>
      <c r="DS38" s="594"/>
      <c r="DT38" s="594"/>
      <c r="DU38" s="595"/>
      <c r="DV38" s="593"/>
      <c r="DW38" s="594"/>
      <c r="DX38" s="594"/>
      <c r="DY38" s="594"/>
      <c r="DZ38" s="594"/>
      <c r="EA38" s="594"/>
      <c r="EB38" s="594"/>
      <c r="EC38" s="594"/>
      <c r="ED38" s="594"/>
      <c r="EE38" s="595"/>
      <c r="EF38" s="593"/>
      <c r="EG38" s="594"/>
      <c r="EH38" s="594"/>
      <c r="EI38" s="594"/>
      <c r="EJ38" s="594"/>
      <c r="EK38" s="594"/>
      <c r="EL38" s="594"/>
      <c r="EM38" s="594"/>
      <c r="EN38" s="594"/>
      <c r="EO38" s="594"/>
      <c r="EP38" s="594"/>
      <c r="EQ38" s="595"/>
      <c r="ER38" s="593"/>
      <c r="ES38" s="594"/>
      <c r="ET38" s="594"/>
      <c r="EU38" s="594"/>
      <c r="EV38" s="594"/>
      <c r="EW38" s="594"/>
      <c r="EX38" s="594"/>
      <c r="EY38" s="594"/>
      <c r="EZ38" s="594"/>
      <c r="FA38" s="595"/>
      <c r="FB38" s="593"/>
      <c r="FC38" s="594"/>
      <c r="FD38" s="594"/>
      <c r="FE38" s="594"/>
      <c r="FF38" s="594"/>
      <c r="FG38" s="594"/>
      <c r="FH38" s="594"/>
      <c r="FI38" s="594"/>
      <c r="FJ38" s="594"/>
      <c r="FK38" s="597"/>
    </row>
    <row r="39" spans="1:167" s="45" customFormat="1" ht="21" customHeight="1" thickTop="1" thickBot="1">
      <c r="A39" s="600" t="s">
        <v>128</v>
      </c>
      <c r="B39" s="601"/>
      <c r="C39" s="601"/>
      <c r="D39" s="601"/>
      <c r="E39" s="601"/>
      <c r="F39" s="601"/>
      <c r="G39" s="601"/>
      <c r="H39" s="601"/>
      <c r="I39" s="601"/>
      <c r="J39" s="601"/>
      <c r="K39" s="601"/>
      <c r="L39" s="46"/>
      <c r="M39" s="602">
        <v>130222000</v>
      </c>
      <c r="N39" s="603"/>
      <c r="O39" s="603"/>
      <c r="P39" s="603"/>
      <c r="Q39" s="603"/>
      <c r="R39" s="603"/>
      <c r="S39" s="603"/>
      <c r="T39" s="603"/>
      <c r="U39" s="603"/>
      <c r="V39" s="603"/>
      <c r="W39" s="604"/>
      <c r="X39" s="588">
        <f>X37</f>
        <v>0</v>
      </c>
      <c r="Y39" s="588"/>
      <c r="Z39" s="588"/>
      <c r="AA39" s="588"/>
      <c r="AB39" s="588"/>
      <c r="AC39" s="588"/>
      <c r="AD39" s="588"/>
      <c r="AE39" s="588"/>
      <c r="AF39" s="588"/>
      <c r="AG39" s="588"/>
      <c r="AH39" s="589"/>
      <c r="AI39" s="598"/>
      <c r="AJ39" s="588"/>
      <c r="AK39" s="588"/>
      <c r="AL39" s="588"/>
      <c r="AM39" s="588"/>
      <c r="AN39" s="588"/>
      <c r="AO39" s="588"/>
      <c r="AP39" s="588"/>
      <c r="AQ39" s="588"/>
      <c r="AR39" s="589"/>
      <c r="AS39" s="598"/>
      <c r="AT39" s="588"/>
      <c r="AU39" s="588"/>
      <c r="AV39" s="588"/>
      <c r="AW39" s="588"/>
      <c r="AX39" s="588"/>
      <c r="AY39" s="588"/>
      <c r="AZ39" s="588"/>
      <c r="BA39" s="588"/>
      <c r="BB39" s="589"/>
      <c r="BC39" s="598">
        <f>BC38</f>
        <v>110200</v>
      </c>
      <c r="BD39" s="588"/>
      <c r="BE39" s="588"/>
      <c r="BF39" s="588"/>
      <c r="BG39" s="588"/>
      <c r="BH39" s="588"/>
      <c r="BI39" s="588"/>
      <c r="BJ39" s="588"/>
      <c r="BK39" s="588"/>
      <c r="BL39" s="588"/>
      <c r="BM39" s="588"/>
      <c r="BN39" s="588"/>
      <c r="BO39" s="589"/>
      <c r="BP39" s="598">
        <f>BP38</f>
        <v>110200</v>
      </c>
      <c r="BQ39" s="588"/>
      <c r="BR39" s="588"/>
      <c r="BS39" s="588"/>
      <c r="BT39" s="588"/>
      <c r="BU39" s="588"/>
      <c r="BV39" s="588"/>
      <c r="BW39" s="588"/>
      <c r="BX39" s="588"/>
      <c r="BY39" s="588"/>
      <c r="BZ39" s="588"/>
      <c r="CA39" s="588"/>
      <c r="CB39" s="589"/>
      <c r="CC39" s="598">
        <f>CC38</f>
        <v>110200</v>
      </c>
      <c r="CD39" s="588"/>
      <c r="CE39" s="588"/>
      <c r="CF39" s="588"/>
      <c r="CG39" s="588"/>
      <c r="CH39" s="588"/>
      <c r="CI39" s="588"/>
      <c r="CJ39" s="588"/>
      <c r="CK39" s="588"/>
      <c r="CL39" s="588"/>
      <c r="CM39" s="588"/>
      <c r="CN39" s="589"/>
      <c r="CO39" s="598">
        <f>CO38</f>
        <v>0</v>
      </c>
      <c r="CP39" s="588"/>
      <c r="CQ39" s="588"/>
      <c r="CR39" s="588"/>
      <c r="CS39" s="588"/>
      <c r="CT39" s="588"/>
      <c r="CU39" s="588"/>
      <c r="CV39" s="588"/>
      <c r="CW39" s="588"/>
      <c r="CX39" s="588"/>
      <c r="CY39" s="588"/>
      <c r="CZ39" s="589"/>
      <c r="DA39" s="588">
        <f>DA38</f>
        <v>0</v>
      </c>
      <c r="DB39" s="588"/>
      <c r="DC39" s="588"/>
      <c r="DD39" s="588"/>
      <c r="DE39" s="588"/>
      <c r="DF39" s="588"/>
      <c r="DG39" s="588"/>
      <c r="DH39" s="588"/>
      <c r="DI39" s="588"/>
      <c r="DJ39" s="588"/>
      <c r="DK39" s="589"/>
      <c r="DL39" s="585"/>
      <c r="DM39" s="586"/>
      <c r="DN39" s="586"/>
      <c r="DO39" s="586"/>
      <c r="DP39" s="586"/>
      <c r="DQ39" s="586"/>
      <c r="DR39" s="586"/>
      <c r="DS39" s="586"/>
      <c r="DT39" s="586"/>
      <c r="DU39" s="587"/>
      <c r="DV39" s="585"/>
      <c r="DW39" s="586"/>
      <c r="DX39" s="586"/>
      <c r="DY39" s="586"/>
      <c r="DZ39" s="586"/>
      <c r="EA39" s="586"/>
      <c r="EB39" s="586"/>
      <c r="EC39" s="586"/>
      <c r="ED39" s="586"/>
      <c r="EE39" s="587"/>
      <c r="EF39" s="588"/>
      <c r="EG39" s="588"/>
      <c r="EH39" s="588"/>
      <c r="EI39" s="588"/>
      <c r="EJ39" s="588"/>
      <c r="EK39" s="588"/>
      <c r="EL39" s="588"/>
      <c r="EM39" s="588"/>
      <c r="EN39" s="588"/>
      <c r="EO39" s="588"/>
      <c r="EP39" s="588"/>
      <c r="EQ39" s="589"/>
      <c r="ER39" s="585"/>
      <c r="ES39" s="586"/>
      <c r="ET39" s="586"/>
      <c r="EU39" s="586"/>
      <c r="EV39" s="586"/>
      <c r="EW39" s="586"/>
      <c r="EX39" s="586"/>
      <c r="EY39" s="586"/>
      <c r="EZ39" s="586"/>
      <c r="FA39" s="587"/>
      <c r="FB39" s="585"/>
      <c r="FC39" s="586"/>
      <c r="FD39" s="586"/>
      <c r="FE39" s="586"/>
      <c r="FF39" s="586"/>
      <c r="FG39" s="586"/>
      <c r="FH39" s="586"/>
      <c r="FI39" s="586"/>
      <c r="FJ39" s="586"/>
      <c r="FK39" s="599"/>
    </row>
    <row r="40" spans="1:167" s="45" customFormat="1" ht="14.25" customHeight="1" thickTop="1">
      <c r="A40" s="590" t="s">
        <v>651</v>
      </c>
      <c r="B40" s="591"/>
      <c r="C40" s="591"/>
      <c r="D40" s="591"/>
      <c r="E40" s="591"/>
      <c r="F40" s="591"/>
      <c r="G40" s="591"/>
      <c r="H40" s="591"/>
      <c r="I40" s="591"/>
      <c r="J40" s="591"/>
      <c r="K40" s="591"/>
      <c r="L40" s="591"/>
      <c r="M40" s="591"/>
      <c r="N40" s="591"/>
      <c r="O40" s="591"/>
      <c r="P40" s="591"/>
      <c r="Q40" s="591"/>
      <c r="R40" s="591"/>
      <c r="S40" s="591"/>
      <c r="T40" s="591"/>
      <c r="U40" s="591"/>
      <c r="V40" s="591"/>
      <c r="W40" s="592"/>
      <c r="X40" s="593">
        <v>11532.48</v>
      </c>
      <c r="Y40" s="594"/>
      <c r="Z40" s="594"/>
      <c r="AA40" s="594"/>
      <c r="AB40" s="594"/>
      <c r="AC40" s="594"/>
      <c r="AD40" s="594"/>
      <c r="AE40" s="594"/>
      <c r="AF40" s="594"/>
      <c r="AG40" s="594"/>
      <c r="AH40" s="595"/>
      <c r="AI40" s="593"/>
      <c r="AJ40" s="594"/>
      <c r="AK40" s="594"/>
      <c r="AL40" s="594"/>
      <c r="AM40" s="594"/>
      <c r="AN40" s="594"/>
      <c r="AO40" s="594"/>
      <c r="AP40" s="594"/>
      <c r="AQ40" s="594"/>
      <c r="AR40" s="595"/>
      <c r="AS40" s="593"/>
      <c r="AT40" s="594"/>
      <c r="AU40" s="594"/>
      <c r="AV40" s="594"/>
      <c r="AW40" s="594"/>
      <c r="AX40" s="594"/>
      <c r="AY40" s="594"/>
      <c r="AZ40" s="594"/>
      <c r="BA40" s="594"/>
      <c r="BB40" s="595"/>
      <c r="BC40" s="593">
        <f>0+BP40</f>
        <v>-11532.48</v>
      </c>
      <c r="BD40" s="594"/>
      <c r="BE40" s="594"/>
      <c r="BF40" s="594"/>
      <c r="BG40" s="594"/>
      <c r="BH40" s="594"/>
      <c r="BI40" s="594"/>
      <c r="BJ40" s="594"/>
      <c r="BK40" s="594"/>
      <c r="BL40" s="594"/>
      <c r="BM40" s="594"/>
      <c r="BN40" s="594"/>
      <c r="BO40" s="595"/>
      <c r="BP40" s="593">
        <v>-11532.48</v>
      </c>
      <c r="BQ40" s="594"/>
      <c r="BR40" s="594"/>
      <c r="BS40" s="594"/>
      <c r="BT40" s="594"/>
      <c r="BU40" s="594"/>
      <c r="BV40" s="594"/>
      <c r="BW40" s="594"/>
      <c r="BX40" s="594"/>
      <c r="BY40" s="594"/>
      <c r="BZ40" s="594"/>
      <c r="CA40" s="594"/>
      <c r="CB40" s="595"/>
      <c r="CC40" s="593">
        <f>0+CO40</f>
        <v>0</v>
      </c>
      <c r="CD40" s="594"/>
      <c r="CE40" s="594"/>
      <c r="CF40" s="594"/>
      <c r="CG40" s="594"/>
      <c r="CH40" s="594"/>
      <c r="CI40" s="594"/>
      <c r="CJ40" s="594"/>
      <c r="CK40" s="594"/>
      <c r="CL40" s="594"/>
      <c r="CM40" s="594"/>
      <c r="CN40" s="595"/>
      <c r="CO40" s="593">
        <v>0</v>
      </c>
      <c r="CP40" s="594"/>
      <c r="CQ40" s="594"/>
      <c r="CR40" s="594"/>
      <c r="CS40" s="594"/>
      <c r="CT40" s="594"/>
      <c r="CU40" s="594"/>
      <c r="CV40" s="594"/>
      <c r="CW40" s="594"/>
      <c r="CX40" s="594"/>
      <c r="CY40" s="594"/>
      <c r="CZ40" s="595"/>
      <c r="DA40" s="593">
        <f>X40+BC40-CC40</f>
        <v>0</v>
      </c>
      <c r="DB40" s="594"/>
      <c r="DC40" s="594"/>
      <c r="DD40" s="594"/>
      <c r="DE40" s="594"/>
      <c r="DF40" s="594"/>
      <c r="DG40" s="594"/>
      <c r="DH40" s="594"/>
      <c r="DI40" s="594"/>
      <c r="DJ40" s="594"/>
      <c r="DK40" s="595"/>
      <c r="DL40" s="593"/>
      <c r="DM40" s="594"/>
      <c r="DN40" s="594"/>
      <c r="DO40" s="594"/>
      <c r="DP40" s="594"/>
      <c r="DQ40" s="594"/>
      <c r="DR40" s="594"/>
      <c r="DS40" s="594"/>
      <c r="DT40" s="594"/>
      <c r="DU40" s="595"/>
      <c r="DV40" s="593"/>
      <c r="DW40" s="594"/>
      <c r="DX40" s="594"/>
      <c r="DY40" s="594"/>
      <c r="DZ40" s="594"/>
      <c r="EA40" s="594"/>
      <c r="EB40" s="594"/>
      <c r="EC40" s="594"/>
      <c r="ED40" s="594"/>
      <c r="EE40" s="595"/>
      <c r="EF40" s="593"/>
      <c r="EG40" s="594"/>
      <c r="EH40" s="594"/>
      <c r="EI40" s="594"/>
      <c r="EJ40" s="594"/>
      <c r="EK40" s="594"/>
      <c r="EL40" s="594"/>
      <c r="EM40" s="594"/>
      <c r="EN40" s="594"/>
      <c r="EO40" s="594"/>
      <c r="EP40" s="594"/>
      <c r="EQ40" s="595"/>
      <c r="ER40" s="593"/>
      <c r="ES40" s="594"/>
      <c r="ET40" s="594"/>
      <c r="EU40" s="594"/>
      <c r="EV40" s="594"/>
      <c r="EW40" s="594"/>
      <c r="EX40" s="594"/>
      <c r="EY40" s="594"/>
      <c r="EZ40" s="594"/>
      <c r="FA40" s="595"/>
      <c r="FB40" s="593"/>
      <c r="FC40" s="594"/>
      <c r="FD40" s="594"/>
      <c r="FE40" s="594"/>
      <c r="FF40" s="594"/>
      <c r="FG40" s="594"/>
      <c r="FH40" s="594"/>
      <c r="FI40" s="594"/>
      <c r="FJ40" s="594"/>
      <c r="FK40" s="597"/>
    </row>
    <row r="41" spans="1:167" s="45" customFormat="1" ht="14.25" customHeight="1" thickBot="1">
      <c r="A41" s="605" t="s">
        <v>652</v>
      </c>
      <c r="B41" s="606"/>
      <c r="C41" s="606"/>
      <c r="D41" s="606"/>
      <c r="E41" s="606"/>
      <c r="F41" s="606"/>
      <c r="G41" s="606"/>
      <c r="H41" s="606"/>
      <c r="I41" s="606"/>
      <c r="J41" s="606"/>
      <c r="K41" s="606"/>
      <c r="L41" s="606"/>
      <c r="M41" s="607"/>
      <c r="N41" s="607"/>
      <c r="O41" s="607"/>
      <c r="P41" s="607"/>
      <c r="Q41" s="607"/>
      <c r="R41" s="607"/>
      <c r="S41" s="607"/>
      <c r="T41" s="607"/>
      <c r="U41" s="607"/>
      <c r="V41" s="607"/>
      <c r="W41" s="608"/>
      <c r="X41" s="593">
        <v>0</v>
      </c>
      <c r="Y41" s="594"/>
      <c r="Z41" s="594"/>
      <c r="AA41" s="594"/>
      <c r="AB41" s="594"/>
      <c r="AC41" s="594"/>
      <c r="AD41" s="594"/>
      <c r="AE41" s="594"/>
      <c r="AF41" s="594"/>
      <c r="AG41" s="594"/>
      <c r="AH41" s="595"/>
      <c r="AI41" s="593"/>
      <c r="AJ41" s="594"/>
      <c r="AK41" s="594"/>
      <c r="AL41" s="594"/>
      <c r="AM41" s="594"/>
      <c r="AN41" s="594"/>
      <c r="AO41" s="594"/>
      <c r="AP41" s="594"/>
      <c r="AQ41" s="594"/>
      <c r="AR41" s="595"/>
      <c r="AS41" s="593"/>
      <c r="AT41" s="594"/>
      <c r="AU41" s="594"/>
      <c r="AV41" s="594"/>
      <c r="AW41" s="594"/>
      <c r="AX41" s="594"/>
      <c r="AY41" s="594"/>
      <c r="AZ41" s="594"/>
      <c r="BA41" s="594"/>
      <c r="BB41" s="595"/>
      <c r="BC41" s="593">
        <v>1710646.82</v>
      </c>
      <c r="BD41" s="594"/>
      <c r="BE41" s="594"/>
      <c r="BF41" s="594"/>
      <c r="BG41" s="594"/>
      <c r="BH41" s="594"/>
      <c r="BI41" s="594"/>
      <c r="BJ41" s="594"/>
      <c r="BK41" s="594"/>
      <c r="BL41" s="594"/>
      <c r="BM41" s="594"/>
      <c r="BN41" s="594"/>
      <c r="BO41" s="595"/>
      <c r="BP41" s="593">
        <v>1710646.82</v>
      </c>
      <c r="BQ41" s="594"/>
      <c r="BR41" s="594"/>
      <c r="BS41" s="594"/>
      <c r="BT41" s="594"/>
      <c r="BU41" s="594"/>
      <c r="BV41" s="594"/>
      <c r="BW41" s="594"/>
      <c r="BX41" s="594"/>
      <c r="BY41" s="594"/>
      <c r="BZ41" s="594"/>
      <c r="CA41" s="594"/>
      <c r="CB41" s="595"/>
      <c r="CC41" s="593">
        <v>1535506.52</v>
      </c>
      <c r="CD41" s="594"/>
      <c r="CE41" s="594"/>
      <c r="CF41" s="594"/>
      <c r="CG41" s="594"/>
      <c r="CH41" s="594"/>
      <c r="CI41" s="594"/>
      <c r="CJ41" s="594"/>
      <c r="CK41" s="594"/>
      <c r="CL41" s="594"/>
      <c r="CM41" s="594"/>
      <c r="CN41" s="595"/>
      <c r="CO41" s="593">
        <v>263021.62</v>
      </c>
      <c r="CP41" s="594"/>
      <c r="CQ41" s="594"/>
      <c r="CR41" s="594"/>
      <c r="CS41" s="594"/>
      <c r="CT41" s="594"/>
      <c r="CU41" s="594"/>
      <c r="CV41" s="594"/>
      <c r="CW41" s="594"/>
      <c r="CX41" s="594"/>
      <c r="CY41" s="594"/>
      <c r="CZ41" s="595"/>
      <c r="DA41" s="593">
        <f>X41+BC41-CC41</f>
        <v>175140.30000000005</v>
      </c>
      <c r="DB41" s="594"/>
      <c r="DC41" s="594"/>
      <c r="DD41" s="594"/>
      <c r="DE41" s="594"/>
      <c r="DF41" s="594"/>
      <c r="DG41" s="594"/>
      <c r="DH41" s="594"/>
      <c r="DI41" s="594"/>
      <c r="DJ41" s="594"/>
      <c r="DK41" s="595"/>
      <c r="DL41" s="593"/>
      <c r="DM41" s="594"/>
      <c r="DN41" s="594"/>
      <c r="DO41" s="594"/>
      <c r="DP41" s="594"/>
      <c r="DQ41" s="594"/>
      <c r="DR41" s="594"/>
      <c r="DS41" s="594"/>
      <c r="DT41" s="594"/>
      <c r="DU41" s="595"/>
      <c r="DV41" s="593"/>
      <c r="DW41" s="594"/>
      <c r="DX41" s="594"/>
      <c r="DY41" s="594"/>
      <c r="DZ41" s="594"/>
      <c r="EA41" s="594"/>
      <c r="EB41" s="594"/>
      <c r="EC41" s="594"/>
      <c r="ED41" s="594"/>
      <c r="EE41" s="595"/>
      <c r="EF41" s="593"/>
      <c r="EG41" s="594"/>
      <c r="EH41" s="594"/>
      <c r="EI41" s="594"/>
      <c r="EJ41" s="594"/>
      <c r="EK41" s="594"/>
      <c r="EL41" s="594"/>
      <c r="EM41" s="594"/>
      <c r="EN41" s="594"/>
      <c r="EO41" s="594"/>
      <c r="EP41" s="594"/>
      <c r="EQ41" s="595"/>
      <c r="ER41" s="593"/>
      <c r="ES41" s="594"/>
      <c r="ET41" s="594"/>
      <c r="EU41" s="594"/>
      <c r="EV41" s="594"/>
      <c r="EW41" s="594"/>
      <c r="EX41" s="594"/>
      <c r="EY41" s="594"/>
      <c r="EZ41" s="594"/>
      <c r="FA41" s="595"/>
      <c r="FB41" s="593"/>
      <c r="FC41" s="594"/>
      <c r="FD41" s="594"/>
      <c r="FE41" s="594"/>
      <c r="FF41" s="594"/>
      <c r="FG41" s="594"/>
      <c r="FH41" s="594"/>
      <c r="FI41" s="594"/>
      <c r="FJ41" s="594"/>
      <c r="FK41" s="597"/>
    </row>
    <row r="42" spans="1:167" s="45" customFormat="1" ht="21" customHeight="1" thickTop="1" thickBot="1">
      <c r="A42" s="600" t="s">
        <v>128</v>
      </c>
      <c r="B42" s="601"/>
      <c r="C42" s="601"/>
      <c r="D42" s="601"/>
      <c r="E42" s="601"/>
      <c r="F42" s="601"/>
      <c r="G42" s="601"/>
      <c r="H42" s="601"/>
      <c r="I42" s="601"/>
      <c r="J42" s="601"/>
      <c r="K42" s="601"/>
      <c r="L42" s="46"/>
      <c r="M42" s="602">
        <v>130223000</v>
      </c>
      <c r="N42" s="603"/>
      <c r="O42" s="603"/>
      <c r="P42" s="603"/>
      <c r="Q42" s="603"/>
      <c r="R42" s="603"/>
      <c r="S42" s="603"/>
      <c r="T42" s="603"/>
      <c r="U42" s="603"/>
      <c r="V42" s="603"/>
      <c r="W42" s="604"/>
      <c r="X42" s="588">
        <f>SUM(X40:AH41)</f>
        <v>11532.48</v>
      </c>
      <c r="Y42" s="588"/>
      <c r="Z42" s="588"/>
      <c r="AA42" s="588"/>
      <c r="AB42" s="588"/>
      <c r="AC42" s="588"/>
      <c r="AD42" s="588"/>
      <c r="AE42" s="588"/>
      <c r="AF42" s="588"/>
      <c r="AG42" s="588"/>
      <c r="AH42" s="589"/>
      <c r="AI42" s="585"/>
      <c r="AJ42" s="586"/>
      <c r="AK42" s="586"/>
      <c r="AL42" s="586"/>
      <c r="AM42" s="586"/>
      <c r="AN42" s="586"/>
      <c r="AO42" s="586"/>
      <c r="AP42" s="586"/>
      <c r="AQ42" s="586"/>
      <c r="AR42" s="587"/>
      <c r="AS42" s="585"/>
      <c r="AT42" s="586"/>
      <c r="AU42" s="586"/>
      <c r="AV42" s="586"/>
      <c r="AW42" s="586"/>
      <c r="AX42" s="586"/>
      <c r="AY42" s="586"/>
      <c r="AZ42" s="586"/>
      <c r="BA42" s="586"/>
      <c r="BB42" s="587"/>
      <c r="BC42" s="598">
        <f>SUM(BC40:BO41)</f>
        <v>1699114.34</v>
      </c>
      <c r="BD42" s="588"/>
      <c r="BE42" s="588"/>
      <c r="BF42" s="588"/>
      <c r="BG42" s="588"/>
      <c r="BH42" s="588"/>
      <c r="BI42" s="588"/>
      <c r="BJ42" s="588"/>
      <c r="BK42" s="588"/>
      <c r="BL42" s="588"/>
      <c r="BM42" s="588"/>
      <c r="BN42" s="588"/>
      <c r="BO42" s="589"/>
      <c r="BP42" s="598">
        <f>SUM(BP40:CB41)</f>
        <v>1699114.34</v>
      </c>
      <c r="BQ42" s="588"/>
      <c r="BR42" s="588"/>
      <c r="BS42" s="588"/>
      <c r="BT42" s="588"/>
      <c r="BU42" s="588"/>
      <c r="BV42" s="588"/>
      <c r="BW42" s="588"/>
      <c r="BX42" s="588"/>
      <c r="BY42" s="588"/>
      <c r="BZ42" s="588"/>
      <c r="CA42" s="588"/>
      <c r="CB42" s="589"/>
      <c r="CC42" s="598">
        <f>SUM(CC40:CN41)</f>
        <v>1535506.52</v>
      </c>
      <c r="CD42" s="588"/>
      <c r="CE42" s="588"/>
      <c r="CF42" s="588"/>
      <c r="CG42" s="588"/>
      <c r="CH42" s="588"/>
      <c r="CI42" s="588"/>
      <c r="CJ42" s="588"/>
      <c r="CK42" s="588"/>
      <c r="CL42" s="588"/>
      <c r="CM42" s="588"/>
      <c r="CN42" s="589"/>
      <c r="CO42" s="598">
        <f>SUM(CO40:CZ41)</f>
        <v>263021.62</v>
      </c>
      <c r="CP42" s="588"/>
      <c r="CQ42" s="588"/>
      <c r="CR42" s="588"/>
      <c r="CS42" s="588"/>
      <c r="CT42" s="588"/>
      <c r="CU42" s="588"/>
      <c r="CV42" s="588"/>
      <c r="CW42" s="588"/>
      <c r="CX42" s="588"/>
      <c r="CY42" s="588"/>
      <c r="CZ42" s="589"/>
      <c r="DA42" s="588">
        <f>SUM(DA40:DK41)</f>
        <v>175140.30000000005</v>
      </c>
      <c r="DB42" s="588"/>
      <c r="DC42" s="588"/>
      <c r="DD42" s="588"/>
      <c r="DE42" s="588"/>
      <c r="DF42" s="588"/>
      <c r="DG42" s="588"/>
      <c r="DH42" s="588"/>
      <c r="DI42" s="588"/>
      <c r="DJ42" s="588"/>
      <c r="DK42" s="589"/>
      <c r="DL42" s="585"/>
      <c r="DM42" s="586"/>
      <c r="DN42" s="586"/>
      <c r="DO42" s="586"/>
      <c r="DP42" s="586"/>
      <c r="DQ42" s="586"/>
      <c r="DR42" s="586"/>
      <c r="DS42" s="586"/>
      <c r="DT42" s="586"/>
      <c r="DU42" s="587"/>
      <c r="DV42" s="585"/>
      <c r="DW42" s="586"/>
      <c r="DX42" s="586"/>
      <c r="DY42" s="586"/>
      <c r="DZ42" s="586"/>
      <c r="EA42" s="586"/>
      <c r="EB42" s="586"/>
      <c r="EC42" s="586"/>
      <c r="ED42" s="586"/>
      <c r="EE42" s="587"/>
      <c r="EF42" s="588"/>
      <c r="EG42" s="588"/>
      <c r="EH42" s="588"/>
      <c r="EI42" s="588"/>
      <c r="EJ42" s="588"/>
      <c r="EK42" s="588"/>
      <c r="EL42" s="588"/>
      <c r="EM42" s="588"/>
      <c r="EN42" s="588"/>
      <c r="EO42" s="588"/>
      <c r="EP42" s="588"/>
      <c r="EQ42" s="589"/>
      <c r="ER42" s="585"/>
      <c r="ES42" s="586"/>
      <c r="ET42" s="586"/>
      <c r="EU42" s="586"/>
      <c r="EV42" s="586"/>
      <c r="EW42" s="586"/>
      <c r="EX42" s="586"/>
      <c r="EY42" s="586"/>
      <c r="EZ42" s="586"/>
      <c r="FA42" s="587"/>
      <c r="FB42" s="585"/>
      <c r="FC42" s="586"/>
      <c r="FD42" s="586"/>
      <c r="FE42" s="586"/>
      <c r="FF42" s="586"/>
      <c r="FG42" s="586"/>
      <c r="FH42" s="586"/>
      <c r="FI42" s="586"/>
      <c r="FJ42" s="586"/>
      <c r="FK42" s="599"/>
    </row>
    <row r="43" spans="1:167" s="45" customFormat="1" ht="14.25" customHeight="1" thickTop="1">
      <c r="A43" s="590" t="s">
        <v>653</v>
      </c>
      <c r="B43" s="591"/>
      <c r="C43" s="591"/>
      <c r="D43" s="591"/>
      <c r="E43" s="591"/>
      <c r="F43" s="591"/>
      <c r="G43" s="591"/>
      <c r="H43" s="591"/>
      <c r="I43" s="591"/>
      <c r="J43" s="591"/>
      <c r="K43" s="591"/>
      <c r="L43" s="591"/>
      <c r="M43" s="591"/>
      <c r="N43" s="591"/>
      <c r="O43" s="591"/>
      <c r="P43" s="591"/>
      <c r="Q43" s="591"/>
      <c r="R43" s="591"/>
      <c r="S43" s="591"/>
      <c r="T43" s="591"/>
      <c r="U43" s="591"/>
      <c r="V43" s="591"/>
      <c r="W43" s="592"/>
      <c r="X43" s="593">
        <v>1785676.41</v>
      </c>
      <c r="Y43" s="594"/>
      <c r="Z43" s="594"/>
      <c r="AA43" s="594"/>
      <c r="AB43" s="594"/>
      <c r="AC43" s="594"/>
      <c r="AD43" s="594"/>
      <c r="AE43" s="594"/>
      <c r="AF43" s="594"/>
      <c r="AG43" s="594"/>
      <c r="AH43" s="595"/>
      <c r="AI43" s="593"/>
      <c r="AJ43" s="594"/>
      <c r="AK43" s="594"/>
      <c r="AL43" s="594"/>
      <c r="AM43" s="594"/>
      <c r="AN43" s="594"/>
      <c r="AO43" s="594"/>
      <c r="AP43" s="594"/>
      <c r="AQ43" s="594"/>
      <c r="AR43" s="595"/>
      <c r="AS43" s="593"/>
      <c r="AT43" s="594"/>
      <c r="AU43" s="594"/>
      <c r="AV43" s="594"/>
      <c r="AW43" s="594"/>
      <c r="AX43" s="594"/>
      <c r="AY43" s="594"/>
      <c r="AZ43" s="594"/>
      <c r="BA43" s="594"/>
      <c r="BB43" s="595"/>
      <c r="BC43" s="593">
        <f>0+BP43</f>
        <v>-1785676.41</v>
      </c>
      <c r="BD43" s="594"/>
      <c r="BE43" s="594"/>
      <c r="BF43" s="594"/>
      <c r="BG43" s="594"/>
      <c r="BH43" s="594"/>
      <c r="BI43" s="594"/>
      <c r="BJ43" s="594"/>
      <c r="BK43" s="594"/>
      <c r="BL43" s="594"/>
      <c r="BM43" s="594"/>
      <c r="BN43" s="594"/>
      <c r="BO43" s="595"/>
      <c r="BP43" s="593">
        <v>-1785676.41</v>
      </c>
      <c r="BQ43" s="594"/>
      <c r="BR43" s="594"/>
      <c r="BS43" s="594"/>
      <c r="BT43" s="594"/>
      <c r="BU43" s="594"/>
      <c r="BV43" s="594"/>
      <c r="BW43" s="594"/>
      <c r="BX43" s="594"/>
      <c r="BY43" s="594"/>
      <c r="BZ43" s="594"/>
      <c r="CA43" s="594"/>
      <c r="CB43" s="595"/>
      <c r="CC43" s="593">
        <f>0+CO43</f>
        <v>0</v>
      </c>
      <c r="CD43" s="594"/>
      <c r="CE43" s="594"/>
      <c r="CF43" s="594"/>
      <c r="CG43" s="594"/>
      <c r="CH43" s="594"/>
      <c r="CI43" s="594"/>
      <c r="CJ43" s="594"/>
      <c r="CK43" s="594"/>
      <c r="CL43" s="594"/>
      <c r="CM43" s="594"/>
      <c r="CN43" s="595"/>
      <c r="CO43" s="593">
        <v>0</v>
      </c>
      <c r="CP43" s="594"/>
      <c r="CQ43" s="594"/>
      <c r="CR43" s="594"/>
      <c r="CS43" s="594"/>
      <c r="CT43" s="594"/>
      <c r="CU43" s="594"/>
      <c r="CV43" s="594"/>
      <c r="CW43" s="594"/>
      <c r="CX43" s="594"/>
      <c r="CY43" s="594"/>
      <c r="CZ43" s="595"/>
      <c r="DA43" s="593">
        <f>X43+BC43-CC43</f>
        <v>0</v>
      </c>
      <c r="DB43" s="594"/>
      <c r="DC43" s="594"/>
      <c r="DD43" s="594"/>
      <c r="DE43" s="594"/>
      <c r="DF43" s="594"/>
      <c r="DG43" s="594"/>
      <c r="DH43" s="594"/>
      <c r="DI43" s="594"/>
      <c r="DJ43" s="594"/>
      <c r="DK43" s="595"/>
      <c r="DL43" s="593"/>
      <c r="DM43" s="594"/>
      <c r="DN43" s="594"/>
      <c r="DO43" s="594"/>
      <c r="DP43" s="594"/>
      <c r="DQ43" s="594"/>
      <c r="DR43" s="594"/>
      <c r="DS43" s="594"/>
      <c r="DT43" s="594"/>
      <c r="DU43" s="595"/>
      <c r="DV43" s="593"/>
      <c r="DW43" s="594"/>
      <c r="DX43" s="594"/>
      <c r="DY43" s="594"/>
      <c r="DZ43" s="594"/>
      <c r="EA43" s="594"/>
      <c r="EB43" s="594"/>
      <c r="EC43" s="594"/>
      <c r="ED43" s="594"/>
      <c r="EE43" s="595"/>
      <c r="EF43" s="593"/>
      <c r="EG43" s="594"/>
      <c r="EH43" s="594"/>
      <c r="EI43" s="594"/>
      <c r="EJ43" s="594"/>
      <c r="EK43" s="594"/>
      <c r="EL43" s="594"/>
      <c r="EM43" s="594"/>
      <c r="EN43" s="594"/>
      <c r="EO43" s="594"/>
      <c r="EP43" s="594"/>
      <c r="EQ43" s="595"/>
      <c r="ER43" s="593"/>
      <c r="ES43" s="594"/>
      <c r="ET43" s="594"/>
      <c r="EU43" s="594"/>
      <c r="EV43" s="594"/>
      <c r="EW43" s="594"/>
      <c r="EX43" s="594"/>
      <c r="EY43" s="594"/>
      <c r="EZ43" s="594"/>
      <c r="FA43" s="595"/>
      <c r="FB43" s="593"/>
      <c r="FC43" s="594"/>
      <c r="FD43" s="594"/>
      <c r="FE43" s="594"/>
      <c r="FF43" s="594"/>
      <c r="FG43" s="594"/>
      <c r="FH43" s="594"/>
      <c r="FI43" s="594"/>
      <c r="FJ43" s="594"/>
      <c r="FK43" s="597"/>
    </row>
    <row r="44" spans="1:167" s="45" customFormat="1" ht="14.25" customHeight="1" thickBot="1">
      <c r="A44" s="605" t="s">
        <v>654</v>
      </c>
      <c r="B44" s="606"/>
      <c r="C44" s="606"/>
      <c r="D44" s="606"/>
      <c r="E44" s="606"/>
      <c r="F44" s="606"/>
      <c r="G44" s="606"/>
      <c r="H44" s="606"/>
      <c r="I44" s="606"/>
      <c r="J44" s="606"/>
      <c r="K44" s="606"/>
      <c r="L44" s="606"/>
      <c r="M44" s="607"/>
      <c r="N44" s="607"/>
      <c r="O44" s="607"/>
      <c r="P44" s="607"/>
      <c r="Q44" s="607"/>
      <c r="R44" s="607"/>
      <c r="S44" s="607"/>
      <c r="T44" s="607"/>
      <c r="U44" s="607"/>
      <c r="V44" s="607"/>
      <c r="W44" s="608"/>
      <c r="X44" s="593">
        <v>0</v>
      </c>
      <c r="Y44" s="594"/>
      <c r="Z44" s="594"/>
      <c r="AA44" s="594"/>
      <c r="AB44" s="594"/>
      <c r="AC44" s="594"/>
      <c r="AD44" s="594"/>
      <c r="AE44" s="594"/>
      <c r="AF44" s="594"/>
      <c r="AG44" s="594"/>
      <c r="AH44" s="595"/>
      <c r="AI44" s="593"/>
      <c r="AJ44" s="594"/>
      <c r="AK44" s="594"/>
      <c r="AL44" s="594"/>
      <c r="AM44" s="594"/>
      <c r="AN44" s="594"/>
      <c r="AO44" s="594"/>
      <c r="AP44" s="594"/>
      <c r="AQ44" s="594"/>
      <c r="AR44" s="595"/>
      <c r="AS44" s="593"/>
      <c r="AT44" s="594"/>
      <c r="AU44" s="594"/>
      <c r="AV44" s="594"/>
      <c r="AW44" s="594"/>
      <c r="AX44" s="594"/>
      <c r="AY44" s="594"/>
      <c r="AZ44" s="594"/>
      <c r="BA44" s="594"/>
      <c r="BB44" s="595"/>
      <c r="BC44" s="593">
        <v>66611119.700000003</v>
      </c>
      <c r="BD44" s="594"/>
      <c r="BE44" s="594"/>
      <c r="BF44" s="594"/>
      <c r="BG44" s="594"/>
      <c r="BH44" s="594"/>
      <c r="BI44" s="594"/>
      <c r="BJ44" s="594"/>
      <c r="BK44" s="594"/>
      <c r="BL44" s="594"/>
      <c r="BM44" s="594"/>
      <c r="BN44" s="594"/>
      <c r="BO44" s="595"/>
      <c r="BP44" s="593">
        <v>66611119.700000003</v>
      </c>
      <c r="BQ44" s="594"/>
      <c r="BR44" s="594"/>
      <c r="BS44" s="594"/>
      <c r="BT44" s="594"/>
      <c r="BU44" s="594"/>
      <c r="BV44" s="594"/>
      <c r="BW44" s="594"/>
      <c r="BX44" s="594"/>
      <c r="BY44" s="594"/>
      <c r="BZ44" s="594"/>
      <c r="CA44" s="594"/>
      <c r="CB44" s="595"/>
      <c r="CC44" s="593">
        <v>65330680.979999997</v>
      </c>
      <c r="CD44" s="594"/>
      <c r="CE44" s="594"/>
      <c r="CF44" s="594"/>
      <c r="CG44" s="594"/>
      <c r="CH44" s="594"/>
      <c r="CI44" s="594"/>
      <c r="CJ44" s="594"/>
      <c r="CK44" s="594"/>
      <c r="CL44" s="594"/>
      <c r="CM44" s="594"/>
      <c r="CN44" s="595"/>
      <c r="CO44" s="593">
        <v>5164060.6100000003</v>
      </c>
      <c r="CP44" s="594"/>
      <c r="CQ44" s="594"/>
      <c r="CR44" s="594"/>
      <c r="CS44" s="594"/>
      <c r="CT44" s="594"/>
      <c r="CU44" s="594"/>
      <c r="CV44" s="594"/>
      <c r="CW44" s="594"/>
      <c r="CX44" s="594"/>
      <c r="CY44" s="594"/>
      <c r="CZ44" s="595"/>
      <c r="DA44" s="593">
        <f>X44+BC44-CC44</f>
        <v>1280438.7200000063</v>
      </c>
      <c r="DB44" s="594"/>
      <c r="DC44" s="594"/>
      <c r="DD44" s="594"/>
      <c r="DE44" s="594"/>
      <c r="DF44" s="594"/>
      <c r="DG44" s="594"/>
      <c r="DH44" s="594"/>
      <c r="DI44" s="594"/>
      <c r="DJ44" s="594"/>
      <c r="DK44" s="595"/>
      <c r="DL44" s="593"/>
      <c r="DM44" s="594"/>
      <c r="DN44" s="594"/>
      <c r="DO44" s="594"/>
      <c r="DP44" s="594"/>
      <c r="DQ44" s="594"/>
      <c r="DR44" s="594"/>
      <c r="DS44" s="594"/>
      <c r="DT44" s="594"/>
      <c r="DU44" s="595"/>
      <c r="DV44" s="593"/>
      <c r="DW44" s="594"/>
      <c r="DX44" s="594"/>
      <c r="DY44" s="594"/>
      <c r="DZ44" s="594"/>
      <c r="EA44" s="594"/>
      <c r="EB44" s="594"/>
      <c r="EC44" s="594"/>
      <c r="ED44" s="594"/>
      <c r="EE44" s="595"/>
      <c r="EF44" s="593"/>
      <c r="EG44" s="594"/>
      <c r="EH44" s="594"/>
      <c r="EI44" s="594"/>
      <c r="EJ44" s="594"/>
      <c r="EK44" s="594"/>
      <c r="EL44" s="594"/>
      <c r="EM44" s="594"/>
      <c r="EN44" s="594"/>
      <c r="EO44" s="594"/>
      <c r="EP44" s="594"/>
      <c r="EQ44" s="595"/>
      <c r="ER44" s="593"/>
      <c r="ES44" s="594"/>
      <c r="ET44" s="594"/>
      <c r="EU44" s="594"/>
      <c r="EV44" s="594"/>
      <c r="EW44" s="594"/>
      <c r="EX44" s="594"/>
      <c r="EY44" s="594"/>
      <c r="EZ44" s="594"/>
      <c r="FA44" s="595"/>
      <c r="FB44" s="593"/>
      <c r="FC44" s="594"/>
      <c r="FD44" s="594"/>
      <c r="FE44" s="594"/>
      <c r="FF44" s="594"/>
      <c r="FG44" s="594"/>
      <c r="FH44" s="594"/>
      <c r="FI44" s="594"/>
      <c r="FJ44" s="594"/>
      <c r="FK44" s="597"/>
    </row>
    <row r="45" spans="1:167" s="45" customFormat="1" ht="21" customHeight="1" thickTop="1" thickBot="1">
      <c r="A45" s="600" t="s">
        <v>128</v>
      </c>
      <c r="B45" s="601"/>
      <c r="C45" s="601"/>
      <c r="D45" s="601"/>
      <c r="E45" s="601"/>
      <c r="F45" s="601"/>
      <c r="G45" s="601"/>
      <c r="H45" s="601"/>
      <c r="I45" s="601"/>
      <c r="J45" s="601"/>
      <c r="K45" s="601"/>
      <c r="L45" s="46"/>
      <c r="M45" s="602">
        <v>130224000</v>
      </c>
      <c r="N45" s="603"/>
      <c r="O45" s="603"/>
      <c r="P45" s="603"/>
      <c r="Q45" s="603"/>
      <c r="R45" s="603"/>
      <c r="S45" s="603"/>
      <c r="T45" s="603"/>
      <c r="U45" s="603"/>
      <c r="V45" s="603"/>
      <c r="W45" s="604"/>
      <c r="X45" s="588">
        <f>SUM(X43:AH44)</f>
        <v>1785676.41</v>
      </c>
      <c r="Y45" s="588"/>
      <c r="Z45" s="588"/>
      <c r="AA45" s="588"/>
      <c r="AB45" s="588"/>
      <c r="AC45" s="588"/>
      <c r="AD45" s="588"/>
      <c r="AE45" s="588"/>
      <c r="AF45" s="588"/>
      <c r="AG45" s="588"/>
      <c r="AH45" s="589"/>
      <c r="AI45" s="585"/>
      <c r="AJ45" s="586"/>
      <c r="AK45" s="586"/>
      <c r="AL45" s="586"/>
      <c r="AM45" s="586"/>
      <c r="AN45" s="586"/>
      <c r="AO45" s="586"/>
      <c r="AP45" s="586"/>
      <c r="AQ45" s="586"/>
      <c r="AR45" s="587"/>
      <c r="AS45" s="585"/>
      <c r="AT45" s="586"/>
      <c r="AU45" s="586"/>
      <c r="AV45" s="586"/>
      <c r="AW45" s="586"/>
      <c r="AX45" s="586"/>
      <c r="AY45" s="586"/>
      <c r="AZ45" s="586"/>
      <c r="BA45" s="586"/>
      <c r="BB45" s="587"/>
      <c r="BC45" s="598">
        <f>SUM(BC43:BO44)</f>
        <v>64825443.290000007</v>
      </c>
      <c r="BD45" s="588"/>
      <c r="BE45" s="588"/>
      <c r="BF45" s="588"/>
      <c r="BG45" s="588"/>
      <c r="BH45" s="588"/>
      <c r="BI45" s="588"/>
      <c r="BJ45" s="588"/>
      <c r="BK45" s="588"/>
      <c r="BL45" s="588"/>
      <c r="BM45" s="588"/>
      <c r="BN45" s="588"/>
      <c r="BO45" s="589"/>
      <c r="BP45" s="598">
        <f>SUM(BP43:CB44)</f>
        <v>64825443.290000007</v>
      </c>
      <c r="BQ45" s="588"/>
      <c r="BR45" s="588"/>
      <c r="BS45" s="588"/>
      <c r="BT45" s="588"/>
      <c r="BU45" s="588"/>
      <c r="BV45" s="588"/>
      <c r="BW45" s="588"/>
      <c r="BX45" s="588"/>
      <c r="BY45" s="588"/>
      <c r="BZ45" s="588"/>
      <c r="CA45" s="588"/>
      <c r="CB45" s="589"/>
      <c r="CC45" s="598">
        <f>SUM(CC43:CN44)</f>
        <v>65330680.979999997</v>
      </c>
      <c r="CD45" s="588"/>
      <c r="CE45" s="588"/>
      <c r="CF45" s="588"/>
      <c r="CG45" s="588"/>
      <c r="CH45" s="588"/>
      <c r="CI45" s="588"/>
      <c r="CJ45" s="588"/>
      <c r="CK45" s="588"/>
      <c r="CL45" s="588"/>
      <c r="CM45" s="588"/>
      <c r="CN45" s="589"/>
      <c r="CO45" s="598">
        <f>SUM(CO43:CZ44)</f>
        <v>5164060.6100000003</v>
      </c>
      <c r="CP45" s="588"/>
      <c r="CQ45" s="588"/>
      <c r="CR45" s="588"/>
      <c r="CS45" s="588"/>
      <c r="CT45" s="588"/>
      <c r="CU45" s="588"/>
      <c r="CV45" s="588"/>
      <c r="CW45" s="588"/>
      <c r="CX45" s="588"/>
      <c r="CY45" s="588"/>
      <c r="CZ45" s="589"/>
      <c r="DA45" s="588">
        <f>SUM(DA43:DK44)</f>
        <v>1280438.7200000063</v>
      </c>
      <c r="DB45" s="588"/>
      <c r="DC45" s="588"/>
      <c r="DD45" s="588"/>
      <c r="DE45" s="588"/>
      <c r="DF45" s="588"/>
      <c r="DG45" s="588"/>
      <c r="DH45" s="588"/>
      <c r="DI45" s="588"/>
      <c r="DJ45" s="588"/>
      <c r="DK45" s="589"/>
      <c r="DL45" s="585"/>
      <c r="DM45" s="586"/>
      <c r="DN45" s="586"/>
      <c r="DO45" s="586"/>
      <c r="DP45" s="586"/>
      <c r="DQ45" s="586"/>
      <c r="DR45" s="586"/>
      <c r="DS45" s="586"/>
      <c r="DT45" s="586"/>
      <c r="DU45" s="587"/>
      <c r="DV45" s="585"/>
      <c r="DW45" s="586"/>
      <c r="DX45" s="586"/>
      <c r="DY45" s="586"/>
      <c r="DZ45" s="586"/>
      <c r="EA45" s="586"/>
      <c r="EB45" s="586"/>
      <c r="EC45" s="586"/>
      <c r="ED45" s="586"/>
      <c r="EE45" s="587"/>
      <c r="EF45" s="588"/>
      <c r="EG45" s="588"/>
      <c r="EH45" s="588"/>
      <c r="EI45" s="588"/>
      <c r="EJ45" s="588"/>
      <c r="EK45" s="588"/>
      <c r="EL45" s="588"/>
      <c r="EM45" s="588"/>
      <c r="EN45" s="588"/>
      <c r="EO45" s="588"/>
      <c r="EP45" s="588"/>
      <c r="EQ45" s="589"/>
      <c r="ER45" s="585"/>
      <c r="ES45" s="586"/>
      <c r="ET45" s="586"/>
      <c r="EU45" s="586"/>
      <c r="EV45" s="586"/>
      <c r="EW45" s="586"/>
      <c r="EX45" s="586"/>
      <c r="EY45" s="586"/>
      <c r="EZ45" s="586"/>
      <c r="FA45" s="587"/>
      <c r="FB45" s="585"/>
      <c r="FC45" s="586"/>
      <c r="FD45" s="586"/>
      <c r="FE45" s="586"/>
      <c r="FF45" s="586"/>
      <c r="FG45" s="586"/>
      <c r="FH45" s="586"/>
      <c r="FI45" s="586"/>
      <c r="FJ45" s="586"/>
      <c r="FK45" s="599"/>
    </row>
    <row r="46" spans="1:167" s="45" customFormat="1" ht="14.25" customHeight="1" thickTop="1" thickBot="1">
      <c r="A46" s="605" t="s">
        <v>655</v>
      </c>
      <c r="B46" s="606"/>
      <c r="C46" s="606"/>
      <c r="D46" s="606"/>
      <c r="E46" s="606"/>
      <c r="F46" s="606"/>
      <c r="G46" s="606"/>
      <c r="H46" s="606"/>
      <c r="I46" s="606"/>
      <c r="J46" s="606"/>
      <c r="K46" s="606"/>
      <c r="L46" s="606"/>
      <c r="M46" s="607"/>
      <c r="N46" s="607"/>
      <c r="O46" s="607"/>
      <c r="P46" s="607"/>
      <c r="Q46" s="607"/>
      <c r="R46" s="607"/>
      <c r="S46" s="607"/>
      <c r="T46" s="607"/>
      <c r="U46" s="607"/>
      <c r="V46" s="607"/>
      <c r="W46" s="608"/>
      <c r="X46" s="593">
        <v>0</v>
      </c>
      <c r="Y46" s="594"/>
      <c r="Z46" s="594"/>
      <c r="AA46" s="594"/>
      <c r="AB46" s="594"/>
      <c r="AC46" s="594"/>
      <c r="AD46" s="594"/>
      <c r="AE46" s="594"/>
      <c r="AF46" s="594"/>
      <c r="AG46" s="594"/>
      <c r="AH46" s="595"/>
      <c r="AI46" s="593"/>
      <c r="AJ46" s="594"/>
      <c r="AK46" s="594"/>
      <c r="AL46" s="594"/>
      <c r="AM46" s="594"/>
      <c r="AN46" s="594"/>
      <c r="AO46" s="594"/>
      <c r="AP46" s="594"/>
      <c r="AQ46" s="594"/>
      <c r="AR46" s="595"/>
      <c r="AS46" s="593"/>
      <c r="AT46" s="594"/>
      <c r="AU46" s="594"/>
      <c r="AV46" s="594"/>
      <c r="AW46" s="594"/>
      <c r="AX46" s="594"/>
      <c r="AY46" s="594"/>
      <c r="AZ46" s="594"/>
      <c r="BA46" s="594"/>
      <c r="BB46" s="595"/>
      <c r="BC46" s="593">
        <v>3438641.22</v>
      </c>
      <c r="BD46" s="594"/>
      <c r="BE46" s="594"/>
      <c r="BF46" s="594"/>
      <c r="BG46" s="594"/>
      <c r="BH46" s="594"/>
      <c r="BI46" s="594"/>
      <c r="BJ46" s="594"/>
      <c r="BK46" s="594"/>
      <c r="BL46" s="594"/>
      <c r="BM46" s="594"/>
      <c r="BN46" s="594"/>
      <c r="BO46" s="595"/>
      <c r="BP46" s="593">
        <v>3437250.05</v>
      </c>
      <c r="BQ46" s="594"/>
      <c r="BR46" s="594"/>
      <c r="BS46" s="594"/>
      <c r="BT46" s="594"/>
      <c r="BU46" s="594"/>
      <c r="BV46" s="594"/>
      <c r="BW46" s="594"/>
      <c r="BX46" s="594"/>
      <c r="BY46" s="594"/>
      <c r="BZ46" s="594"/>
      <c r="CA46" s="594"/>
      <c r="CB46" s="595"/>
      <c r="CC46" s="593">
        <v>3351831.48</v>
      </c>
      <c r="CD46" s="594"/>
      <c r="CE46" s="594"/>
      <c r="CF46" s="594"/>
      <c r="CG46" s="594"/>
      <c r="CH46" s="594"/>
      <c r="CI46" s="594"/>
      <c r="CJ46" s="594"/>
      <c r="CK46" s="594"/>
      <c r="CL46" s="594"/>
      <c r="CM46" s="594"/>
      <c r="CN46" s="595"/>
      <c r="CO46" s="593">
        <v>172638</v>
      </c>
      <c r="CP46" s="594"/>
      <c r="CQ46" s="594"/>
      <c r="CR46" s="594"/>
      <c r="CS46" s="594"/>
      <c r="CT46" s="594"/>
      <c r="CU46" s="594"/>
      <c r="CV46" s="594"/>
      <c r="CW46" s="594"/>
      <c r="CX46" s="594"/>
      <c r="CY46" s="594"/>
      <c r="CZ46" s="595"/>
      <c r="DA46" s="593">
        <f>X46++BC46-CC46</f>
        <v>86809.740000000224</v>
      </c>
      <c r="DB46" s="594"/>
      <c r="DC46" s="594"/>
      <c r="DD46" s="594"/>
      <c r="DE46" s="594"/>
      <c r="DF46" s="594"/>
      <c r="DG46" s="594"/>
      <c r="DH46" s="594"/>
      <c r="DI46" s="594"/>
      <c r="DJ46" s="594"/>
      <c r="DK46" s="595"/>
      <c r="DL46" s="593"/>
      <c r="DM46" s="594"/>
      <c r="DN46" s="594"/>
      <c r="DO46" s="594"/>
      <c r="DP46" s="594"/>
      <c r="DQ46" s="594"/>
      <c r="DR46" s="594"/>
      <c r="DS46" s="594"/>
      <c r="DT46" s="594"/>
      <c r="DU46" s="595"/>
      <c r="DV46" s="593"/>
      <c r="DW46" s="594"/>
      <c r="DX46" s="594"/>
      <c r="DY46" s="594"/>
      <c r="DZ46" s="594"/>
      <c r="EA46" s="594"/>
      <c r="EB46" s="594"/>
      <c r="EC46" s="594"/>
      <c r="ED46" s="594"/>
      <c r="EE46" s="595"/>
      <c r="EF46" s="593"/>
      <c r="EG46" s="594"/>
      <c r="EH46" s="594"/>
      <c r="EI46" s="594"/>
      <c r="EJ46" s="594"/>
      <c r="EK46" s="594"/>
      <c r="EL46" s="594"/>
      <c r="EM46" s="594"/>
      <c r="EN46" s="594"/>
      <c r="EO46" s="594"/>
      <c r="EP46" s="594"/>
      <c r="EQ46" s="595"/>
      <c r="ER46" s="593"/>
      <c r="ES46" s="594"/>
      <c r="ET46" s="594"/>
      <c r="EU46" s="594"/>
      <c r="EV46" s="594"/>
      <c r="EW46" s="594"/>
      <c r="EX46" s="594"/>
      <c r="EY46" s="594"/>
      <c r="EZ46" s="594"/>
      <c r="FA46" s="595"/>
      <c r="FB46" s="593"/>
      <c r="FC46" s="594"/>
      <c r="FD46" s="594"/>
      <c r="FE46" s="594"/>
      <c r="FF46" s="594"/>
      <c r="FG46" s="594"/>
      <c r="FH46" s="594"/>
      <c r="FI46" s="594"/>
      <c r="FJ46" s="594"/>
      <c r="FK46" s="597"/>
    </row>
    <row r="47" spans="1:167" s="45" customFormat="1" ht="21" customHeight="1" thickTop="1" thickBot="1">
      <c r="A47" s="600" t="s">
        <v>128</v>
      </c>
      <c r="B47" s="601"/>
      <c r="C47" s="601"/>
      <c r="D47" s="601"/>
      <c r="E47" s="601"/>
      <c r="F47" s="601"/>
      <c r="G47" s="601"/>
      <c r="H47" s="601"/>
      <c r="I47" s="601"/>
      <c r="J47" s="601"/>
      <c r="K47" s="601"/>
      <c r="L47" s="46"/>
      <c r="M47" s="602">
        <v>130225000</v>
      </c>
      <c r="N47" s="603"/>
      <c r="O47" s="603"/>
      <c r="P47" s="603"/>
      <c r="Q47" s="603"/>
      <c r="R47" s="603"/>
      <c r="S47" s="603"/>
      <c r="T47" s="603"/>
      <c r="U47" s="603"/>
      <c r="V47" s="603"/>
      <c r="W47" s="604"/>
      <c r="X47" s="588">
        <f>SUM(X46:AH46)</f>
        <v>0</v>
      </c>
      <c r="Y47" s="588"/>
      <c r="Z47" s="588"/>
      <c r="AA47" s="588"/>
      <c r="AB47" s="588"/>
      <c r="AC47" s="588"/>
      <c r="AD47" s="588"/>
      <c r="AE47" s="588"/>
      <c r="AF47" s="588"/>
      <c r="AG47" s="588"/>
      <c r="AH47" s="589"/>
      <c r="AI47" s="585"/>
      <c r="AJ47" s="586"/>
      <c r="AK47" s="586"/>
      <c r="AL47" s="586"/>
      <c r="AM47" s="586"/>
      <c r="AN47" s="586"/>
      <c r="AO47" s="586"/>
      <c r="AP47" s="586"/>
      <c r="AQ47" s="586"/>
      <c r="AR47" s="587"/>
      <c r="AS47" s="585"/>
      <c r="AT47" s="586"/>
      <c r="AU47" s="586"/>
      <c r="AV47" s="586"/>
      <c r="AW47" s="586"/>
      <c r="AX47" s="586"/>
      <c r="AY47" s="586"/>
      <c r="AZ47" s="586"/>
      <c r="BA47" s="586"/>
      <c r="BB47" s="587"/>
      <c r="BC47" s="598">
        <f>BC46</f>
        <v>3438641.22</v>
      </c>
      <c r="BD47" s="588"/>
      <c r="BE47" s="588"/>
      <c r="BF47" s="588"/>
      <c r="BG47" s="588"/>
      <c r="BH47" s="588"/>
      <c r="BI47" s="588"/>
      <c r="BJ47" s="588"/>
      <c r="BK47" s="588"/>
      <c r="BL47" s="588"/>
      <c r="BM47" s="588"/>
      <c r="BN47" s="588"/>
      <c r="BO47" s="589"/>
      <c r="BP47" s="598">
        <f>BP46</f>
        <v>3437250.05</v>
      </c>
      <c r="BQ47" s="588"/>
      <c r="BR47" s="588"/>
      <c r="BS47" s="588"/>
      <c r="BT47" s="588"/>
      <c r="BU47" s="588"/>
      <c r="BV47" s="588"/>
      <c r="BW47" s="588"/>
      <c r="BX47" s="588"/>
      <c r="BY47" s="588"/>
      <c r="BZ47" s="588"/>
      <c r="CA47" s="588"/>
      <c r="CB47" s="589"/>
      <c r="CC47" s="598">
        <f>CC46</f>
        <v>3351831.48</v>
      </c>
      <c r="CD47" s="588"/>
      <c r="CE47" s="588"/>
      <c r="CF47" s="588"/>
      <c r="CG47" s="588"/>
      <c r="CH47" s="588"/>
      <c r="CI47" s="588"/>
      <c r="CJ47" s="588"/>
      <c r="CK47" s="588"/>
      <c r="CL47" s="588"/>
      <c r="CM47" s="588"/>
      <c r="CN47" s="589"/>
      <c r="CO47" s="598">
        <f>CO46</f>
        <v>172638</v>
      </c>
      <c r="CP47" s="588"/>
      <c r="CQ47" s="588"/>
      <c r="CR47" s="588"/>
      <c r="CS47" s="588"/>
      <c r="CT47" s="588"/>
      <c r="CU47" s="588"/>
      <c r="CV47" s="588"/>
      <c r="CW47" s="588"/>
      <c r="CX47" s="588"/>
      <c r="CY47" s="588"/>
      <c r="CZ47" s="589"/>
      <c r="DA47" s="588">
        <f>SUM(DA46:DK46)</f>
        <v>86809.740000000224</v>
      </c>
      <c r="DB47" s="588"/>
      <c r="DC47" s="588"/>
      <c r="DD47" s="588"/>
      <c r="DE47" s="588"/>
      <c r="DF47" s="588"/>
      <c r="DG47" s="588"/>
      <c r="DH47" s="588"/>
      <c r="DI47" s="588"/>
      <c r="DJ47" s="588"/>
      <c r="DK47" s="589"/>
      <c r="DL47" s="585"/>
      <c r="DM47" s="586"/>
      <c r="DN47" s="586"/>
      <c r="DO47" s="586"/>
      <c r="DP47" s="586"/>
      <c r="DQ47" s="586"/>
      <c r="DR47" s="586"/>
      <c r="DS47" s="586"/>
      <c r="DT47" s="586"/>
      <c r="DU47" s="587"/>
      <c r="DV47" s="585"/>
      <c r="DW47" s="586"/>
      <c r="DX47" s="586"/>
      <c r="DY47" s="586"/>
      <c r="DZ47" s="586"/>
      <c r="EA47" s="586"/>
      <c r="EB47" s="586"/>
      <c r="EC47" s="586"/>
      <c r="ED47" s="586"/>
      <c r="EE47" s="587"/>
      <c r="EF47" s="588"/>
      <c r="EG47" s="588"/>
      <c r="EH47" s="588"/>
      <c r="EI47" s="588"/>
      <c r="EJ47" s="588"/>
      <c r="EK47" s="588"/>
      <c r="EL47" s="588"/>
      <c r="EM47" s="588"/>
      <c r="EN47" s="588"/>
      <c r="EO47" s="588"/>
      <c r="EP47" s="588"/>
      <c r="EQ47" s="589"/>
      <c r="ER47" s="585"/>
      <c r="ES47" s="586"/>
      <c r="ET47" s="586"/>
      <c r="EU47" s="586"/>
      <c r="EV47" s="586"/>
      <c r="EW47" s="586"/>
      <c r="EX47" s="586"/>
      <c r="EY47" s="586"/>
      <c r="EZ47" s="586"/>
      <c r="FA47" s="587"/>
      <c r="FB47" s="585"/>
      <c r="FC47" s="586"/>
      <c r="FD47" s="586"/>
      <c r="FE47" s="586"/>
      <c r="FF47" s="586"/>
      <c r="FG47" s="586"/>
      <c r="FH47" s="586"/>
      <c r="FI47" s="586"/>
      <c r="FJ47" s="586"/>
      <c r="FK47" s="599"/>
    </row>
    <row r="48" spans="1:167" s="45" customFormat="1" ht="14.25" customHeight="1" thickTop="1">
      <c r="A48" s="590" t="s">
        <v>718</v>
      </c>
      <c r="B48" s="591"/>
      <c r="C48" s="591"/>
      <c r="D48" s="591"/>
      <c r="E48" s="591"/>
      <c r="F48" s="591"/>
      <c r="G48" s="591"/>
      <c r="H48" s="591"/>
      <c r="I48" s="591"/>
      <c r="J48" s="591"/>
      <c r="K48" s="591"/>
      <c r="L48" s="591"/>
      <c r="M48" s="591"/>
      <c r="N48" s="591"/>
      <c r="O48" s="591"/>
      <c r="P48" s="591"/>
      <c r="Q48" s="591"/>
      <c r="R48" s="591"/>
      <c r="S48" s="591"/>
      <c r="T48" s="591"/>
      <c r="U48" s="591"/>
      <c r="V48" s="591"/>
      <c r="W48" s="592"/>
      <c r="X48" s="593">
        <v>0</v>
      </c>
      <c r="Y48" s="594"/>
      <c r="Z48" s="594"/>
      <c r="AA48" s="594"/>
      <c r="AB48" s="594"/>
      <c r="AC48" s="594"/>
      <c r="AD48" s="594"/>
      <c r="AE48" s="594"/>
      <c r="AF48" s="594"/>
      <c r="AG48" s="594"/>
      <c r="AH48" s="595"/>
      <c r="AI48" s="593"/>
      <c r="AJ48" s="594"/>
      <c r="AK48" s="594"/>
      <c r="AL48" s="594"/>
      <c r="AM48" s="594"/>
      <c r="AN48" s="594"/>
      <c r="AO48" s="594"/>
      <c r="AP48" s="594"/>
      <c r="AQ48" s="594"/>
      <c r="AR48" s="595"/>
      <c r="AS48" s="593"/>
      <c r="AT48" s="594"/>
      <c r="AU48" s="594"/>
      <c r="AV48" s="594"/>
      <c r="AW48" s="594"/>
      <c r="AX48" s="594"/>
      <c r="AY48" s="594"/>
      <c r="AZ48" s="594"/>
      <c r="BA48" s="594"/>
      <c r="BB48" s="595"/>
      <c r="BC48" s="593">
        <v>150944.57</v>
      </c>
      <c r="BD48" s="594"/>
      <c r="BE48" s="594"/>
      <c r="BF48" s="594"/>
      <c r="BG48" s="594"/>
      <c r="BH48" s="594"/>
      <c r="BI48" s="594"/>
      <c r="BJ48" s="594"/>
      <c r="BK48" s="594"/>
      <c r="BL48" s="594"/>
      <c r="BM48" s="594"/>
      <c r="BN48" s="594"/>
      <c r="BO48" s="595"/>
      <c r="BP48" s="593">
        <v>150944.57</v>
      </c>
      <c r="BQ48" s="594"/>
      <c r="BR48" s="594"/>
      <c r="BS48" s="594"/>
      <c r="BT48" s="594"/>
      <c r="BU48" s="594"/>
      <c r="BV48" s="594"/>
      <c r="BW48" s="594"/>
      <c r="BX48" s="594"/>
      <c r="BY48" s="594"/>
      <c r="BZ48" s="594"/>
      <c r="CA48" s="594"/>
      <c r="CB48" s="595"/>
      <c r="CC48" s="593">
        <v>150944.57</v>
      </c>
      <c r="CD48" s="594"/>
      <c r="CE48" s="594"/>
      <c r="CF48" s="594"/>
      <c r="CG48" s="594"/>
      <c r="CH48" s="594"/>
      <c r="CI48" s="594"/>
      <c r="CJ48" s="594"/>
      <c r="CK48" s="594"/>
      <c r="CL48" s="594"/>
      <c r="CM48" s="594"/>
      <c r="CN48" s="595"/>
      <c r="CO48" s="593">
        <v>19623</v>
      </c>
      <c r="CP48" s="594"/>
      <c r="CQ48" s="594"/>
      <c r="CR48" s="594"/>
      <c r="CS48" s="594"/>
      <c r="CT48" s="594"/>
      <c r="CU48" s="594"/>
      <c r="CV48" s="594"/>
      <c r="CW48" s="594"/>
      <c r="CX48" s="594"/>
      <c r="CY48" s="594"/>
      <c r="CZ48" s="595"/>
      <c r="DA48" s="593">
        <f>X48+BC48-CC48</f>
        <v>0</v>
      </c>
      <c r="DB48" s="594"/>
      <c r="DC48" s="594"/>
      <c r="DD48" s="594"/>
      <c r="DE48" s="594"/>
      <c r="DF48" s="594"/>
      <c r="DG48" s="594"/>
      <c r="DH48" s="594"/>
      <c r="DI48" s="594"/>
      <c r="DJ48" s="594"/>
      <c r="DK48" s="595"/>
      <c r="DL48" s="593"/>
      <c r="DM48" s="594"/>
      <c r="DN48" s="594"/>
      <c r="DO48" s="594"/>
      <c r="DP48" s="594"/>
      <c r="DQ48" s="594"/>
      <c r="DR48" s="594"/>
      <c r="DS48" s="594"/>
      <c r="DT48" s="594"/>
      <c r="DU48" s="595"/>
      <c r="DV48" s="593"/>
      <c r="DW48" s="594"/>
      <c r="DX48" s="594"/>
      <c r="DY48" s="594"/>
      <c r="DZ48" s="594"/>
      <c r="EA48" s="594"/>
      <c r="EB48" s="594"/>
      <c r="EC48" s="594"/>
      <c r="ED48" s="594"/>
      <c r="EE48" s="595"/>
      <c r="EF48" s="593"/>
      <c r="EG48" s="594"/>
      <c r="EH48" s="594"/>
      <c r="EI48" s="594"/>
      <c r="EJ48" s="594"/>
      <c r="EK48" s="594"/>
      <c r="EL48" s="594"/>
      <c r="EM48" s="594"/>
      <c r="EN48" s="594"/>
      <c r="EO48" s="594"/>
      <c r="EP48" s="594"/>
      <c r="EQ48" s="595"/>
      <c r="ER48" s="593"/>
      <c r="ES48" s="594"/>
      <c r="ET48" s="594"/>
      <c r="EU48" s="594"/>
      <c r="EV48" s="594"/>
      <c r="EW48" s="594"/>
      <c r="EX48" s="594"/>
      <c r="EY48" s="594"/>
      <c r="EZ48" s="594"/>
      <c r="FA48" s="595"/>
      <c r="FB48" s="593"/>
      <c r="FC48" s="594"/>
      <c r="FD48" s="594"/>
      <c r="FE48" s="594"/>
      <c r="FF48" s="594"/>
      <c r="FG48" s="594"/>
      <c r="FH48" s="594"/>
      <c r="FI48" s="594"/>
      <c r="FJ48" s="594"/>
      <c r="FK48" s="597"/>
    </row>
    <row r="49" spans="1:167" s="45" customFormat="1" ht="14.25" customHeight="1" thickBot="1">
      <c r="A49" s="605" t="s">
        <v>656</v>
      </c>
      <c r="B49" s="606"/>
      <c r="C49" s="606"/>
      <c r="D49" s="606"/>
      <c r="E49" s="606"/>
      <c r="F49" s="606"/>
      <c r="G49" s="606"/>
      <c r="H49" s="606"/>
      <c r="I49" s="606"/>
      <c r="J49" s="606"/>
      <c r="K49" s="606"/>
      <c r="L49" s="606"/>
      <c r="M49" s="607"/>
      <c r="N49" s="607"/>
      <c r="O49" s="607"/>
      <c r="P49" s="607"/>
      <c r="Q49" s="607"/>
      <c r="R49" s="607"/>
      <c r="S49" s="607"/>
      <c r="T49" s="607"/>
      <c r="U49" s="607"/>
      <c r="V49" s="607"/>
      <c r="W49" s="608"/>
      <c r="X49" s="593">
        <v>0</v>
      </c>
      <c r="Y49" s="594"/>
      <c r="Z49" s="594"/>
      <c r="AA49" s="594"/>
      <c r="AB49" s="594"/>
      <c r="AC49" s="594"/>
      <c r="AD49" s="594"/>
      <c r="AE49" s="594"/>
      <c r="AF49" s="594"/>
      <c r="AG49" s="594"/>
      <c r="AH49" s="595"/>
      <c r="AI49" s="593"/>
      <c r="AJ49" s="594"/>
      <c r="AK49" s="594"/>
      <c r="AL49" s="594"/>
      <c r="AM49" s="594"/>
      <c r="AN49" s="594"/>
      <c r="AO49" s="594"/>
      <c r="AP49" s="594"/>
      <c r="AQ49" s="594"/>
      <c r="AR49" s="595"/>
      <c r="AS49" s="593"/>
      <c r="AT49" s="594"/>
      <c r="AU49" s="594"/>
      <c r="AV49" s="594"/>
      <c r="AW49" s="594"/>
      <c r="AX49" s="594"/>
      <c r="AY49" s="594"/>
      <c r="AZ49" s="594"/>
      <c r="BA49" s="594"/>
      <c r="BB49" s="595"/>
      <c r="BC49" s="593">
        <v>66463506.890000001</v>
      </c>
      <c r="BD49" s="594"/>
      <c r="BE49" s="594"/>
      <c r="BF49" s="594"/>
      <c r="BG49" s="594"/>
      <c r="BH49" s="594"/>
      <c r="BI49" s="594"/>
      <c r="BJ49" s="594"/>
      <c r="BK49" s="594"/>
      <c r="BL49" s="594"/>
      <c r="BM49" s="594"/>
      <c r="BN49" s="594"/>
      <c r="BO49" s="595"/>
      <c r="BP49" s="593">
        <v>63463580.890000001</v>
      </c>
      <c r="BQ49" s="594"/>
      <c r="BR49" s="594"/>
      <c r="BS49" s="594"/>
      <c r="BT49" s="594"/>
      <c r="BU49" s="594"/>
      <c r="BV49" s="594"/>
      <c r="BW49" s="594"/>
      <c r="BX49" s="594"/>
      <c r="BY49" s="594"/>
      <c r="BZ49" s="594"/>
      <c r="CA49" s="594"/>
      <c r="CB49" s="595"/>
      <c r="CC49" s="593">
        <v>66455252.100000001</v>
      </c>
      <c r="CD49" s="594"/>
      <c r="CE49" s="594"/>
      <c r="CF49" s="594"/>
      <c r="CG49" s="594"/>
      <c r="CH49" s="594"/>
      <c r="CI49" s="594"/>
      <c r="CJ49" s="594"/>
      <c r="CK49" s="594"/>
      <c r="CL49" s="594"/>
      <c r="CM49" s="594"/>
      <c r="CN49" s="595"/>
      <c r="CO49" s="593">
        <v>1461564.67</v>
      </c>
      <c r="CP49" s="594"/>
      <c r="CQ49" s="594"/>
      <c r="CR49" s="594"/>
      <c r="CS49" s="594"/>
      <c r="CT49" s="594"/>
      <c r="CU49" s="594"/>
      <c r="CV49" s="594"/>
      <c r="CW49" s="594"/>
      <c r="CX49" s="594"/>
      <c r="CY49" s="594"/>
      <c r="CZ49" s="595"/>
      <c r="DA49" s="593">
        <f>X49+BC49-CC49</f>
        <v>8254.7899999991059</v>
      </c>
      <c r="DB49" s="594"/>
      <c r="DC49" s="594"/>
      <c r="DD49" s="594"/>
      <c r="DE49" s="594"/>
      <c r="DF49" s="594"/>
      <c r="DG49" s="594"/>
      <c r="DH49" s="594"/>
      <c r="DI49" s="594"/>
      <c r="DJ49" s="594"/>
      <c r="DK49" s="595"/>
      <c r="DL49" s="593"/>
      <c r="DM49" s="594"/>
      <c r="DN49" s="594"/>
      <c r="DO49" s="594"/>
      <c r="DP49" s="594"/>
      <c r="DQ49" s="594"/>
      <c r="DR49" s="594"/>
      <c r="DS49" s="594"/>
      <c r="DT49" s="594"/>
      <c r="DU49" s="595"/>
      <c r="DV49" s="593"/>
      <c r="DW49" s="594"/>
      <c r="DX49" s="594"/>
      <c r="DY49" s="594"/>
      <c r="DZ49" s="594"/>
      <c r="EA49" s="594"/>
      <c r="EB49" s="594"/>
      <c r="EC49" s="594"/>
      <c r="ED49" s="594"/>
      <c r="EE49" s="595"/>
      <c r="EF49" s="593"/>
      <c r="EG49" s="594"/>
      <c r="EH49" s="594"/>
      <c r="EI49" s="594"/>
      <c r="EJ49" s="594"/>
      <c r="EK49" s="594"/>
      <c r="EL49" s="594"/>
      <c r="EM49" s="594"/>
      <c r="EN49" s="594"/>
      <c r="EO49" s="594"/>
      <c r="EP49" s="594"/>
      <c r="EQ49" s="595"/>
      <c r="ER49" s="593"/>
      <c r="ES49" s="594"/>
      <c r="ET49" s="594"/>
      <c r="EU49" s="594"/>
      <c r="EV49" s="594"/>
      <c r="EW49" s="594"/>
      <c r="EX49" s="594"/>
      <c r="EY49" s="594"/>
      <c r="EZ49" s="594"/>
      <c r="FA49" s="595"/>
      <c r="FB49" s="593"/>
      <c r="FC49" s="594"/>
      <c r="FD49" s="594"/>
      <c r="FE49" s="594"/>
      <c r="FF49" s="594"/>
      <c r="FG49" s="594"/>
      <c r="FH49" s="594"/>
      <c r="FI49" s="594"/>
      <c r="FJ49" s="594"/>
      <c r="FK49" s="597"/>
    </row>
    <row r="50" spans="1:167" s="45" customFormat="1" ht="21" customHeight="1" thickTop="1" thickBot="1">
      <c r="A50" s="600" t="s">
        <v>128</v>
      </c>
      <c r="B50" s="601"/>
      <c r="C50" s="601"/>
      <c r="D50" s="601"/>
      <c r="E50" s="601"/>
      <c r="F50" s="601"/>
      <c r="G50" s="601"/>
      <c r="H50" s="601"/>
      <c r="I50" s="601"/>
      <c r="J50" s="601"/>
      <c r="K50" s="601"/>
      <c r="L50" s="46"/>
      <c r="M50" s="602">
        <v>130226000</v>
      </c>
      <c r="N50" s="603"/>
      <c r="O50" s="603"/>
      <c r="P50" s="603"/>
      <c r="Q50" s="603"/>
      <c r="R50" s="603"/>
      <c r="S50" s="603"/>
      <c r="T50" s="603"/>
      <c r="U50" s="603"/>
      <c r="V50" s="603"/>
      <c r="W50" s="604"/>
      <c r="X50" s="588">
        <f>SUM(X48:AH49)</f>
        <v>0</v>
      </c>
      <c r="Y50" s="588"/>
      <c r="Z50" s="588"/>
      <c r="AA50" s="588"/>
      <c r="AB50" s="588"/>
      <c r="AC50" s="588"/>
      <c r="AD50" s="588"/>
      <c r="AE50" s="588"/>
      <c r="AF50" s="588"/>
      <c r="AG50" s="588"/>
      <c r="AH50" s="589"/>
      <c r="AI50" s="585"/>
      <c r="AJ50" s="586"/>
      <c r="AK50" s="586"/>
      <c r="AL50" s="586"/>
      <c r="AM50" s="586"/>
      <c r="AN50" s="586"/>
      <c r="AO50" s="586"/>
      <c r="AP50" s="586"/>
      <c r="AQ50" s="586"/>
      <c r="AR50" s="587"/>
      <c r="AS50" s="585"/>
      <c r="AT50" s="586"/>
      <c r="AU50" s="586"/>
      <c r="AV50" s="586"/>
      <c r="AW50" s="586"/>
      <c r="AX50" s="586"/>
      <c r="AY50" s="586"/>
      <c r="AZ50" s="586"/>
      <c r="BA50" s="586"/>
      <c r="BB50" s="587"/>
      <c r="BC50" s="598">
        <f>SUM(BC48:BO49)</f>
        <v>66614451.460000001</v>
      </c>
      <c r="BD50" s="588"/>
      <c r="BE50" s="588"/>
      <c r="BF50" s="588"/>
      <c r="BG50" s="588"/>
      <c r="BH50" s="588"/>
      <c r="BI50" s="588"/>
      <c r="BJ50" s="588"/>
      <c r="BK50" s="588"/>
      <c r="BL50" s="588"/>
      <c r="BM50" s="588"/>
      <c r="BN50" s="588"/>
      <c r="BO50" s="589"/>
      <c r="BP50" s="598">
        <f>SUM(BP48:CB49)</f>
        <v>63614525.460000001</v>
      </c>
      <c r="BQ50" s="588"/>
      <c r="BR50" s="588"/>
      <c r="BS50" s="588"/>
      <c r="BT50" s="588"/>
      <c r="BU50" s="588"/>
      <c r="BV50" s="588"/>
      <c r="BW50" s="588"/>
      <c r="BX50" s="588"/>
      <c r="BY50" s="588"/>
      <c r="BZ50" s="588"/>
      <c r="CA50" s="588"/>
      <c r="CB50" s="589"/>
      <c r="CC50" s="598">
        <f>SUM(CC48:CN49)</f>
        <v>66606196.670000002</v>
      </c>
      <c r="CD50" s="588"/>
      <c r="CE50" s="588"/>
      <c r="CF50" s="588"/>
      <c r="CG50" s="588"/>
      <c r="CH50" s="588"/>
      <c r="CI50" s="588"/>
      <c r="CJ50" s="588"/>
      <c r="CK50" s="588"/>
      <c r="CL50" s="588"/>
      <c r="CM50" s="588"/>
      <c r="CN50" s="589"/>
      <c r="CO50" s="598">
        <f>SUM(CO48:CZ49)</f>
        <v>1481187.67</v>
      </c>
      <c r="CP50" s="588"/>
      <c r="CQ50" s="588"/>
      <c r="CR50" s="588"/>
      <c r="CS50" s="588"/>
      <c r="CT50" s="588"/>
      <c r="CU50" s="588"/>
      <c r="CV50" s="588"/>
      <c r="CW50" s="588"/>
      <c r="CX50" s="588"/>
      <c r="CY50" s="588"/>
      <c r="CZ50" s="589"/>
      <c r="DA50" s="588">
        <f>SUM(DA48:DK49)</f>
        <v>8254.7899999991059</v>
      </c>
      <c r="DB50" s="588"/>
      <c r="DC50" s="588"/>
      <c r="DD50" s="588"/>
      <c r="DE50" s="588"/>
      <c r="DF50" s="588"/>
      <c r="DG50" s="588"/>
      <c r="DH50" s="588"/>
      <c r="DI50" s="588"/>
      <c r="DJ50" s="588"/>
      <c r="DK50" s="589"/>
      <c r="DL50" s="585"/>
      <c r="DM50" s="586"/>
      <c r="DN50" s="586"/>
      <c r="DO50" s="586"/>
      <c r="DP50" s="586"/>
      <c r="DQ50" s="586"/>
      <c r="DR50" s="586"/>
      <c r="DS50" s="586"/>
      <c r="DT50" s="586"/>
      <c r="DU50" s="587"/>
      <c r="DV50" s="585"/>
      <c r="DW50" s="586"/>
      <c r="DX50" s="586"/>
      <c r="DY50" s="586"/>
      <c r="DZ50" s="586"/>
      <c r="EA50" s="586"/>
      <c r="EB50" s="586"/>
      <c r="EC50" s="586"/>
      <c r="ED50" s="586"/>
      <c r="EE50" s="587"/>
      <c r="EF50" s="588"/>
      <c r="EG50" s="588"/>
      <c r="EH50" s="588"/>
      <c r="EI50" s="588"/>
      <c r="EJ50" s="588"/>
      <c r="EK50" s="588"/>
      <c r="EL50" s="588"/>
      <c r="EM50" s="588"/>
      <c r="EN50" s="588"/>
      <c r="EO50" s="588"/>
      <c r="EP50" s="588"/>
      <c r="EQ50" s="589"/>
      <c r="ER50" s="585"/>
      <c r="ES50" s="586"/>
      <c r="ET50" s="586"/>
      <c r="EU50" s="586"/>
      <c r="EV50" s="586"/>
      <c r="EW50" s="586"/>
      <c r="EX50" s="586"/>
      <c r="EY50" s="586"/>
      <c r="EZ50" s="586"/>
      <c r="FA50" s="587"/>
      <c r="FB50" s="585"/>
      <c r="FC50" s="586"/>
      <c r="FD50" s="586"/>
      <c r="FE50" s="586"/>
      <c r="FF50" s="586"/>
      <c r="FG50" s="586"/>
      <c r="FH50" s="586"/>
      <c r="FI50" s="586"/>
      <c r="FJ50" s="586"/>
      <c r="FK50" s="599"/>
    </row>
    <row r="51" spans="1:167" s="45" customFormat="1" ht="14.25" hidden="1" customHeight="1">
      <c r="A51" s="670"/>
      <c r="B51" s="671"/>
      <c r="C51" s="671"/>
      <c r="D51" s="671"/>
      <c r="E51" s="671"/>
      <c r="F51" s="671"/>
      <c r="G51" s="671"/>
      <c r="H51" s="671"/>
      <c r="I51" s="671"/>
      <c r="J51" s="671"/>
      <c r="K51" s="671"/>
      <c r="L51" s="671"/>
      <c r="M51" s="671"/>
      <c r="N51" s="671"/>
      <c r="O51" s="671"/>
      <c r="P51" s="671"/>
      <c r="Q51" s="671"/>
      <c r="R51" s="671"/>
      <c r="S51" s="671"/>
      <c r="T51" s="671"/>
      <c r="U51" s="671"/>
      <c r="V51" s="671"/>
      <c r="W51" s="672"/>
      <c r="X51" s="578"/>
      <c r="Y51" s="579"/>
      <c r="Z51" s="579"/>
      <c r="AA51" s="579"/>
      <c r="AB51" s="579"/>
      <c r="AC51" s="579"/>
      <c r="AD51" s="579"/>
      <c r="AE51" s="579"/>
      <c r="AF51" s="579"/>
      <c r="AG51" s="579"/>
      <c r="AH51" s="580"/>
      <c r="AI51" s="578"/>
      <c r="AJ51" s="579"/>
      <c r="AK51" s="579"/>
      <c r="AL51" s="579"/>
      <c r="AM51" s="579"/>
      <c r="AN51" s="579"/>
      <c r="AO51" s="579"/>
      <c r="AP51" s="579"/>
      <c r="AQ51" s="579"/>
      <c r="AR51" s="580"/>
      <c r="AS51" s="578"/>
      <c r="AT51" s="579"/>
      <c r="AU51" s="579"/>
      <c r="AV51" s="579"/>
      <c r="AW51" s="579"/>
      <c r="AX51" s="579"/>
      <c r="AY51" s="579"/>
      <c r="AZ51" s="579"/>
      <c r="BA51" s="579"/>
      <c r="BB51" s="580"/>
      <c r="BC51" s="578"/>
      <c r="BD51" s="579"/>
      <c r="BE51" s="579"/>
      <c r="BF51" s="579"/>
      <c r="BG51" s="579"/>
      <c r="BH51" s="579"/>
      <c r="BI51" s="579"/>
      <c r="BJ51" s="579"/>
      <c r="BK51" s="579"/>
      <c r="BL51" s="579"/>
      <c r="BM51" s="579"/>
      <c r="BN51" s="579"/>
      <c r="BO51" s="580"/>
      <c r="BP51" s="578"/>
      <c r="BQ51" s="579"/>
      <c r="BR51" s="579"/>
      <c r="BS51" s="579"/>
      <c r="BT51" s="579"/>
      <c r="BU51" s="579"/>
      <c r="BV51" s="579"/>
      <c r="BW51" s="579"/>
      <c r="BX51" s="579"/>
      <c r="BY51" s="579"/>
      <c r="BZ51" s="579"/>
      <c r="CA51" s="579"/>
      <c r="CB51" s="580"/>
      <c r="CC51" s="578"/>
      <c r="CD51" s="579"/>
      <c r="CE51" s="579"/>
      <c r="CF51" s="579"/>
      <c r="CG51" s="579"/>
      <c r="CH51" s="579"/>
      <c r="CI51" s="579"/>
      <c r="CJ51" s="579"/>
      <c r="CK51" s="579"/>
      <c r="CL51" s="579"/>
      <c r="CM51" s="579"/>
      <c r="CN51" s="580"/>
      <c r="CO51" s="578"/>
      <c r="CP51" s="579"/>
      <c r="CQ51" s="579"/>
      <c r="CR51" s="579"/>
      <c r="CS51" s="579"/>
      <c r="CT51" s="579"/>
      <c r="CU51" s="579"/>
      <c r="CV51" s="579"/>
      <c r="CW51" s="579"/>
      <c r="CX51" s="579"/>
      <c r="CY51" s="579"/>
      <c r="CZ51" s="580"/>
      <c r="DA51" s="578"/>
      <c r="DB51" s="579"/>
      <c r="DC51" s="579"/>
      <c r="DD51" s="579"/>
      <c r="DE51" s="579"/>
      <c r="DF51" s="579"/>
      <c r="DG51" s="579"/>
      <c r="DH51" s="579"/>
      <c r="DI51" s="579"/>
      <c r="DJ51" s="579"/>
      <c r="DK51" s="580"/>
      <c r="DL51" s="578"/>
      <c r="DM51" s="579"/>
      <c r="DN51" s="579"/>
      <c r="DO51" s="579"/>
      <c r="DP51" s="579"/>
      <c r="DQ51" s="579"/>
      <c r="DR51" s="579"/>
      <c r="DS51" s="579"/>
      <c r="DT51" s="579"/>
      <c r="DU51" s="580"/>
      <c r="DV51" s="578"/>
      <c r="DW51" s="579"/>
      <c r="DX51" s="579"/>
      <c r="DY51" s="579"/>
      <c r="DZ51" s="579"/>
      <c r="EA51" s="579"/>
      <c r="EB51" s="579"/>
      <c r="EC51" s="579"/>
      <c r="ED51" s="579"/>
      <c r="EE51" s="580"/>
      <c r="EF51" s="578"/>
      <c r="EG51" s="579"/>
      <c r="EH51" s="579"/>
      <c r="EI51" s="579"/>
      <c r="EJ51" s="579"/>
      <c r="EK51" s="579"/>
      <c r="EL51" s="579"/>
      <c r="EM51" s="579"/>
      <c r="EN51" s="579"/>
      <c r="EO51" s="579"/>
      <c r="EP51" s="579"/>
      <c r="EQ51" s="580"/>
      <c r="ER51" s="578"/>
      <c r="ES51" s="579"/>
      <c r="ET51" s="579"/>
      <c r="EU51" s="579"/>
      <c r="EV51" s="579"/>
      <c r="EW51" s="579"/>
      <c r="EX51" s="579"/>
      <c r="EY51" s="579"/>
      <c r="EZ51" s="579"/>
      <c r="FA51" s="580"/>
      <c r="FB51" s="578"/>
      <c r="FC51" s="579"/>
      <c r="FD51" s="579"/>
      <c r="FE51" s="579"/>
      <c r="FF51" s="579"/>
      <c r="FG51" s="579"/>
      <c r="FH51" s="579"/>
      <c r="FI51" s="579"/>
      <c r="FJ51" s="579"/>
      <c r="FK51" s="581"/>
    </row>
    <row r="52" spans="1:167" s="45" customFormat="1" ht="14.25" hidden="1" customHeight="1">
      <c r="A52" s="159"/>
      <c r="B52" s="160"/>
      <c r="C52" s="160"/>
      <c r="D52" s="160"/>
      <c r="E52" s="160"/>
      <c r="F52" s="160"/>
      <c r="G52" s="160"/>
      <c r="H52" s="160"/>
      <c r="I52" s="160"/>
      <c r="J52" s="160"/>
      <c r="K52" s="160"/>
      <c r="L52" s="160"/>
      <c r="M52" s="668"/>
      <c r="N52" s="668"/>
      <c r="O52" s="668"/>
      <c r="P52" s="668"/>
      <c r="Q52" s="668"/>
      <c r="R52" s="668"/>
      <c r="S52" s="668"/>
      <c r="T52" s="668"/>
      <c r="U52" s="668"/>
      <c r="V52" s="668"/>
      <c r="W52" s="669"/>
      <c r="X52" s="593"/>
      <c r="Y52" s="594"/>
      <c r="Z52" s="594"/>
      <c r="AA52" s="594"/>
      <c r="AB52" s="594"/>
      <c r="AC52" s="594"/>
      <c r="AD52" s="594"/>
      <c r="AE52" s="594"/>
      <c r="AF52" s="594"/>
      <c r="AG52" s="594"/>
      <c r="AH52" s="595"/>
      <c r="AI52" s="593"/>
      <c r="AJ52" s="594"/>
      <c r="AK52" s="594"/>
      <c r="AL52" s="594"/>
      <c r="AM52" s="594"/>
      <c r="AN52" s="594"/>
      <c r="AO52" s="594"/>
      <c r="AP52" s="594"/>
      <c r="AQ52" s="594"/>
      <c r="AR52" s="595"/>
      <c r="AS52" s="593"/>
      <c r="AT52" s="594"/>
      <c r="AU52" s="594"/>
      <c r="AV52" s="594"/>
      <c r="AW52" s="594"/>
      <c r="AX52" s="594"/>
      <c r="AY52" s="594"/>
      <c r="AZ52" s="594"/>
      <c r="BA52" s="594"/>
      <c r="BB52" s="595"/>
      <c r="BC52" s="593"/>
      <c r="BD52" s="594"/>
      <c r="BE52" s="594"/>
      <c r="BF52" s="594"/>
      <c r="BG52" s="594"/>
      <c r="BH52" s="594"/>
      <c r="BI52" s="594"/>
      <c r="BJ52" s="594"/>
      <c r="BK52" s="594"/>
      <c r="BL52" s="594"/>
      <c r="BM52" s="594"/>
      <c r="BN52" s="594"/>
      <c r="BO52" s="595"/>
      <c r="BP52" s="593"/>
      <c r="BQ52" s="594"/>
      <c r="BR52" s="594"/>
      <c r="BS52" s="594"/>
      <c r="BT52" s="594"/>
      <c r="BU52" s="594"/>
      <c r="BV52" s="594"/>
      <c r="BW52" s="594"/>
      <c r="BX52" s="594"/>
      <c r="BY52" s="594"/>
      <c r="BZ52" s="594"/>
      <c r="CA52" s="594"/>
      <c r="CB52" s="595"/>
      <c r="CC52" s="593"/>
      <c r="CD52" s="594"/>
      <c r="CE52" s="594"/>
      <c r="CF52" s="594"/>
      <c r="CG52" s="594"/>
      <c r="CH52" s="594"/>
      <c r="CI52" s="594"/>
      <c r="CJ52" s="594"/>
      <c r="CK52" s="594"/>
      <c r="CL52" s="594"/>
      <c r="CM52" s="594"/>
      <c r="CN52" s="595"/>
      <c r="CO52" s="593"/>
      <c r="CP52" s="594"/>
      <c r="CQ52" s="594"/>
      <c r="CR52" s="594"/>
      <c r="CS52" s="594"/>
      <c r="CT52" s="594"/>
      <c r="CU52" s="594"/>
      <c r="CV52" s="594"/>
      <c r="CW52" s="594"/>
      <c r="CX52" s="594"/>
      <c r="CY52" s="594"/>
      <c r="CZ52" s="595"/>
      <c r="DA52" s="593"/>
      <c r="DB52" s="594"/>
      <c r="DC52" s="594"/>
      <c r="DD52" s="594"/>
      <c r="DE52" s="594"/>
      <c r="DF52" s="594"/>
      <c r="DG52" s="594"/>
      <c r="DH52" s="594"/>
      <c r="DI52" s="594"/>
      <c r="DJ52" s="594"/>
      <c r="DK52" s="595"/>
      <c r="DL52" s="593"/>
      <c r="DM52" s="594"/>
      <c r="DN52" s="594"/>
      <c r="DO52" s="594"/>
      <c r="DP52" s="594"/>
      <c r="DQ52" s="594"/>
      <c r="DR52" s="594"/>
      <c r="DS52" s="594"/>
      <c r="DT52" s="594"/>
      <c r="DU52" s="595"/>
      <c r="DV52" s="593"/>
      <c r="DW52" s="594"/>
      <c r="DX52" s="594"/>
      <c r="DY52" s="594"/>
      <c r="DZ52" s="594"/>
      <c r="EA52" s="594"/>
      <c r="EB52" s="594"/>
      <c r="EC52" s="594"/>
      <c r="ED52" s="594"/>
      <c r="EE52" s="595"/>
      <c r="EF52" s="593"/>
      <c r="EG52" s="594"/>
      <c r="EH52" s="594"/>
      <c r="EI52" s="594"/>
      <c r="EJ52" s="594"/>
      <c r="EK52" s="594"/>
      <c r="EL52" s="594"/>
      <c r="EM52" s="594"/>
      <c r="EN52" s="594"/>
      <c r="EO52" s="594"/>
      <c r="EP52" s="594"/>
      <c r="EQ52" s="595"/>
      <c r="ER52" s="593"/>
      <c r="ES52" s="594"/>
      <c r="ET52" s="594"/>
      <c r="EU52" s="594"/>
      <c r="EV52" s="594"/>
      <c r="EW52" s="594"/>
      <c r="EX52" s="594"/>
      <c r="EY52" s="594"/>
      <c r="EZ52" s="594"/>
      <c r="FA52" s="595"/>
      <c r="FB52" s="593"/>
      <c r="FC52" s="594"/>
      <c r="FD52" s="594"/>
      <c r="FE52" s="594"/>
      <c r="FF52" s="594"/>
      <c r="FG52" s="594"/>
      <c r="FH52" s="594"/>
      <c r="FI52" s="594"/>
      <c r="FJ52" s="594"/>
      <c r="FK52" s="597"/>
    </row>
    <row r="53" spans="1:167" s="45" customFormat="1" ht="21" hidden="1" customHeight="1">
      <c r="A53" s="600" t="s">
        <v>128</v>
      </c>
      <c r="B53" s="601"/>
      <c r="C53" s="601"/>
      <c r="D53" s="601"/>
      <c r="E53" s="601"/>
      <c r="F53" s="601"/>
      <c r="G53" s="601"/>
      <c r="H53" s="601"/>
      <c r="I53" s="601"/>
      <c r="J53" s="601"/>
      <c r="K53" s="601"/>
      <c r="L53" s="46"/>
      <c r="M53" s="602">
        <v>130251000</v>
      </c>
      <c r="N53" s="603"/>
      <c r="O53" s="603"/>
      <c r="P53" s="603"/>
      <c r="Q53" s="603"/>
      <c r="R53" s="603"/>
      <c r="S53" s="603"/>
      <c r="T53" s="603"/>
      <c r="U53" s="603"/>
      <c r="V53" s="603"/>
      <c r="W53" s="604"/>
      <c r="X53" s="586">
        <f>SUM(X51:AH52)</f>
        <v>0</v>
      </c>
      <c r="Y53" s="586"/>
      <c r="Z53" s="586"/>
      <c r="AA53" s="586"/>
      <c r="AB53" s="586"/>
      <c r="AC53" s="586"/>
      <c r="AD53" s="586"/>
      <c r="AE53" s="586"/>
      <c r="AF53" s="586"/>
      <c r="AG53" s="586"/>
      <c r="AH53" s="587"/>
      <c r="AI53" s="585"/>
      <c r="AJ53" s="586"/>
      <c r="AK53" s="586"/>
      <c r="AL53" s="586"/>
      <c r="AM53" s="586"/>
      <c r="AN53" s="586"/>
      <c r="AO53" s="586"/>
      <c r="AP53" s="586"/>
      <c r="AQ53" s="586"/>
      <c r="AR53" s="587"/>
      <c r="AS53" s="585"/>
      <c r="AT53" s="586"/>
      <c r="AU53" s="586"/>
      <c r="AV53" s="586"/>
      <c r="AW53" s="586"/>
      <c r="AX53" s="586"/>
      <c r="AY53" s="586"/>
      <c r="AZ53" s="586"/>
      <c r="BA53" s="586"/>
      <c r="BB53" s="587"/>
      <c r="BC53" s="585"/>
      <c r="BD53" s="586"/>
      <c r="BE53" s="586"/>
      <c r="BF53" s="586"/>
      <c r="BG53" s="586"/>
      <c r="BH53" s="586"/>
      <c r="BI53" s="586"/>
      <c r="BJ53" s="586"/>
      <c r="BK53" s="586"/>
      <c r="BL53" s="586"/>
      <c r="BM53" s="586"/>
      <c r="BN53" s="586"/>
      <c r="BO53" s="587"/>
      <c r="BP53" s="585"/>
      <c r="BQ53" s="586"/>
      <c r="BR53" s="586"/>
      <c r="BS53" s="586"/>
      <c r="BT53" s="586"/>
      <c r="BU53" s="586"/>
      <c r="BV53" s="586"/>
      <c r="BW53" s="586"/>
      <c r="BX53" s="586"/>
      <c r="BY53" s="586"/>
      <c r="BZ53" s="586"/>
      <c r="CA53" s="586"/>
      <c r="CB53" s="587"/>
      <c r="CC53" s="585"/>
      <c r="CD53" s="586"/>
      <c r="CE53" s="586"/>
      <c r="CF53" s="586"/>
      <c r="CG53" s="586"/>
      <c r="CH53" s="586"/>
      <c r="CI53" s="586"/>
      <c r="CJ53" s="586"/>
      <c r="CK53" s="586"/>
      <c r="CL53" s="586"/>
      <c r="CM53" s="586"/>
      <c r="CN53" s="587"/>
      <c r="CO53" s="585"/>
      <c r="CP53" s="586"/>
      <c r="CQ53" s="586"/>
      <c r="CR53" s="586"/>
      <c r="CS53" s="586"/>
      <c r="CT53" s="586"/>
      <c r="CU53" s="586"/>
      <c r="CV53" s="586"/>
      <c r="CW53" s="586"/>
      <c r="CX53" s="586"/>
      <c r="CY53" s="586"/>
      <c r="CZ53" s="587"/>
      <c r="DA53" s="586">
        <f>SUM(DA51:DK52)</f>
        <v>0</v>
      </c>
      <c r="DB53" s="586"/>
      <c r="DC53" s="586"/>
      <c r="DD53" s="586"/>
      <c r="DE53" s="586"/>
      <c r="DF53" s="586"/>
      <c r="DG53" s="586"/>
      <c r="DH53" s="586"/>
      <c r="DI53" s="586"/>
      <c r="DJ53" s="586"/>
      <c r="DK53" s="587"/>
      <c r="DL53" s="585"/>
      <c r="DM53" s="586"/>
      <c r="DN53" s="586"/>
      <c r="DO53" s="586"/>
      <c r="DP53" s="586"/>
      <c r="DQ53" s="586"/>
      <c r="DR53" s="586"/>
      <c r="DS53" s="586"/>
      <c r="DT53" s="586"/>
      <c r="DU53" s="587"/>
      <c r="DV53" s="585"/>
      <c r="DW53" s="586"/>
      <c r="DX53" s="586"/>
      <c r="DY53" s="586"/>
      <c r="DZ53" s="586"/>
      <c r="EA53" s="586"/>
      <c r="EB53" s="586"/>
      <c r="EC53" s="586"/>
      <c r="ED53" s="586"/>
      <c r="EE53" s="587"/>
      <c r="EF53" s="586"/>
      <c r="EG53" s="586"/>
      <c r="EH53" s="586"/>
      <c r="EI53" s="586"/>
      <c r="EJ53" s="586"/>
      <c r="EK53" s="586"/>
      <c r="EL53" s="586"/>
      <c r="EM53" s="586"/>
      <c r="EN53" s="586"/>
      <c r="EO53" s="586"/>
      <c r="EP53" s="586"/>
      <c r="EQ53" s="587"/>
      <c r="ER53" s="585"/>
      <c r="ES53" s="586"/>
      <c r="ET53" s="586"/>
      <c r="EU53" s="586"/>
      <c r="EV53" s="586"/>
      <c r="EW53" s="586"/>
      <c r="EX53" s="586"/>
      <c r="EY53" s="586"/>
      <c r="EZ53" s="586"/>
      <c r="FA53" s="587"/>
      <c r="FB53" s="585"/>
      <c r="FC53" s="586"/>
      <c r="FD53" s="586"/>
      <c r="FE53" s="586"/>
      <c r="FF53" s="586"/>
      <c r="FG53" s="586"/>
      <c r="FH53" s="586"/>
      <c r="FI53" s="586"/>
      <c r="FJ53" s="586"/>
      <c r="FK53" s="599"/>
    </row>
    <row r="54" spans="1:167" s="45" customFormat="1" ht="14.25" customHeight="1" thickTop="1">
      <c r="A54" s="590" t="s">
        <v>657</v>
      </c>
      <c r="B54" s="591"/>
      <c r="C54" s="591"/>
      <c r="D54" s="591"/>
      <c r="E54" s="591"/>
      <c r="F54" s="591"/>
      <c r="G54" s="591"/>
      <c r="H54" s="591"/>
      <c r="I54" s="591"/>
      <c r="J54" s="591"/>
      <c r="K54" s="591"/>
      <c r="L54" s="591"/>
      <c r="M54" s="591"/>
      <c r="N54" s="591"/>
      <c r="O54" s="591"/>
      <c r="P54" s="591"/>
      <c r="Q54" s="591"/>
      <c r="R54" s="591"/>
      <c r="S54" s="591"/>
      <c r="T54" s="591"/>
      <c r="U54" s="591"/>
      <c r="V54" s="591"/>
      <c r="W54" s="592"/>
      <c r="X54" s="593">
        <v>0</v>
      </c>
      <c r="Y54" s="594"/>
      <c r="Z54" s="594"/>
      <c r="AA54" s="594"/>
      <c r="AB54" s="594"/>
      <c r="AC54" s="594"/>
      <c r="AD54" s="594"/>
      <c r="AE54" s="594"/>
      <c r="AF54" s="594"/>
      <c r="AG54" s="594"/>
      <c r="AH54" s="595"/>
      <c r="AI54" s="593"/>
      <c r="AJ54" s="594"/>
      <c r="AK54" s="594"/>
      <c r="AL54" s="594"/>
      <c r="AM54" s="594"/>
      <c r="AN54" s="594"/>
      <c r="AO54" s="594"/>
      <c r="AP54" s="594"/>
      <c r="AQ54" s="594"/>
      <c r="AR54" s="595"/>
      <c r="AS54" s="593"/>
      <c r="AT54" s="594"/>
      <c r="AU54" s="594"/>
      <c r="AV54" s="594"/>
      <c r="AW54" s="594"/>
      <c r="AX54" s="594"/>
      <c r="AY54" s="594"/>
      <c r="AZ54" s="594"/>
      <c r="BA54" s="594"/>
      <c r="BB54" s="595"/>
      <c r="BC54" s="593">
        <v>296084.40000000002</v>
      </c>
      <c r="BD54" s="594"/>
      <c r="BE54" s="594"/>
      <c r="BF54" s="594"/>
      <c r="BG54" s="594"/>
      <c r="BH54" s="594"/>
      <c r="BI54" s="594"/>
      <c r="BJ54" s="594"/>
      <c r="BK54" s="594"/>
      <c r="BL54" s="594"/>
      <c r="BM54" s="594"/>
      <c r="BN54" s="594"/>
      <c r="BO54" s="595"/>
      <c r="BP54" s="593">
        <v>296084.40000000002</v>
      </c>
      <c r="BQ54" s="594"/>
      <c r="BR54" s="594"/>
      <c r="BS54" s="594"/>
      <c r="BT54" s="594"/>
      <c r="BU54" s="594"/>
      <c r="BV54" s="594"/>
      <c r="BW54" s="594"/>
      <c r="BX54" s="594"/>
      <c r="BY54" s="594"/>
      <c r="BZ54" s="594"/>
      <c r="CA54" s="594"/>
      <c r="CB54" s="595"/>
      <c r="CC54" s="593">
        <v>296084.40000000002</v>
      </c>
      <c r="CD54" s="594"/>
      <c r="CE54" s="594"/>
      <c r="CF54" s="594"/>
      <c r="CG54" s="594"/>
      <c r="CH54" s="594"/>
      <c r="CI54" s="594"/>
      <c r="CJ54" s="594"/>
      <c r="CK54" s="594"/>
      <c r="CL54" s="594"/>
      <c r="CM54" s="594"/>
      <c r="CN54" s="595"/>
      <c r="CO54" s="593">
        <v>1989.51</v>
      </c>
      <c r="CP54" s="594"/>
      <c r="CQ54" s="594"/>
      <c r="CR54" s="594"/>
      <c r="CS54" s="594"/>
      <c r="CT54" s="594"/>
      <c r="CU54" s="594"/>
      <c r="CV54" s="594"/>
      <c r="CW54" s="594"/>
      <c r="CX54" s="594"/>
      <c r="CY54" s="594"/>
      <c r="CZ54" s="595"/>
      <c r="DA54" s="593">
        <f>X54+BC54-CC54</f>
        <v>0</v>
      </c>
      <c r="DB54" s="594"/>
      <c r="DC54" s="594"/>
      <c r="DD54" s="594"/>
      <c r="DE54" s="594"/>
      <c r="DF54" s="594"/>
      <c r="DG54" s="594"/>
      <c r="DH54" s="594"/>
      <c r="DI54" s="594"/>
      <c r="DJ54" s="594"/>
      <c r="DK54" s="595"/>
      <c r="DL54" s="593"/>
      <c r="DM54" s="594"/>
      <c r="DN54" s="594"/>
      <c r="DO54" s="594"/>
      <c r="DP54" s="594"/>
      <c r="DQ54" s="594"/>
      <c r="DR54" s="594"/>
      <c r="DS54" s="594"/>
      <c r="DT54" s="594"/>
      <c r="DU54" s="595"/>
      <c r="DV54" s="593"/>
      <c r="DW54" s="594"/>
      <c r="DX54" s="594"/>
      <c r="DY54" s="594"/>
      <c r="DZ54" s="594"/>
      <c r="EA54" s="594"/>
      <c r="EB54" s="594"/>
      <c r="EC54" s="594"/>
      <c r="ED54" s="594"/>
      <c r="EE54" s="595"/>
      <c r="EF54" s="593"/>
      <c r="EG54" s="594"/>
      <c r="EH54" s="594"/>
      <c r="EI54" s="594"/>
      <c r="EJ54" s="594"/>
      <c r="EK54" s="594"/>
      <c r="EL54" s="594"/>
      <c r="EM54" s="594"/>
      <c r="EN54" s="594"/>
      <c r="EO54" s="594"/>
      <c r="EP54" s="594"/>
      <c r="EQ54" s="595"/>
      <c r="ER54" s="593"/>
      <c r="ES54" s="594"/>
      <c r="ET54" s="594"/>
      <c r="EU54" s="594"/>
      <c r="EV54" s="594"/>
      <c r="EW54" s="594"/>
      <c r="EX54" s="594"/>
      <c r="EY54" s="594"/>
      <c r="EZ54" s="594"/>
      <c r="FA54" s="595"/>
      <c r="FB54" s="593"/>
      <c r="FC54" s="594"/>
      <c r="FD54" s="594"/>
      <c r="FE54" s="594"/>
      <c r="FF54" s="594"/>
      <c r="FG54" s="594"/>
      <c r="FH54" s="594"/>
      <c r="FI54" s="594"/>
      <c r="FJ54" s="594"/>
      <c r="FK54" s="597"/>
    </row>
    <row r="55" spans="1:167" s="45" customFormat="1" ht="14.25" customHeight="1" thickBot="1">
      <c r="A55" s="673" t="s">
        <v>658</v>
      </c>
      <c r="B55" s="674"/>
      <c r="C55" s="674"/>
      <c r="D55" s="674"/>
      <c r="E55" s="674"/>
      <c r="F55" s="674"/>
      <c r="G55" s="674"/>
      <c r="H55" s="674"/>
      <c r="I55" s="674"/>
      <c r="J55" s="674"/>
      <c r="K55" s="674"/>
      <c r="L55" s="674"/>
      <c r="M55" s="675"/>
      <c r="N55" s="675"/>
      <c r="O55" s="675"/>
      <c r="P55" s="675"/>
      <c r="Q55" s="675"/>
      <c r="R55" s="675"/>
      <c r="S55" s="675"/>
      <c r="T55" s="675"/>
      <c r="U55" s="675"/>
      <c r="V55" s="675"/>
      <c r="W55" s="676"/>
      <c r="X55" s="593">
        <v>0</v>
      </c>
      <c r="Y55" s="594"/>
      <c r="Z55" s="594"/>
      <c r="AA55" s="594"/>
      <c r="AB55" s="594"/>
      <c r="AC55" s="594"/>
      <c r="AD55" s="594"/>
      <c r="AE55" s="594"/>
      <c r="AF55" s="594"/>
      <c r="AG55" s="594"/>
      <c r="AH55" s="595"/>
      <c r="AI55" s="593"/>
      <c r="AJ55" s="594"/>
      <c r="AK55" s="594"/>
      <c r="AL55" s="594"/>
      <c r="AM55" s="594"/>
      <c r="AN55" s="594"/>
      <c r="AO55" s="594"/>
      <c r="AP55" s="594"/>
      <c r="AQ55" s="594"/>
      <c r="AR55" s="595"/>
      <c r="AS55" s="593"/>
      <c r="AT55" s="594"/>
      <c r="AU55" s="594"/>
      <c r="AV55" s="594"/>
      <c r="AW55" s="594"/>
      <c r="AX55" s="594"/>
      <c r="AY55" s="594"/>
      <c r="AZ55" s="594"/>
      <c r="BA55" s="594"/>
      <c r="BB55" s="595"/>
      <c r="BC55" s="593">
        <v>15871095.939999999</v>
      </c>
      <c r="BD55" s="594"/>
      <c r="BE55" s="594"/>
      <c r="BF55" s="594"/>
      <c r="BG55" s="594"/>
      <c r="BH55" s="594"/>
      <c r="BI55" s="594"/>
      <c r="BJ55" s="594"/>
      <c r="BK55" s="594"/>
      <c r="BL55" s="594"/>
      <c r="BM55" s="594"/>
      <c r="BN55" s="594"/>
      <c r="BO55" s="595"/>
      <c r="BP55" s="593">
        <v>15871095.939999999</v>
      </c>
      <c r="BQ55" s="594"/>
      <c r="BR55" s="594"/>
      <c r="BS55" s="594"/>
      <c r="BT55" s="594"/>
      <c r="BU55" s="594"/>
      <c r="BV55" s="594"/>
      <c r="BW55" s="594"/>
      <c r="BX55" s="594"/>
      <c r="BY55" s="594"/>
      <c r="BZ55" s="594"/>
      <c r="CA55" s="594"/>
      <c r="CB55" s="595"/>
      <c r="CC55" s="593">
        <v>15871095.939999999</v>
      </c>
      <c r="CD55" s="594"/>
      <c r="CE55" s="594"/>
      <c r="CF55" s="594"/>
      <c r="CG55" s="594"/>
      <c r="CH55" s="594"/>
      <c r="CI55" s="594"/>
      <c r="CJ55" s="594"/>
      <c r="CK55" s="594"/>
      <c r="CL55" s="594"/>
      <c r="CM55" s="594"/>
      <c r="CN55" s="595"/>
      <c r="CO55" s="593">
        <v>40630.870000000003</v>
      </c>
      <c r="CP55" s="594"/>
      <c r="CQ55" s="594"/>
      <c r="CR55" s="594"/>
      <c r="CS55" s="594"/>
      <c r="CT55" s="594"/>
      <c r="CU55" s="594"/>
      <c r="CV55" s="594"/>
      <c r="CW55" s="594"/>
      <c r="CX55" s="594"/>
      <c r="CY55" s="594"/>
      <c r="CZ55" s="595"/>
      <c r="DA55" s="593">
        <f>X55+BC55-CC55</f>
        <v>0</v>
      </c>
      <c r="DB55" s="594"/>
      <c r="DC55" s="594"/>
      <c r="DD55" s="594"/>
      <c r="DE55" s="594"/>
      <c r="DF55" s="594"/>
      <c r="DG55" s="594"/>
      <c r="DH55" s="594"/>
      <c r="DI55" s="594"/>
      <c r="DJ55" s="594"/>
      <c r="DK55" s="595"/>
      <c r="DL55" s="593"/>
      <c r="DM55" s="594"/>
      <c r="DN55" s="594"/>
      <c r="DO55" s="594"/>
      <c r="DP55" s="594"/>
      <c r="DQ55" s="594"/>
      <c r="DR55" s="594"/>
      <c r="DS55" s="594"/>
      <c r="DT55" s="594"/>
      <c r="DU55" s="595"/>
      <c r="DV55" s="593"/>
      <c r="DW55" s="594"/>
      <c r="DX55" s="594"/>
      <c r="DY55" s="594"/>
      <c r="DZ55" s="594"/>
      <c r="EA55" s="594"/>
      <c r="EB55" s="594"/>
      <c r="EC55" s="594"/>
      <c r="ED55" s="594"/>
      <c r="EE55" s="595"/>
      <c r="EF55" s="593"/>
      <c r="EG55" s="594"/>
      <c r="EH55" s="594"/>
      <c r="EI55" s="594"/>
      <c r="EJ55" s="594"/>
      <c r="EK55" s="594"/>
      <c r="EL55" s="594"/>
      <c r="EM55" s="594"/>
      <c r="EN55" s="594"/>
      <c r="EO55" s="594"/>
      <c r="EP55" s="594"/>
      <c r="EQ55" s="595"/>
      <c r="ER55" s="593"/>
      <c r="ES55" s="594"/>
      <c r="ET55" s="594"/>
      <c r="EU55" s="594"/>
      <c r="EV55" s="594"/>
      <c r="EW55" s="594"/>
      <c r="EX55" s="594"/>
      <c r="EY55" s="594"/>
      <c r="EZ55" s="594"/>
      <c r="FA55" s="595"/>
      <c r="FB55" s="593"/>
      <c r="FC55" s="594"/>
      <c r="FD55" s="594"/>
      <c r="FE55" s="594"/>
      <c r="FF55" s="594"/>
      <c r="FG55" s="594"/>
      <c r="FH55" s="594"/>
      <c r="FI55" s="594"/>
      <c r="FJ55" s="594"/>
      <c r="FK55" s="597"/>
    </row>
    <row r="56" spans="1:167" s="45" customFormat="1" ht="21" customHeight="1" thickTop="1" thickBot="1">
      <c r="A56" s="600" t="s">
        <v>128</v>
      </c>
      <c r="B56" s="601"/>
      <c r="C56" s="601"/>
      <c r="D56" s="601"/>
      <c r="E56" s="601"/>
      <c r="F56" s="601"/>
      <c r="G56" s="601"/>
      <c r="H56" s="601"/>
      <c r="I56" s="601"/>
      <c r="J56" s="601"/>
      <c r="K56" s="601"/>
      <c r="L56" s="46"/>
      <c r="M56" s="602">
        <v>130231000</v>
      </c>
      <c r="N56" s="603"/>
      <c r="O56" s="603"/>
      <c r="P56" s="603"/>
      <c r="Q56" s="603"/>
      <c r="R56" s="603"/>
      <c r="S56" s="603"/>
      <c r="T56" s="603"/>
      <c r="U56" s="603"/>
      <c r="V56" s="603"/>
      <c r="W56" s="604"/>
      <c r="X56" s="588">
        <f>SUM(X54:AH55)</f>
        <v>0</v>
      </c>
      <c r="Y56" s="588"/>
      <c r="Z56" s="588"/>
      <c r="AA56" s="588"/>
      <c r="AB56" s="588"/>
      <c r="AC56" s="588"/>
      <c r="AD56" s="588"/>
      <c r="AE56" s="588"/>
      <c r="AF56" s="588"/>
      <c r="AG56" s="588"/>
      <c r="AH56" s="589"/>
      <c r="AI56" s="585"/>
      <c r="AJ56" s="586"/>
      <c r="AK56" s="586"/>
      <c r="AL56" s="586"/>
      <c r="AM56" s="586"/>
      <c r="AN56" s="586"/>
      <c r="AO56" s="586"/>
      <c r="AP56" s="586"/>
      <c r="AQ56" s="586"/>
      <c r="AR56" s="587"/>
      <c r="AS56" s="585"/>
      <c r="AT56" s="586"/>
      <c r="AU56" s="586"/>
      <c r="AV56" s="586"/>
      <c r="AW56" s="586"/>
      <c r="AX56" s="586"/>
      <c r="AY56" s="586"/>
      <c r="AZ56" s="586"/>
      <c r="BA56" s="586"/>
      <c r="BB56" s="587"/>
      <c r="BC56" s="598">
        <f>SUM(BC54:BO55)</f>
        <v>16167180.34</v>
      </c>
      <c r="BD56" s="588"/>
      <c r="BE56" s="588"/>
      <c r="BF56" s="588"/>
      <c r="BG56" s="588"/>
      <c r="BH56" s="588"/>
      <c r="BI56" s="588"/>
      <c r="BJ56" s="588"/>
      <c r="BK56" s="588"/>
      <c r="BL56" s="588"/>
      <c r="BM56" s="588"/>
      <c r="BN56" s="588"/>
      <c r="BO56" s="589"/>
      <c r="BP56" s="598">
        <f>SUM(BP54:CB55)</f>
        <v>16167180.34</v>
      </c>
      <c r="BQ56" s="588"/>
      <c r="BR56" s="588"/>
      <c r="BS56" s="588"/>
      <c r="BT56" s="588"/>
      <c r="BU56" s="588"/>
      <c r="BV56" s="588"/>
      <c r="BW56" s="588"/>
      <c r="BX56" s="588"/>
      <c r="BY56" s="588"/>
      <c r="BZ56" s="588"/>
      <c r="CA56" s="588"/>
      <c r="CB56" s="589"/>
      <c r="CC56" s="598">
        <f>SUM(CC54:CN55)</f>
        <v>16167180.34</v>
      </c>
      <c r="CD56" s="588"/>
      <c r="CE56" s="588"/>
      <c r="CF56" s="588"/>
      <c r="CG56" s="588"/>
      <c r="CH56" s="588"/>
      <c r="CI56" s="588"/>
      <c r="CJ56" s="588"/>
      <c r="CK56" s="588"/>
      <c r="CL56" s="588"/>
      <c r="CM56" s="588"/>
      <c r="CN56" s="589"/>
      <c r="CO56" s="598">
        <f>SUM(CO54:CZ55)</f>
        <v>42620.380000000005</v>
      </c>
      <c r="CP56" s="588"/>
      <c r="CQ56" s="588"/>
      <c r="CR56" s="588"/>
      <c r="CS56" s="588"/>
      <c r="CT56" s="588"/>
      <c r="CU56" s="588"/>
      <c r="CV56" s="588"/>
      <c r="CW56" s="588"/>
      <c r="CX56" s="588"/>
      <c r="CY56" s="588"/>
      <c r="CZ56" s="589"/>
      <c r="DA56" s="588">
        <f>SUM(DA54:DK55)</f>
        <v>0</v>
      </c>
      <c r="DB56" s="588"/>
      <c r="DC56" s="588"/>
      <c r="DD56" s="588"/>
      <c r="DE56" s="588"/>
      <c r="DF56" s="588"/>
      <c r="DG56" s="588"/>
      <c r="DH56" s="588"/>
      <c r="DI56" s="588"/>
      <c r="DJ56" s="588"/>
      <c r="DK56" s="589"/>
      <c r="DL56" s="585"/>
      <c r="DM56" s="586"/>
      <c r="DN56" s="586"/>
      <c r="DO56" s="586"/>
      <c r="DP56" s="586"/>
      <c r="DQ56" s="586"/>
      <c r="DR56" s="586"/>
      <c r="DS56" s="586"/>
      <c r="DT56" s="586"/>
      <c r="DU56" s="587"/>
      <c r="DV56" s="585"/>
      <c r="DW56" s="586"/>
      <c r="DX56" s="586"/>
      <c r="DY56" s="586"/>
      <c r="DZ56" s="586"/>
      <c r="EA56" s="586"/>
      <c r="EB56" s="586"/>
      <c r="EC56" s="586"/>
      <c r="ED56" s="586"/>
      <c r="EE56" s="587"/>
      <c r="EF56" s="588"/>
      <c r="EG56" s="588"/>
      <c r="EH56" s="588"/>
      <c r="EI56" s="588"/>
      <c r="EJ56" s="588"/>
      <c r="EK56" s="588"/>
      <c r="EL56" s="588"/>
      <c r="EM56" s="588"/>
      <c r="EN56" s="588"/>
      <c r="EO56" s="588"/>
      <c r="EP56" s="588"/>
      <c r="EQ56" s="589"/>
      <c r="ER56" s="585"/>
      <c r="ES56" s="586"/>
      <c r="ET56" s="586"/>
      <c r="EU56" s="586"/>
      <c r="EV56" s="586"/>
      <c r="EW56" s="586"/>
      <c r="EX56" s="586"/>
      <c r="EY56" s="586"/>
      <c r="EZ56" s="586"/>
      <c r="FA56" s="587"/>
      <c r="FB56" s="585"/>
      <c r="FC56" s="586"/>
      <c r="FD56" s="586"/>
      <c r="FE56" s="586"/>
      <c r="FF56" s="586"/>
      <c r="FG56" s="586"/>
      <c r="FH56" s="586"/>
      <c r="FI56" s="586"/>
      <c r="FJ56" s="586"/>
      <c r="FK56" s="599"/>
    </row>
    <row r="57" spans="1:167" s="45" customFormat="1" ht="14.25" customHeight="1" thickTop="1" thickBot="1">
      <c r="A57" s="673" t="s">
        <v>659</v>
      </c>
      <c r="B57" s="674"/>
      <c r="C57" s="674"/>
      <c r="D57" s="674"/>
      <c r="E57" s="674"/>
      <c r="F57" s="674"/>
      <c r="G57" s="674"/>
      <c r="H57" s="674"/>
      <c r="I57" s="674"/>
      <c r="J57" s="674"/>
      <c r="K57" s="674"/>
      <c r="L57" s="674"/>
      <c r="M57" s="675"/>
      <c r="N57" s="675"/>
      <c r="O57" s="675"/>
      <c r="P57" s="675"/>
      <c r="Q57" s="675"/>
      <c r="R57" s="675"/>
      <c r="S57" s="675"/>
      <c r="T57" s="675"/>
      <c r="U57" s="675"/>
      <c r="V57" s="675"/>
      <c r="W57" s="676"/>
      <c r="X57" s="593">
        <v>0</v>
      </c>
      <c r="Y57" s="594"/>
      <c r="Z57" s="594"/>
      <c r="AA57" s="594"/>
      <c r="AB57" s="594"/>
      <c r="AC57" s="594"/>
      <c r="AD57" s="594"/>
      <c r="AE57" s="594"/>
      <c r="AF57" s="594"/>
      <c r="AG57" s="594"/>
      <c r="AH57" s="595"/>
      <c r="AI57" s="593"/>
      <c r="AJ57" s="594"/>
      <c r="AK57" s="594"/>
      <c r="AL57" s="594"/>
      <c r="AM57" s="594"/>
      <c r="AN57" s="594"/>
      <c r="AO57" s="594"/>
      <c r="AP57" s="594"/>
      <c r="AQ57" s="594"/>
      <c r="AR57" s="595"/>
      <c r="AS57" s="593"/>
      <c r="AT57" s="594"/>
      <c r="AU57" s="594"/>
      <c r="AV57" s="594"/>
      <c r="AW57" s="594"/>
      <c r="AX57" s="594"/>
      <c r="AY57" s="594"/>
      <c r="AZ57" s="594"/>
      <c r="BA57" s="594"/>
      <c r="BB57" s="595"/>
      <c r="BC57" s="593">
        <v>5580001.79</v>
      </c>
      <c r="BD57" s="594"/>
      <c r="BE57" s="594"/>
      <c r="BF57" s="594"/>
      <c r="BG57" s="594"/>
      <c r="BH57" s="594"/>
      <c r="BI57" s="594"/>
      <c r="BJ57" s="594"/>
      <c r="BK57" s="594"/>
      <c r="BL57" s="594"/>
      <c r="BM57" s="594"/>
      <c r="BN57" s="594"/>
      <c r="BO57" s="595"/>
      <c r="BP57" s="593">
        <v>5580001.29</v>
      </c>
      <c r="BQ57" s="594"/>
      <c r="BR57" s="594"/>
      <c r="BS57" s="594"/>
      <c r="BT57" s="594"/>
      <c r="BU57" s="594"/>
      <c r="BV57" s="594"/>
      <c r="BW57" s="594"/>
      <c r="BX57" s="594"/>
      <c r="BY57" s="594"/>
      <c r="BZ57" s="594"/>
      <c r="CA57" s="594"/>
      <c r="CB57" s="595"/>
      <c r="CC57" s="593">
        <v>5580001.79</v>
      </c>
      <c r="CD57" s="594"/>
      <c r="CE57" s="594"/>
      <c r="CF57" s="594"/>
      <c r="CG57" s="594"/>
      <c r="CH57" s="594"/>
      <c r="CI57" s="594"/>
      <c r="CJ57" s="594"/>
      <c r="CK57" s="594"/>
      <c r="CL57" s="594"/>
      <c r="CM57" s="594"/>
      <c r="CN57" s="595"/>
      <c r="CO57" s="593">
        <v>9895.15</v>
      </c>
      <c r="CP57" s="594"/>
      <c r="CQ57" s="594"/>
      <c r="CR57" s="594"/>
      <c r="CS57" s="594"/>
      <c r="CT57" s="594"/>
      <c r="CU57" s="594"/>
      <c r="CV57" s="594"/>
      <c r="CW57" s="594"/>
      <c r="CX57" s="594"/>
      <c r="CY57" s="594"/>
      <c r="CZ57" s="595"/>
      <c r="DA57" s="593">
        <f>X57+BC57-CC57</f>
        <v>0</v>
      </c>
      <c r="DB57" s="594"/>
      <c r="DC57" s="594"/>
      <c r="DD57" s="594"/>
      <c r="DE57" s="594"/>
      <c r="DF57" s="594"/>
      <c r="DG57" s="594"/>
      <c r="DH57" s="594"/>
      <c r="DI57" s="594"/>
      <c r="DJ57" s="594"/>
      <c r="DK57" s="595"/>
      <c r="DL57" s="593"/>
      <c r="DM57" s="594"/>
      <c r="DN57" s="594"/>
      <c r="DO57" s="594"/>
      <c r="DP57" s="594"/>
      <c r="DQ57" s="594"/>
      <c r="DR57" s="594"/>
      <c r="DS57" s="594"/>
      <c r="DT57" s="594"/>
      <c r="DU57" s="595"/>
      <c r="DV57" s="593"/>
      <c r="DW57" s="594"/>
      <c r="DX57" s="594"/>
      <c r="DY57" s="594"/>
      <c r="DZ57" s="594"/>
      <c r="EA57" s="594"/>
      <c r="EB57" s="594"/>
      <c r="EC57" s="594"/>
      <c r="ED57" s="594"/>
      <c r="EE57" s="595"/>
      <c r="EF57" s="593"/>
      <c r="EG57" s="594"/>
      <c r="EH57" s="594"/>
      <c r="EI57" s="594"/>
      <c r="EJ57" s="594"/>
      <c r="EK57" s="594"/>
      <c r="EL57" s="594"/>
      <c r="EM57" s="594"/>
      <c r="EN57" s="594"/>
      <c r="EO57" s="594"/>
      <c r="EP57" s="594"/>
      <c r="EQ57" s="595"/>
      <c r="ER57" s="593"/>
      <c r="ES57" s="594"/>
      <c r="ET57" s="594"/>
      <c r="EU57" s="594"/>
      <c r="EV57" s="594"/>
      <c r="EW57" s="594"/>
      <c r="EX57" s="594"/>
      <c r="EY57" s="594"/>
      <c r="EZ57" s="594"/>
      <c r="FA57" s="595"/>
      <c r="FB57" s="593"/>
      <c r="FC57" s="594"/>
      <c r="FD57" s="594"/>
      <c r="FE57" s="594"/>
      <c r="FF57" s="594"/>
      <c r="FG57" s="594"/>
      <c r="FH57" s="594"/>
      <c r="FI57" s="594"/>
      <c r="FJ57" s="594"/>
      <c r="FK57" s="597"/>
    </row>
    <row r="58" spans="1:167" s="45" customFormat="1" ht="21" customHeight="1" thickTop="1" thickBot="1">
      <c r="A58" s="600" t="s">
        <v>128</v>
      </c>
      <c r="B58" s="601"/>
      <c r="C58" s="601"/>
      <c r="D58" s="601"/>
      <c r="E58" s="601"/>
      <c r="F58" s="601"/>
      <c r="G58" s="601"/>
      <c r="H58" s="601"/>
      <c r="I58" s="601"/>
      <c r="J58" s="601"/>
      <c r="K58" s="601"/>
      <c r="L58" s="46"/>
      <c r="M58" s="602">
        <v>130234000</v>
      </c>
      <c r="N58" s="603"/>
      <c r="O58" s="603"/>
      <c r="P58" s="603"/>
      <c r="Q58" s="603"/>
      <c r="R58" s="603"/>
      <c r="S58" s="603"/>
      <c r="T58" s="603"/>
      <c r="U58" s="603"/>
      <c r="V58" s="603"/>
      <c r="W58" s="604"/>
      <c r="X58" s="588">
        <f>SUM(X57:AH57)</f>
        <v>0</v>
      </c>
      <c r="Y58" s="588"/>
      <c r="Z58" s="588"/>
      <c r="AA58" s="588"/>
      <c r="AB58" s="588"/>
      <c r="AC58" s="588"/>
      <c r="AD58" s="588"/>
      <c r="AE58" s="588"/>
      <c r="AF58" s="588"/>
      <c r="AG58" s="588"/>
      <c r="AH58" s="589"/>
      <c r="AI58" s="585"/>
      <c r="AJ58" s="586"/>
      <c r="AK58" s="586"/>
      <c r="AL58" s="586"/>
      <c r="AM58" s="586"/>
      <c r="AN58" s="586"/>
      <c r="AO58" s="586"/>
      <c r="AP58" s="586"/>
      <c r="AQ58" s="586"/>
      <c r="AR58" s="587"/>
      <c r="AS58" s="585"/>
      <c r="AT58" s="586"/>
      <c r="AU58" s="586"/>
      <c r="AV58" s="586"/>
      <c r="AW58" s="586"/>
      <c r="AX58" s="586"/>
      <c r="AY58" s="586"/>
      <c r="AZ58" s="586"/>
      <c r="BA58" s="586"/>
      <c r="BB58" s="587"/>
      <c r="BC58" s="598">
        <f>BC57</f>
        <v>5580001.79</v>
      </c>
      <c r="BD58" s="588"/>
      <c r="BE58" s="588"/>
      <c r="BF58" s="588"/>
      <c r="BG58" s="588"/>
      <c r="BH58" s="588"/>
      <c r="BI58" s="588"/>
      <c r="BJ58" s="588"/>
      <c r="BK58" s="588"/>
      <c r="BL58" s="588"/>
      <c r="BM58" s="588"/>
      <c r="BN58" s="588"/>
      <c r="BO58" s="589"/>
      <c r="BP58" s="598">
        <f>BP57</f>
        <v>5580001.29</v>
      </c>
      <c r="BQ58" s="588"/>
      <c r="BR58" s="588"/>
      <c r="BS58" s="588"/>
      <c r="BT58" s="588"/>
      <c r="BU58" s="588"/>
      <c r="BV58" s="588"/>
      <c r="BW58" s="588"/>
      <c r="BX58" s="588"/>
      <c r="BY58" s="588"/>
      <c r="BZ58" s="588"/>
      <c r="CA58" s="588"/>
      <c r="CB58" s="589"/>
      <c r="CC58" s="598">
        <f>CC57</f>
        <v>5580001.79</v>
      </c>
      <c r="CD58" s="588"/>
      <c r="CE58" s="588"/>
      <c r="CF58" s="588"/>
      <c r="CG58" s="588"/>
      <c r="CH58" s="588"/>
      <c r="CI58" s="588"/>
      <c r="CJ58" s="588"/>
      <c r="CK58" s="588"/>
      <c r="CL58" s="588"/>
      <c r="CM58" s="588"/>
      <c r="CN58" s="589"/>
      <c r="CO58" s="598">
        <f>CO57</f>
        <v>9895.15</v>
      </c>
      <c r="CP58" s="588"/>
      <c r="CQ58" s="588"/>
      <c r="CR58" s="588"/>
      <c r="CS58" s="588"/>
      <c r="CT58" s="588"/>
      <c r="CU58" s="588"/>
      <c r="CV58" s="588"/>
      <c r="CW58" s="588"/>
      <c r="CX58" s="588"/>
      <c r="CY58" s="588"/>
      <c r="CZ58" s="589"/>
      <c r="DA58" s="588">
        <f>DA57</f>
        <v>0</v>
      </c>
      <c r="DB58" s="588"/>
      <c r="DC58" s="588"/>
      <c r="DD58" s="588"/>
      <c r="DE58" s="588"/>
      <c r="DF58" s="588"/>
      <c r="DG58" s="588"/>
      <c r="DH58" s="588"/>
      <c r="DI58" s="588"/>
      <c r="DJ58" s="588"/>
      <c r="DK58" s="589"/>
      <c r="DL58" s="585"/>
      <c r="DM58" s="586"/>
      <c r="DN58" s="586"/>
      <c r="DO58" s="586"/>
      <c r="DP58" s="586"/>
      <c r="DQ58" s="586"/>
      <c r="DR58" s="586"/>
      <c r="DS58" s="586"/>
      <c r="DT58" s="586"/>
      <c r="DU58" s="587"/>
      <c r="DV58" s="585"/>
      <c r="DW58" s="586"/>
      <c r="DX58" s="586"/>
      <c r="DY58" s="586"/>
      <c r="DZ58" s="586"/>
      <c r="EA58" s="586"/>
      <c r="EB58" s="586"/>
      <c r="EC58" s="586"/>
      <c r="ED58" s="586"/>
      <c r="EE58" s="587"/>
      <c r="EF58" s="588"/>
      <c r="EG58" s="588"/>
      <c r="EH58" s="588"/>
      <c r="EI58" s="588"/>
      <c r="EJ58" s="588"/>
      <c r="EK58" s="588"/>
      <c r="EL58" s="588"/>
      <c r="EM58" s="588"/>
      <c r="EN58" s="588"/>
      <c r="EO58" s="588"/>
      <c r="EP58" s="588"/>
      <c r="EQ58" s="589"/>
      <c r="ER58" s="585"/>
      <c r="ES58" s="586"/>
      <c r="ET58" s="586"/>
      <c r="EU58" s="586"/>
      <c r="EV58" s="586"/>
      <c r="EW58" s="586"/>
      <c r="EX58" s="586"/>
      <c r="EY58" s="586"/>
      <c r="EZ58" s="586"/>
      <c r="FA58" s="587"/>
      <c r="FB58" s="585"/>
      <c r="FC58" s="586"/>
      <c r="FD58" s="586"/>
      <c r="FE58" s="586"/>
      <c r="FF58" s="586"/>
      <c r="FG58" s="586"/>
      <c r="FH58" s="586"/>
      <c r="FI58" s="586"/>
      <c r="FJ58" s="586"/>
      <c r="FK58" s="599"/>
    </row>
    <row r="59" spans="1:167" s="45" customFormat="1" ht="14.25" customHeight="1" thickTop="1">
      <c r="A59" s="582" t="s">
        <v>660</v>
      </c>
      <c r="B59" s="583"/>
      <c r="C59" s="583"/>
      <c r="D59" s="583"/>
      <c r="E59" s="583"/>
      <c r="F59" s="583"/>
      <c r="G59" s="583"/>
      <c r="H59" s="583"/>
      <c r="I59" s="583"/>
      <c r="J59" s="583"/>
      <c r="K59" s="583"/>
      <c r="L59" s="583"/>
      <c r="M59" s="583"/>
      <c r="N59" s="583"/>
      <c r="O59" s="583"/>
      <c r="P59" s="583"/>
      <c r="Q59" s="583"/>
      <c r="R59" s="583"/>
      <c r="S59" s="583"/>
      <c r="T59" s="583"/>
      <c r="U59" s="583"/>
      <c r="V59" s="583"/>
      <c r="W59" s="584"/>
      <c r="X59" s="578">
        <v>0</v>
      </c>
      <c r="Y59" s="579"/>
      <c r="Z59" s="579"/>
      <c r="AA59" s="579"/>
      <c r="AB59" s="579"/>
      <c r="AC59" s="579"/>
      <c r="AD59" s="579"/>
      <c r="AE59" s="579"/>
      <c r="AF59" s="579"/>
      <c r="AG59" s="579"/>
      <c r="AH59" s="580"/>
      <c r="AI59" s="578"/>
      <c r="AJ59" s="579"/>
      <c r="AK59" s="579"/>
      <c r="AL59" s="579"/>
      <c r="AM59" s="579"/>
      <c r="AN59" s="579"/>
      <c r="AO59" s="579"/>
      <c r="AP59" s="579"/>
      <c r="AQ59" s="579"/>
      <c r="AR59" s="580"/>
      <c r="AS59" s="578"/>
      <c r="AT59" s="579"/>
      <c r="AU59" s="579"/>
      <c r="AV59" s="579"/>
      <c r="AW59" s="579"/>
      <c r="AX59" s="579"/>
      <c r="AY59" s="579"/>
      <c r="AZ59" s="579"/>
      <c r="BA59" s="579"/>
      <c r="BB59" s="580"/>
      <c r="BC59" s="578">
        <v>143589589.87</v>
      </c>
      <c r="BD59" s="579"/>
      <c r="BE59" s="579"/>
      <c r="BF59" s="579"/>
      <c r="BG59" s="579"/>
      <c r="BH59" s="579"/>
      <c r="BI59" s="579"/>
      <c r="BJ59" s="579"/>
      <c r="BK59" s="579"/>
      <c r="BL59" s="579"/>
      <c r="BM59" s="579"/>
      <c r="BN59" s="579"/>
      <c r="BO59" s="580"/>
      <c r="BP59" s="578">
        <v>143589589.87</v>
      </c>
      <c r="BQ59" s="579"/>
      <c r="BR59" s="579"/>
      <c r="BS59" s="579"/>
      <c r="BT59" s="579"/>
      <c r="BU59" s="579"/>
      <c r="BV59" s="579"/>
      <c r="BW59" s="579"/>
      <c r="BX59" s="579"/>
      <c r="BY59" s="579"/>
      <c r="BZ59" s="579"/>
      <c r="CA59" s="579"/>
      <c r="CB59" s="580"/>
      <c r="CC59" s="578">
        <v>143589589.87</v>
      </c>
      <c r="CD59" s="579"/>
      <c r="CE59" s="579"/>
      <c r="CF59" s="579"/>
      <c r="CG59" s="579"/>
      <c r="CH59" s="579"/>
      <c r="CI59" s="579"/>
      <c r="CJ59" s="579"/>
      <c r="CK59" s="579"/>
      <c r="CL59" s="579"/>
      <c r="CM59" s="579"/>
      <c r="CN59" s="580"/>
      <c r="CO59" s="578">
        <v>143589589.87</v>
      </c>
      <c r="CP59" s="579"/>
      <c r="CQ59" s="579"/>
      <c r="CR59" s="579"/>
      <c r="CS59" s="579"/>
      <c r="CT59" s="579"/>
      <c r="CU59" s="579"/>
      <c r="CV59" s="579"/>
      <c r="CW59" s="579"/>
      <c r="CX59" s="579"/>
      <c r="CY59" s="579"/>
      <c r="CZ59" s="580"/>
      <c r="DA59" s="578">
        <f>X59+BC59-CC59</f>
        <v>0</v>
      </c>
      <c r="DB59" s="579"/>
      <c r="DC59" s="579"/>
      <c r="DD59" s="579"/>
      <c r="DE59" s="579"/>
      <c r="DF59" s="579"/>
      <c r="DG59" s="579"/>
      <c r="DH59" s="579"/>
      <c r="DI59" s="579"/>
      <c r="DJ59" s="579"/>
      <c r="DK59" s="580"/>
      <c r="DL59" s="578"/>
      <c r="DM59" s="579"/>
      <c r="DN59" s="579"/>
      <c r="DO59" s="579"/>
      <c r="DP59" s="579"/>
      <c r="DQ59" s="579"/>
      <c r="DR59" s="579"/>
      <c r="DS59" s="579"/>
      <c r="DT59" s="579"/>
      <c r="DU59" s="580"/>
      <c r="DV59" s="578"/>
      <c r="DW59" s="579"/>
      <c r="DX59" s="579"/>
      <c r="DY59" s="579"/>
      <c r="DZ59" s="579"/>
      <c r="EA59" s="579"/>
      <c r="EB59" s="579"/>
      <c r="EC59" s="579"/>
      <c r="ED59" s="579"/>
      <c r="EE59" s="580"/>
      <c r="EF59" s="578"/>
      <c r="EG59" s="579"/>
      <c r="EH59" s="579"/>
      <c r="EI59" s="579"/>
      <c r="EJ59" s="579"/>
      <c r="EK59" s="579"/>
      <c r="EL59" s="579"/>
      <c r="EM59" s="579"/>
      <c r="EN59" s="579"/>
      <c r="EO59" s="579"/>
      <c r="EP59" s="579"/>
      <c r="EQ59" s="580"/>
      <c r="ER59" s="578"/>
      <c r="ES59" s="579"/>
      <c r="ET59" s="579"/>
      <c r="EU59" s="579"/>
      <c r="EV59" s="579"/>
      <c r="EW59" s="579"/>
      <c r="EX59" s="579"/>
      <c r="EY59" s="579"/>
      <c r="EZ59" s="579"/>
      <c r="FA59" s="580"/>
      <c r="FB59" s="578"/>
      <c r="FC59" s="579"/>
      <c r="FD59" s="579"/>
      <c r="FE59" s="579"/>
      <c r="FF59" s="579"/>
      <c r="FG59" s="579"/>
      <c r="FH59" s="579"/>
      <c r="FI59" s="579"/>
      <c r="FJ59" s="579"/>
      <c r="FK59" s="581"/>
    </row>
    <row r="60" spans="1:167" s="45" customFormat="1" ht="14.25" customHeight="1">
      <c r="A60" s="582" t="s">
        <v>661</v>
      </c>
      <c r="B60" s="583"/>
      <c r="C60" s="583"/>
      <c r="D60" s="583"/>
      <c r="E60" s="583"/>
      <c r="F60" s="583"/>
      <c r="G60" s="583"/>
      <c r="H60" s="583"/>
      <c r="I60" s="583"/>
      <c r="J60" s="583"/>
      <c r="K60" s="583"/>
      <c r="L60" s="583"/>
      <c r="M60" s="583"/>
      <c r="N60" s="583"/>
      <c r="O60" s="583"/>
      <c r="P60" s="583"/>
      <c r="Q60" s="583"/>
      <c r="R60" s="583"/>
      <c r="S60" s="583"/>
      <c r="T60" s="583"/>
      <c r="U60" s="583"/>
      <c r="V60" s="583"/>
      <c r="W60" s="584"/>
      <c r="X60" s="578">
        <v>0</v>
      </c>
      <c r="Y60" s="579"/>
      <c r="Z60" s="579"/>
      <c r="AA60" s="579"/>
      <c r="AB60" s="579"/>
      <c r="AC60" s="579"/>
      <c r="AD60" s="579"/>
      <c r="AE60" s="579"/>
      <c r="AF60" s="579"/>
      <c r="AG60" s="579"/>
      <c r="AH60" s="580"/>
      <c r="AI60" s="578"/>
      <c r="AJ60" s="579"/>
      <c r="AK60" s="579"/>
      <c r="AL60" s="579"/>
      <c r="AM60" s="579"/>
      <c r="AN60" s="579"/>
      <c r="AO60" s="579"/>
      <c r="AP60" s="579"/>
      <c r="AQ60" s="579"/>
      <c r="AR60" s="580"/>
      <c r="AS60" s="578"/>
      <c r="AT60" s="579"/>
      <c r="AU60" s="579"/>
      <c r="AV60" s="579"/>
      <c r="AW60" s="579"/>
      <c r="AX60" s="579"/>
      <c r="AY60" s="579"/>
      <c r="AZ60" s="579"/>
      <c r="BA60" s="579"/>
      <c r="BB60" s="580"/>
      <c r="BC60" s="578">
        <v>814796800</v>
      </c>
      <c r="BD60" s="579"/>
      <c r="BE60" s="579"/>
      <c r="BF60" s="579"/>
      <c r="BG60" s="579"/>
      <c r="BH60" s="579"/>
      <c r="BI60" s="579"/>
      <c r="BJ60" s="579"/>
      <c r="BK60" s="579"/>
      <c r="BL60" s="579"/>
      <c r="BM60" s="579"/>
      <c r="BN60" s="579"/>
      <c r="BO60" s="580"/>
      <c r="BP60" s="578">
        <v>814796800</v>
      </c>
      <c r="BQ60" s="579"/>
      <c r="BR60" s="579"/>
      <c r="BS60" s="579"/>
      <c r="BT60" s="579"/>
      <c r="BU60" s="579"/>
      <c r="BV60" s="579"/>
      <c r="BW60" s="579"/>
      <c r="BX60" s="579"/>
      <c r="BY60" s="579"/>
      <c r="BZ60" s="579"/>
      <c r="CA60" s="579"/>
      <c r="CB60" s="580"/>
      <c r="CC60" s="578">
        <v>814796800</v>
      </c>
      <c r="CD60" s="579"/>
      <c r="CE60" s="579"/>
      <c r="CF60" s="579"/>
      <c r="CG60" s="579"/>
      <c r="CH60" s="579"/>
      <c r="CI60" s="579"/>
      <c r="CJ60" s="579"/>
      <c r="CK60" s="579"/>
      <c r="CL60" s="579"/>
      <c r="CM60" s="579"/>
      <c r="CN60" s="580"/>
      <c r="CO60" s="578">
        <v>0</v>
      </c>
      <c r="CP60" s="579"/>
      <c r="CQ60" s="579"/>
      <c r="CR60" s="579"/>
      <c r="CS60" s="579"/>
      <c r="CT60" s="579"/>
      <c r="CU60" s="579"/>
      <c r="CV60" s="579"/>
      <c r="CW60" s="579"/>
      <c r="CX60" s="579"/>
      <c r="CY60" s="579"/>
      <c r="CZ60" s="580"/>
      <c r="DA60" s="578">
        <f t="shared" ref="DA60:DA65" si="1">X60+BC60-CC60</f>
        <v>0</v>
      </c>
      <c r="DB60" s="579"/>
      <c r="DC60" s="579"/>
      <c r="DD60" s="579"/>
      <c r="DE60" s="579"/>
      <c r="DF60" s="579"/>
      <c r="DG60" s="579"/>
      <c r="DH60" s="579"/>
      <c r="DI60" s="579"/>
      <c r="DJ60" s="579"/>
      <c r="DK60" s="580"/>
      <c r="DL60" s="578"/>
      <c r="DM60" s="579"/>
      <c r="DN60" s="579"/>
      <c r="DO60" s="579"/>
      <c r="DP60" s="579"/>
      <c r="DQ60" s="579"/>
      <c r="DR60" s="579"/>
      <c r="DS60" s="579"/>
      <c r="DT60" s="579"/>
      <c r="DU60" s="580"/>
      <c r="DV60" s="578"/>
      <c r="DW60" s="579"/>
      <c r="DX60" s="579"/>
      <c r="DY60" s="579"/>
      <c r="DZ60" s="579"/>
      <c r="EA60" s="579"/>
      <c r="EB60" s="579"/>
      <c r="EC60" s="579"/>
      <c r="ED60" s="579"/>
      <c r="EE60" s="580"/>
      <c r="EF60" s="578"/>
      <c r="EG60" s="579"/>
      <c r="EH60" s="579"/>
      <c r="EI60" s="579"/>
      <c r="EJ60" s="579"/>
      <c r="EK60" s="579"/>
      <c r="EL60" s="579"/>
      <c r="EM60" s="579"/>
      <c r="EN60" s="579"/>
      <c r="EO60" s="579"/>
      <c r="EP60" s="579"/>
      <c r="EQ60" s="580"/>
      <c r="ER60" s="578"/>
      <c r="ES60" s="579"/>
      <c r="ET60" s="579"/>
      <c r="EU60" s="579"/>
      <c r="EV60" s="579"/>
      <c r="EW60" s="579"/>
      <c r="EX60" s="579"/>
      <c r="EY60" s="579"/>
      <c r="EZ60" s="579"/>
      <c r="FA60" s="580"/>
      <c r="FB60" s="578"/>
      <c r="FC60" s="579"/>
      <c r="FD60" s="579"/>
      <c r="FE60" s="579"/>
      <c r="FF60" s="579"/>
      <c r="FG60" s="579"/>
      <c r="FH60" s="579"/>
      <c r="FI60" s="579"/>
      <c r="FJ60" s="579"/>
      <c r="FK60" s="581"/>
    </row>
    <row r="61" spans="1:167" s="45" customFormat="1" ht="14.25" customHeight="1">
      <c r="A61" s="582" t="s">
        <v>662</v>
      </c>
      <c r="B61" s="583"/>
      <c r="C61" s="583"/>
      <c r="D61" s="583"/>
      <c r="E61" s="583"/>
      <c r="F61" s="583"/>
      <c r="G61" s="583"/>
      <c r="H61" s="583"/>
      <c r="I61" s="583"/>
      <c r="J61" s="583"/>
      <c r="K61" s="583"/>
      <c r="L61" s="583"/>
      <c r="M61" s="583"/>
      <c r="N61" s="583"/>
      <c r="O61" s="583"/>
      <c r="P61" s="583"/>
      <c r="Q61" s="583"/>
      <c r="R61" s="583"/>
      <c r="S61" s="583"/>
      <c r="T61" s="583"/>
      <c r="U61" s="583"/>
      <c r="V61" s="583"/>
      <c r="W61" s="584"/>
      <c r="X61" s="578">
        <v>0</v>
      </c>
      <c r="Y61" s="579"/>
      <c r="Z61" s="579"/>
      <c r="AA61" s="579"/>
      <c r="AB61" s="579"/>
      <c r="AC61" s="579"/>
      <c r="AD61" s="579"/>
      <c r="AE61" s="579"/>
      <c r="AF61" s="579"/>
      <c r="AG61" s="579"/>
      <c r="AH61" s="580"/>
      <c r="AI61" s="578"/>
      <c r="AJ61" s="579"/>
      <c r="AK61" s="579"/>
      <c r="AL61" s="579"/>
      <c r="AM61" s="579"/>
      <c r="AN61" s="579"/>
      <c r="AO61" s="579"/>
      <c r="AP61" s="579"/>
      <c r="AQ61" s="579"/>
      <c r="AR61" s="580"/>
      <c r="AS61" s="578"/>
      <c r="AT61" s="579"/>
      <c r="AU61" s="579"/>
      <c r="AV61" s="579"/>
      <c r="AW61" s="579"/>
      <c r="AX61" s="579"/>
      <c r="AY61" s="579"/>
      <c r="AZ61" s="579"/>
      <c r="BA61" s="579"/>
      <c r="BB61" s="580"/>
      <c r="BC61" s="578">
        <v>200018400</v>
      </c>
      <c r="BD61" s="579"/>
      <c r="BE61" s="579"/>
      <c r="BF61" s="579"/>
      <c r="BG61" s="579"/>
      <c r="BH61" s="579"/>
      <c r="BI61" s="579"/>
      <c r="BJ61" s="579"/>
      <c r="BK61" s="579"/>
      <c r="BL61" s="579"/>
      <c r="BM61" s="579"/>
      <c r="BN61" s="579"/>
      <c r="BO61" s="580"/>
      <c r="BP61" s="578">
        <v>200018400</v>
      </c>
      <c r="BQ61" s="579"/>
      <c r="BR61" s="579"/>
      <c r="BS61" s="579"/>
      <c r="BT61" s="579"/>
      <c r="BU61" s="579"/>
      <c r="BV61" s="579"/>
      <c r="BW61" s="579"/>
      <c r="BX61" s="579"/>
      <c r="BY61" s="579"/>
      <c r="BZ61" s="579"/>
      <c r="CA61" s="579"/>
      <c r="CB61" s="580"/>
      <c r="CC61" s="578">
        <v>200018400</v>
      </c>
      <c r="CD61" s="579"/>
      <c r="CE61" s="579"/>
      <c r="CF61" s="579"/>
      <c r="CG61" s="579"/>
      <c r="CH61" s="579"/>
      <c r="CI61" s="579"/>
      <c r="CJ61" s="579"/>
      <c r="CK61" s="579"/>
      <c r="CL61" s="579"/>
      <c r="CM61" s="579"/>
      <c r="CN61" s="580"/>
      <c r="CO61" s="578">
        <v>0</v>
      </c>
      <c r="CP61" s="579"/>
      <c r="CQ61" s="579"/>
      <c r="CR61" s="579"/>
      <c r="CS61" s="579"/>
      <c r="CT61" s="579"/>
      <c r="CU61" s="579"/>
      <c r="CV61" s="579"/>
      <c r="CW61" s="579"/>
      <c r="CX61" s="579"/>
      <c r="CY61" s="579"/>
      <c r="CZ61" s="580"/>
      <c r="DA61" s="578">
        <f t="shared" si="1"/>
        <v>0</v>
      </c>
      <c r="DB61" s="579"/>
      <c r="DC61" s="579"/>
      <c r="DD61" s="579"/>
      <c r="DE61" s="579"/>
      <c r="DF61" s="579"/>
      <c r="DG61" s="579"/>
      <c r="DH61" s="579"/>
      <c r="DI61" s="579"/>
      <c r="DJ61" s="579"/>
      <c r="DK61" s="580"/>
      <c r="DL61" s="578"/>
      <c r="DM61" s="579"/>
      <c r="DN61" s="579"/>
      <c r="DO61" s="579"/>
      <c r="DP61" s="579"/>
      <c r="DQ61" s="579"/>
      <c r="DR61" s="579"/>
      <c r="DS61" s="579"/>
      <c r="DT61" s="579"/>
      <c r="DU61" s="580"/>
      <c r="DV61" s="578"/>
      <c r="DW61" s="579"/>
      <c r="DX61" s="579"/>
      <c r="DY61" s="579"/>
      <c r="DZ61" s="579"/>
      <c r="EA61" s="579"/>
      <c r="EB61" s="579"/>
      <c r="EC61" s="579"/>
      <c r="ED61" s="579"/>
      <c r="EE61" s="580"/>
      <c r="EF61" s="578"/>
      <c r="EG61" s="579"/>
      <c r="EH61" s="579"/>
      <c r="EI61" s="579"/>
      <c r="EJ61" s="579"/>
      <c r="EK61" s="579"/>
      <c r="EL61" s="579"/>
      <c r="EM61" s="579"/>
      <c r="EN61" s="579"/>
      <c r="EO61" s="579"/>
      <c r="EP61" s="579"/>
      <c r="EQ61" s="580"/>
      <c r="ER61" s="578"/>
      <c r="ES61" s="579"/>
      <c r="ET61" s="579"/>
      <c r="EU61" s="579"/>
      <c r="EV61" s="579"/>
      <c r="EW61" s="579"/>
      <c r="EX61" s="579"/>
      <c r="EY61" s="579"/>
      <c r="EZ61" s="579"/>
      <c r="FA61" s="580"/>
      <c r="FB61" s="578"/>
      <c r="FC61" s="579"/>
      <c r="FD61" s="579"/>
      <c r="FE61" s="579"/>
      <c r="FF61" s="579"/>
      <c r="FG61" s="579"/>
      <c r="FH61" s="579"/>
      <c r="FI61" s="579"/>
      <c r="FJ61" s="579"/>
      <c r="FK61" s="581"/>
    </row>
    <row r="62" spans="1:167" s="45" customFormat="1" ht="14.25" customHeight="1">
      <c r="A62" s="582" t="s">
        <v>663</v>
      </c>
      <c r="B62" s="583"/>
      <c r="C62" s="583"/>
      <c r="D62" s="583"/>
      <c r="E62" s="583"/>
      <c r="F62" s="583"/>
      <c r="G62" s="583"/>
      <c r="H62" s="583"/>
      <c r="I62" s="583"/>
      <c r="J62" s="583"/>
      <c r="K62" s="583"/>
      <c r="L62" s="583"/>
      <c r="M62" s="583"/>
      <c r="N62" s="583"/>
      <c r="O62" s="583"/>
      <c r="P62" s="583"/>
      <c r="Q62" s="583"/>
      <c r="R62" s="583"/>
      <c r="S62" s="583"/>
      <c r="T62" s="583"/>
      <c r="U62" s="583"/>
      <c r="V62" s="583"/>
      <c r="W62" s="584"/>
      <c r="X62" s="578">
        <v>0</v>
      </c>
      <c r="Y62" s="579"/>
      <c r="Z62" s="579"/>
      <c r="AA62" s="579"/>
      <c r="AB62" s="579"/>
      <c r="AC62" s="579"/>
      <c r="AD62" s="579"/>
      <c r="AE62" s="579"/>
      <c r="AF62" s="579"/>
      <c r="AG62" s="579"/>
      <c r="AH62" s="580"/>
      <c r="AI62" s="578"/>
      <c r="AJ62" s="579"/>
      <c r="AK62" s="579"/>
      <c r="AL62" s="579"/>
      <c r="AM62" s="579"/>
      <c r="AN62" s="579"/>
      <c r="AO62" s="579"/>
      <c r="AP62" s="579"/>
      <c r="AQ62" s="579"/>
      <c r="AR62" s="580"/>
      <c r="AS62" s="578"/>
      <c r="AT62" s="579"/>
      <c r="AU62" s="579"/>
      <c r="AV62" s="579"/>
      <c r="AW62" s="579"/>
      <c r="AX62" s="579"/>
      <c r="AY62" s="579"/>
      <c r="AZ62" s="579"/>
      <c r="BA62" s="579"/>
      <c r="BB62" s="580"/>
      <c r="BC62" s="578">
        <v>3471099000</v>
      </c>
      <c r="BD62" s="579"/>
      <c r="BE62" s="579"/>
      <c r="BF62" s="579"/>
      <c r="BG62" s="579"/>
      <c r="BH62" s="579"/>
      <c r="BI62" s="579"/>
      <c r="BJ62" s="579"/>
      <c r="BK62" s="579"/>
      <c r="BL62" s="579"/>
      <c r="BM62" s="579"/>
      <c r="BN62" s="579"/>
      <c r="BO62" s="580"/>
      <c r="BP62" s="578">
        <v>3471099000</v>
      </c>
      <c r="BQ62" s="579"/>
      <c r="BR62" s="579"/>
      <c r="BS62" s="579"/>
      <c r="BT62" s="579"/>
      <c r="BU62" s="579"/>
      <c r="BV62" s="579"/>
      <c r="BW62" s="579"/>
      <c r="BX62" s="579"/>
      <c r="BY62" s="579"/>
      <c r="BZ62" s="579"/>
      <c r="CA62" s="579"/>
      <c r="CB62" s="580"/>
      <c r="CC62" s="578">
        <v>3471099000</v>
      </c>
      <c r="CD62" s="579"/>
      <c r="CE62" s="579"/>
      <c r="CF62" s="579"/>
      <c r="CG62" s="579"/>
      <c r="CH62" s="579"/>
      <c r="CI62" s="579"/>
      <c r="CJ62" s="579"/>
      <c r="CK62" s="579"/>
      <c r="CL62" s="579"/>
      <c r="CM62" s="579"/>
      <c r="CN62" s="580"/>
      <c r="CO62" s="578">
        <v>0</v>
      </c>
      <c r="CP62" s="579"/>
      <c r="CQ62" s="579"/>
      <c r="CR62" s="579"/>
      <c r="CS62" s="579"/>
      <c r="CT62" s="579"/>
      <c r="CU62" s="579"/>
      <c r="CV62" s="579"/>
      <c r="CW62" s="579"/>
      <c r="CX62" s="579"/>
      <c r="CY62" s="579"/>
      <c r="CZ62" s="580"/>
      <c r="DA62" s="578">
        <f t="shared" si="1"/>
        <v>0</v>
      </c>
      <c r="DB62" s="579"/>
      <c r="DC62" s="579"/>
      <c r="DD62" s="579"/>
      <c r="DE62" s="579"/>
      <c r="DF62" s="579"/>
      <c r="DG62" s="579"/>
      <c r="DH62" s="579"/>
      <c r="DI62" s="579"/>
      <c r="DJ62" s="579"/>
      <c r="DK62" s="580"/>
      <c r="DL62" s="578"/>
      <c r="DM62" s="579"/>
      <c r="DN62" s="579"/>
      <c r="DO62" s="579"/>
      <c r="DP62" s="579"/>
      <c r="DQ62" s="579"/>
      <c r="DR62" s="579"/>
      <c r="DS62" s="579"/>
      <c r="DT62" s="579"/>
      <c r="DU62" s="580"/>
      <c r="DV62" s="578"/>
      <c r="DW62" s="579"/>
      <c r="DX62" s="579"/>
      <c r="DY62" s="579"/>
      <c r="DZ62" s="579"/>
      <c r="EA62" s="579"/>
      <c r="EB62" s="579"/>
      <c r="EC62" s="579"/>
      <c r="ED62" s="579"/>
      <c r="EE62" s="580"/>
      <c r="EF62" s="578"/>
      <c r="EG62" s="579"/>
      <c r="EH62" s="579"/>
      <c r="EI62" s="579"/>
      <c r="EJ62" s="579"/>
      <c r="EK62" s="579"/>
      <c r="EL62" s="579"/>
      <c r="EM62" s="579"/>
      <c r="EN62" s="579"/>
      <c r="EO62" s="579"/>
      <c r="EP62" s="579"/>
      <c r="EQ62" s="580"/>
      <c r="ER62" s="578"/>
      <c r="ES62" s="579"/>
      <c r="ET62" s="579"/>
      <c r="EU62" s="579"/>
      <c r="EV62" s="579"/>
      <c r="EW62" s="579"/>
      <c r="EX62" s="579"/>
      <c r="EY62" s="579"/>
      <c r="EZ62" s="579"/>
      <c r="FA62" s="580"/>
      <c r="FB62" s="578"/>
      <c r="FC62" s="579"/>
      <c r="FD62" s="579"/>
      <c r="FE62" s="579"/>
      <c r="FF62" s="579"/>
      <c r="FG62" s="579"/>
      <c r="FH62" s="579"/>
      <c r="FI62" s="579"/>
      <c r="FJ62" s="579"/>
      <c r="FK62" s="581"/>
    </row>
    <row r="63" spans="1:167" s="45" customFormat="1" ht="14.25" customHeight="1">
      <c r="A63" s="582" t="s">
        <v>664</v>
      </c>
      <c r="B63" s="583"/>
      <c r="C63" s="583"/>
      <c r="D63" s="583"/>
      <c r="E63" s="583"/>
      <c r="F63" s="583"/>
      <c r="G63" s="583"/>
      <c r="H63" s="583"/>
      <c r="I63" s="583"/>
      <c r="J63" s="583"/>
      <c r="K63" s="583"/>
      <c r="L63" s="583"/>
      <c r="M63" s="583"/>
      <c r="N63" s="583"/>
      <c r="O63" s="583"/>
      <c r="P63" s="583"/>
      <c r="Q63" s="583"/>
      <c r="R63" s="583"/>
      <c r="S63" s="583"/>
      <c r="T63" s="583"/>
      <c r="U63" s="583"/>
      <c r="V63" s="583"/>
      <c r="W63" s="584"/>
      <c r="X63" s="578">
        <v>0</v>
      </c>
      <c r="Y63" s="579"/>
      <c r="Z63" s="579"/>
      <c r="AA63" s="579"/>
      <c r="AB63" s="579"/>
      <c r="AC63" s="579"/>
      <c r="AD63" s="579"/>
      <c r="AE63" s="579"/>
      <c r="AF63" s="579"/>
      <c r="AG63" s="579"/>
      <c r="AH63" s="580"/>
      <c r="AI63" s="578"/>
      <c r="AJ63" s="579"/>
      <c r="AK63" s="579"/>
      <c r="AL63" s="579"/>
      <c r="AM63" s="579"/>
      <c r="AN63" s="579"/>
      <c r="AO63" s="579"/>
      <c r="AP63" s="579"/>
      <c r="AQ63" s="579"/>
      <c r="AR63" s="580"/>
      <c r="AS63" s="578"/>
      <c r="AT63" s="579"/>
      <c r="AU63" s="579"/>
      <c r="AV63" s="579"/>
      <c r="AW63" s="579"/>
      <c r="AX63" s="579"/>
      <c r="AY63" s="579"/>
      <c r="AZ63" s="579"/>
      <c r="BA63" s="579"/>
      <c r="BB63" s="580"/>
      <c r="BC63" s="578">
        <v>2013712100</v>
      </c>
      <c r="BD63" s="579"/>
      <c r="BE63" s="579"/>
      <c r="BF63" s="579"/>
      <c r="BG63" s="579"/>
      <c r="BH63" s="579"/>
      <c r="BI63" s="579"/>
      <c r="BJ63" s="579"/>
      <c r="BK63" s="579"/>
      <c r="BL63" s="579"/>
      <c r="BM63" s="579"/>
      <c r="BN63" s="579"/>
      <c r="BO63" s="580"/>
      <c r="BP63" s="578">
        <v>2013712100</v>
      </c>
      <c r="BQ63" s="579"/>
      <c r="BR63" s="579"/>
      <c r="BS63" s="579"/>
      <c r="BT63" s="579"/>
      <c r="BU63" s="579"/>
      <c r="BV63" s="579"/>
      <c r="BW63" s="579"/>
      <c r="BX63" s="579"/>
      <c r="BY63" s="579"/>
      <c r="BZ63" s="579"/>
      <c r="CA63" s="579"/>
      <c r="CB63" s="580"/>
      <c r="CC63" s="578">
        <v>2013712100</v>
      </c>
      <c r="CD63" s="579"/>
      <c r="CE63" s="579"/>
      <c r="CF63" s="579"/>
      <c r="CG63" s="579"/>
      <c r="CH63" s="579"/>
      <c r="CI63" s="579"/>
      <c r="CJ63" s="579"/>
      <c r="CK63" s="579"/>
      <c r="CL63" s="579"/>
      <c r="CM63" s="579"/>
      <c r="CN63" s="580"/>
      <c r="CO63" s="578">
        <v>0</v>
      </c>
      <c r="CP63" s="579"/>
      <c r="CQ63" s="579"/>
      <c r="CR63" s="579"/>
      <c r="CS63" s="579"/>
      <c r="CT63" s="579"/>
      <c r="CU63" s="579"/>
      <c r="CV63" s="579"/>
      <c r="CW63" s="579"/>
      <c r="CX63" s="579"/>
      <c r="CY63" s="579"/>
      <c r="CZ63" s="580"/>
      <c r="DA63" s="578">
        <f t="shared" si="1"/>
        <v>0</v>
      </c>
      <c r="DB63" s="579"/>
      <c r="DC63" s="579"/>
      <c r="DD63" s="579"/>
      <c r="DE63" s="579"/>
      <c r="DF63" s="579"/>
      <c r="DG63" s="579"/>
      <c r="DH63" s="579"/>
      <c r="DI63" s="579"/>
      <c r="DJ63" s="579"/>
      <c r="DK63" s="580"/>
      <c r="DL63" s="578"/>
      <c r="DM63" s="579"/>
      <c r="DN63" s="579"/>
      <c r="DO63" s="579"/>
      <c r="DP63" s="579"/>
      <c r="DQ63" s="579"/>
      <c r="DR63" s="579"/>
      <c r="DS63" s="579"/>
      <c r="DT63" s="579"/>
      <c r="DU63" s="580"/>
      <c r="DV63" s="578"/>
      <c r="DW63" s="579"/>
      <c r="DX63" s="579"/>
      <c r="DY63" s="579"/>
      <c r="DZ63" s="579"/>
      <c r="EA63" s="579"/>
      <c r="EB63" s="579"/>
      <c r="EC63" s="579"/>
      <c r="ED63" s="579"/>
      <c r="EE63" s="580"/>
      <c r="EF63" s="578"/>
      <c r="EG63" s="579"/>
      <c r="EH63" s="579"/>
      <c r="EI63" s="579"/>
      <c r="EJ63" s="579"/>
      <c r="EK63" s="579"/>
      <c r="EL63" s="579"/>
      <c r="EM63" s="579"/>
      <c r="EN63" s="579"/>
      <c r="EO63" s="579"/>
      <c r="EP63" s="579"/>
      <c r="EQ63" s="580"/>
      <c r="ER63" s="578"/>
      <c r="ES63" s="579"/>
      <c r="ET63" s="579"/>
      <c r="EU63" s="579"/>
      <c r="EV63" s="579"/>
      <c r="EW63" s="579"/>
      <c r="EX63" s="579"/>
      <c r="EY63" s="579"/>
      <c r="EZ63" s="579"/>
      <c r="FA63" s="580"/>
      <c r="FB63" s="578"/>
      <c r="FC63" s="579"/>
      <c r="FD63" s="579"/>
      <c r="FE63" s="579"/>
      <c r="FF63" s="579"/>
      <c r="FG63" s="579"/>
      <c r="FH63" s="579"/>
      <c r="FI63" s="579"/>
      <c r="FJ63" s="579"/>
      <c r="FK63" s="581"/>
    </row>
    <row r="64" spans="1:167" s="45" customFormat="1" ht="14.25" customHeight="1">
      <c r="A64" s="582" t="s">
        <v>665</v>
      </c>
      <c r="B64" s="583"/>
      <c r="C64" s="583"/>
      <c r="D64" s="583"/>
      <c r="E64" s="583"/>
      <c r="F64" s="583"/>
      <c r="G64" s="583"/>
      <c r="H64" s="583"/>
      <c r="I64" s="583"/>
      <c r="J64" s="583"/>
      <c r="K64" s="583"/>
      <c r="L64" s="583"/>
      <c r="M64" s="583"/>
      <c r="N64" s="583"/>
      <c r="O64" s="583"/>
      <c r="P64" s="583"/>
      <c r="Q64" s="583"/>
      <c r="R64" s="583"/>
      <c r="S64" s="583"/>
      <c r="T64" s="583"/>
      <c r="U64" s="583"/>
      <c r="V64" s="583"/>
      <c r="W64" s="584"/>
      <c r="X64" s="578">
        <v>0</v>
      </c>
      <c r="Y64" s="579"/>
      <c r="Z64" s="579"/>
      <c r="AA64" s="579"/>
      <c r="AB64" s="579"/>
      <c r="AC64" s="579"/>
      <c r="AD64" s="579"/>
      <c r="AE64" s="579"/>
      <c r="AF64" s="579"/>
      <c r="AG64" s="579"/>
      <c r="AH64" s="580"/>
      <c r="AI64" s="578"/>
      <c r="AJ64" s="579"/>
      <c r="AK64" s="579"/>
      <c r="AL64" s="579"/>
      <c r="AM64" s="579"/>
      <c r="AN64" s="579"/>
      <c r="AO64" s="579"/>
      <c r="AP64" s="579"/>
      <c r="AQ64" s="579"/>
      <c r="AR64" s="580"/>
      <c r="AS64" s="578"/>
      <c r="AT64" s="579"/>
      <c r="AU64" s="579"/>
      <c r="AV64" s="579"/>
      <c r="AW64" s="579"/>
      <c r="AX64" s="579"/>
      <c r="AY64" s="579"/>
      <c r="AZ64" s="579"/>
      <c r="BA64" s="579"/>
      <c r="BB64" s="580"/>
      <c r="BC64" s="578">
        <v>8311000</v>
      </c>
      <c r="BD64" s="579"/>
      <c r="BE64" s="579"/>
      <c r="BF64" s="579"/>
      <c r="BG64" s="579"/>
      <c r="BH64" s="579"/>
      <c r="BI64" s="579"/>
      <c r="BJ64" s="579"/>
      <c r="BK64" s="579"/>
      <c r="BL64" s="579"/>
      <c r="BM64" s="579"/>
      <c r="BN64" s="579"/>
      <c r="BO64" s="580"/>
      <c r="BP64" s="578">
        <v>8311000</v>
      </c>
      <c r="BQ64" s="579"/>
      <c r="BR64" s="579"/>
      <c r="BS64" s="579"/>
      <c r="BT64" s="579"/>
      <c r="BU64" s="579"/>
      <c r="BV64" s="579"/>
      <c r="BW64" s="579"/>
      <c r="BX64" s="579"/>
      <c r="BY64" s="579"/>
      <c r="BZ64" s="579"/>
      <c r="CA64" s="579"/>
      <c r="CB64" s="580"/>
      <c r="CC64" s="578">
        <v>8311000</v>
      </c>
      <c r="CD64" s="579"/>
      <c r="CE64" s="579"/>
      <c r="CF64" s="579"/>
      <c r="CG64" s="579"/>
      <c r="CH64" s="579"/>
      <c r="CI64" s="579"/>
      <c r="CJ64" s="579"/>
      <c r="CK64" s="579"/>
      <c r="CL64" s="579"/>
      <c r="CM64" s="579"/>
      <c r="CN64" s="580"/>
      <c r="CO64" s="578">
        <v>0</v>
      </c>
      <c r="CP64" s="579"/>
      <c r="CQ64" s="579"/>
      <c r="CR64" s="579"/>
      <c r="CS64" s="579"/>
      <c r="CT64" s="579"/>
      <c r="CU64" s="579"/>
      <c r="CV64" s="579"/>
      <c r="CW64" s="579"/>
      <c r="CX64" s="579"/>
      <c r="CY64" s="579"/>
      <c r="CZ64" s="580"/>
      <c r="DA64" s="578">
        <f t="shared" si="1"/>
        <v>0</v>
      </c>
      <c r="DB64" s="579"/>
      <c r="DC64" s="579"/>
      <c r="DD64" s="579"/>
      <c r="DE64" s="579"/>
      <c r="DF64" s="579"/>
      <c r="DG64" s="579"/>
      <c r="DH64" s="579"/>
      <c r="DI64" s="579"/>
      <c r="DJ64" s="579"/>
      <c r="DK64" s="580"/>
      <c r="DL64" s="578"/>
      <c r="DM64" s="579"/>
      <c r="DN64" s="579"/>
      <c r="DO64" s="579"/>
      <c r="DP64" s="579"/>
      <c r="DQ64" s="579"/>
      <c r="DR64" s="579"/>
      <c r="DS64" s="579"/>
      <c r="DT64" s="579"/>
      <c r="DU64" s="580"/>
      <c r="DV64" s="578"/>
      <c r="DW64" s="579"/>
      <c r="DX64" s="579"/>
      <c r="DY64" s="579"/>
      <c r="DZ64" s="579"/>
      <c r="EA64" s="579"/>
      <c r="EB64" s="579"/>
      <c r="EC64" s="579"/>
      <c r="ED64" s="579"/>
      <c r="EE64" s="580"/>
      <c r="EF64" s="578"/>
      <c r="EG64" s="579"/>
      <c r="EH64" s="579"/>
      <c r="EI64" s="579"/>
      <c r="EJ64" s="579"/>
      <c r="EK64" s="579"/>
      <c r="EL64" s="579"/>
      <c r="EM64" s="579"/>
      <c r="EN64" s="579"/>
      <c r="EO64" s="579"/>
      <c r="EP64" s="579"/>
      <c r="EQ64" s="580"/>
      <c r="ER64" s="578"/>
      <c r="ES64" s="579"/>
      <c r="ET64" s="579"/>
      <c r="EU64" s="579"/>
      <c r="EV64" s="579"/>
      <c r="EW64" s="579"/>
      <c r="EX64" s="579"/>
      <c r="EY64" s="579"/>
      <c r="EZ64" s="579"/>
      <c r="FA64" s="580"/>
      <c r="FB64" s="578"/>
      <c r="FC64" s="579"/>
      <c r="FD64" s="579"/>
      <c r="FE64" s="579"/>
      <c r="FF64" s="579"/>
      <c r="FG64" s="579"/>
      <c r="FH64" s="579"/>
      <c r="FI64" s="579"/>
      <c r="FJ64" s="579"/>
      <c r="FK64" s="581"/>
    </row>
    <row r="65" spans="1:167" s="45" customFormat="1" ht="14.25" customHeight="1" thickBot="1">
      <c r="A65" s="582" t="s">
        <v>666</v>
      </c>
      <c r="B65" s="583"/>
      <c r="C65" s="583"/>
      <c r="D65" s="583"/>
      <c r="E65" s="583"/>
      <c r="F65" s="583"/>
      <c r="G65" s="583"/>
      <c r="H65" s="583"/>
      <c r="I65" s="583"/>
      <c r="J65" s="583"/>
      <c r="K65" s="583"/>
      <c r="L65" s="583"/>
      <c r="M65" s="583"/>
      <c r="N65" s="583"/>
      <c r="O65" s="583"/>
      <c r="P65" s="583"/>
      <c r="Q65" s="583"/>
      <c r="R65" s="583"/>
      <c r="S65" s="583"/>
      <c r="T65" s="583"/>
      <c r="U65" s="583"/>
      <c r="V65" s="583"/>
      <c r="W65" s="584"/>
      <c r="X65" s="578">
        <v>0</v>
      </c>
      <c r="Y65" s="579"/>
      <c r="Z65" s="579"/>
      <c r="AA65" s="579"/>
      <c r="AB65" s="579"/>
      <c r="AC65" s="579"/>
      <c r="AD65" s="579"/>
      <c r="AE65" s="579"/>
      <c r="AF65" s="579"/>
      <c r="AG65" s="579"/>
      <c r="AH65" s="580"/>
      <c r="AI65" s="578"/>
      <c r="AJ65" s="579"/>
      <c r="AK65" s="579"/>
      <c r="AL65" s="579"/>
      <c r="AM65" s="579"/>
      <c r="AN65" s="579"/>
      <c r="AO65" s="579"/>
      <c r="AP65" s="579"/>
      <c r="AQ65" s="579"/>
      <c r="AR65" s="580"/>
      <c r="AS65" s="578"/>
      <c r="AT65" s="579"/>
      <c r="AU65" s="579"/>
      <c r="AV65" s="579"/>
      <c r="AW65" s="579"/>
      <c r="AX65" s="579"/>
      <c r="AY65" s="579"/>
      <c r="AZ65" s="579"/>
      <c r="BA65" s="579"/>
      <c r="BB65" s="580"/>
      <c r="BC65" s="578">
        <v>683898514.58000004</v>
      </c>
      <c r="BD65" s="579"/>
      <c r="BE65" s="579"/>
      <c r="BF65" s="579"/>
      <c r="BG65" s="579"/>
      <c r="BH65" s="579"/>
      <c r="BI65" s="579"/>
      <c r="BJ65" s="579"/>
      <c r="BK65" s="579"/>
      <c r="BL65" s="579"/>
      <c r="BM65" s="579"/>
      <c r="BN65" s="579"/>
      <c r="BO65" s="580"/>
      <c r="BP65" s="578">
        <v>683898514.58000004</v>
      </c>
      <c r="BQ65" s="579"/>
      <c r="BR65" s="579"/>
      <c r="BS65" s="579"/>
      <c r="BT65" s="579"/>
      <c r="BU65" s="579"/>
      <c r="BV65" s="579"/>
      <c r="BW65" s="579"/>
      <c r="BX65" s="579"/>
      <c r="BY65" s="579"/>
      <c r="BZ65" s="579"/>
      <c r="CA65" s="579"/>
      <c r="CB65" s="580"/>
      <c r="CC65" s="578">
        <v>683898514.58000004</v>
      </c>
      <c r="CD65" s="579"/>
      <c r="CE65" s="579"/>
      <c r="CF65" s="579"/>
      <c r="CG65" s="579"/>
      <c r="CH65" s="579"/>
      <c r="CI65" s="579"/>
      <c r="CJ65" s="579"/>
      <c r="CK65" s="579"/>
      <c r="CL65" s="579"/>
      <c r="CM65" s="579"/>
      <c r="CN65" s="580"/>
      <c r="CO65" s="578">
        <v>683898514.58000004</v>
      </c>
      <c r="CP65" s="579"/>
      <c r="CQ65" s="579"/>
      <c r="CR65" s="579"/>
      <c r="CS65" s="579"/>
      <c r="CT65" s="579"/>
      <c r="CU65" s="579"/>
      <c r="CV65" s="579"/>
      <c r="CW65" s="579"/>
      <c r="CX65" s="579"/>
      <c r="CY65" s="579"/>
      <c r="CZ65" s="580"/>
      <c r="DA65" s="578">
        <f t="shared" si="1"/>
        <v>0</v>
      </c>
      <c r="DB65" s="579"/>
      <c r="DC65" s="579"/>
      <c r="DD65" s="579"/>
      <c r="DE65" s="579"/>
      <c r="DF65" s="579"/>
      <c r="DG65" s="579"/>
      <c r="DH65" s="579"/>
      <c r="DI65" s="579"/>
      <c r="DJ65" s="579"/>
      <c r="DK65" s="580"/>
      <c r="DL65" s="578"/>
      <c r="DM65" s="579"/>
      <c r="DN65" s="579"/>
      <c r="DO65" s="579"/>
      <c r="DP65" s="579"/>
      <c r="DQ65" s="579"/>
      <c r="DR65" s="579"/>
      <c r="DS65" s="579"/>
      <c r="DT65" s="579"/>
      <c r="DU65" s="580"/>
      <c r="DV65" s="578"/>
      <c r="DW65" s="579"/>
      <c r="DX65" s="579"/>
      <c r="DY65" s="579"/>
      <c r="DZ65" s="579"/>
      <c r="EA65" s="579"/>
      <c r="EB65" s="579"/>
      <c r="EC65" s="579"/>
      <c r="ED65" s="579"/>
      <c r="EE65" s="580"/>
      <c r="EF65" s="578"/>
      <c r="EG65" s="579"/>
      <c r="EH65" s="579"/>
      <c r="EI65" s="579"/>
      <c r="EJ65" s="579"/>
      <c r="EK65" s="579"/>
      <c r="EL65" s="579"/>
      <c r="EM65" s="579"/>
      <c r="EN65" s="579"/>
      <c r="EO65" s="579"/>
      <c r="EP65" s="579"/>
      <c r="EQ65" s="580"/>
      <c r="ER65" s="578"/>
      <c r="ES65" s="579"/>
      <c r="ET65" s="579"/>
      <c r="EU65" s="579"/>
      <c r="EV65" s="579"/>
      <c r="EW65" s="579"/>
      <c r="EX65" s="579"/>
      <c r="EY65" s="579"/>
      <c r="EZ65" s="579"/>
      <c r="FA65" s="580"/>
      <c r="FB65" s="578"/>
      <c r="FC65" s="579"/>
      <c r="FD65" s="579"/>
      <c r="FE65" s="579"/>
      <c r="FF65" s="579"/>
      <c r="FG65" s="579"/>
      <c r="FH65" s="579"/>
      <c r="FI65" s="579"/>
      <c r="FJ65" s="579"/>
      <c r="FK65" s="581"/>
    </row>
    <row r="66" spans="1:167" s="45" customFormat="1" ht="21" customHeight="1" thickTop="1" thickBot="1">
      <c r="A66" s="600" t="s">
        <v>128</v>
      </c>
      <c r="B66" s="601"/>
      <c r="C66" s="601"/>
      <c r="D66" s="601"/>
      <c r="E66" s="601"/>
      <c r="F66" s="601"/>
      <c r="G66" s="601"/>
      <c r="H66" s="601"/>
      <c r="I66" s="601"/>
      <c r="J66" s="601"/>
      <c r="K66" s="601"/>
      <c r="L66" s="46"/>
      <c r="M66" s="602">
        <v>130251000</v>
      </c>
      <c r="N66" s="603"/>
      <c r="O66" s="603"/>
      <c r="P66" s="603"/>
      <c r="Q66" s="603"/>
      <c r="R66" s="603"/>
      <c r="S66" s="603"/>
      <c r="T66" s="603"/>
      <c r="U66" s="603"/>
      <c r="V66" s="603"/>
      <c r="W66" s="604"/>
      <c r="X66" s="588">
        <f>SUM(X52:AH64)</f>
        <v>0</v>
      </c>
      <c r="Y66" s="588"/>
      <c r="Z66" s="588"/>
      <c r="AA66" s="588"/>
      <c r="AB66" s="588"/>
      <c r="AC66" s="588"/>
      <c r="AD66" s="588"/>
      <c r="AE66" s="588"/>
      <c r="AF66" s="588"/>
      <c r="AG66" s="588"/>
      <c r="AH66" s="589"/>
      <c r="AI66" s="585"/>
      <c r="AJ66" s="586"/>
      <c r="AK66" s="586"/>
      <c r="AL66" s="586"/>
      <c r="AM66" s="586"/>
      <c r="AN66" s="586"/>
      <c r="AO66" s="586"/>
      <c r="AP66" s="586"/>
      <c r="AQ66" s="586"/>
      <c r="AR66" s="587"/>
      <c r="AS66" s="585"/>
      <c r="AT66" s="586"/>
      <c r="AU66" s="586"/>
      <c r="AV66" s="586"/>
      <c r="AW66" s="586"/>
      <c r="AX66" s="586"/>
      <c r="AY66" s="586"/>
      <c r="AZ66" s="586"/>
      <c r="BA66" s="586"/>
      <c r="BB66" s="587"/>
      <c r="BC66" s="598">
        <f>SUM(BC59:BO65)</f>
        <v>7335425404.4499998</v>
      </c>
      <c r="BD66" s="588"/>
      <c r="BE66" s="588"/>
      <c r="BF66" s="588"/>
      <c r="BG66" s="588"/>
      <c r="BH66" s="588"/>
      <c r="BI66" s="588"/>
      <c r="BJ66" s="588"/>
      <c r="BK66" s="588"/>
      <c r="BL66" s="588"/>
      <c r="BM66" s="588"/>
      <c r="BN66" s="588"/>
      <c r="BO66" s="589"/>
      <c r="BP66" s="598">
        <f>SUM(BP59:CB65)</f>
        <v>7335425404.4499998</v>
      </c>
      <c r="BQ66" s="588"/>
      <c r="BR66" s="588"/>
      <c r="BS66" s="588"/>
      <c r="BT66" s="588"/>
      <c r="BU66" s="588"/>
      <c r="BV66" s="588"/>
      <c r="BW66" s="588"/>
      <c r="BX66" s="588"/>
      <c r="BY66" s="588"/>
      <c r="BZ66" s="588"/>
      <c r="CA66" s="588"/>
      <c r="CB66" s="589"/>
      <c r="CC66" s="598">
        <f>SUM(CC59:CN65)</f>
        <v>7335425404.4499998</v>
      </c>
      <c r="CD66" s="588"/>
      <c r="CE66" s="588"/>
      <c r="CF66" s="588"/>
      <c r="CG66" s="588"/>
      <c r="CH66" s="588"/>
      <c r="CI66" s="588"/>
      <c r="CJ66" s="588"/>
      <c r="CK66" s="588"/>
      <c r="CL66" s="588"/>
      <c r="CM66" s="588"/>
      <c r="CN66" s="589"/>
      <c r="CO66" s="598">
        <f>SUM(CO59:CZ65)</f>
        <v>827488104.45000005</v>
      </c>
      <c r="CP66" s="588"/>
      <c r="CQ66" s="588"/>
      <c r="CR66" s="588"/>
      <c r="CS66" s="588"/>
      <c r="CT66" s="588"/>
      <c r="CU66" s="588"/>
      <c r="CV66" s="588"/>
      <c r="CW66" s="588"/>
      <c r="CX66" s="588"/>
      <c r="CY66" s="588"/>
      <c r="CZ66" s="589"/>
      <c r="DA66" s="588">
        <f>SUM(DA59:DK65)</f>
        <v>0</v>
      </c>
      <c r="DB66" s="588"/>
      <c r="DC66" s="588"/>
      <c r="DD66" s="588"/>
      <c r="DE66" s="588"/>
      <c r="DF66" s="588"/>
      <c r="DG66" s="588"/>
      <c r="DH66" s="588"/>
      <c r="DI66" s="588"/>
      <c r="DJ66" s="588"/>
      <c r="DK66" s="589"/>
      <c r="DL66" s="585"/>
      <c r="DM66" s="586"/>
      <c r="DN66" s="586"/>
      <c r="DO66" s="586"/>
      <c r="DP66" s="586"/>
      <c r="DQ66" s="586"/>
      <c r="DR66" s="586"/>
      <c r="DS66" s="586"/>
      <c r="DT66" s="586"/>
      <c r="DU66" s="587"/>
      <c r="DV66" s="585"/>
      <c r="DW66" s="586"/>
      <c r="DX66" s="586"/>
      <c r="DY66" s="586"/>
      <c r="DZ66" s="586"/>
      <c r="EA66" s="586"/>
      <c r="EB66" s="586"/>
      <c r="EC66" s="586"/>
      <c r="ED66" s="586"/>
      <c r="EE66" s="587"/>
      <c r="EF66" s="588"/>
      <c r="EG66" s="588"/>
      <c r="EH66" s="588"/>
      <c r="EI66" s="588"/>
      <c r="EJ66" s="588"/>
      <c r="EK66" s="588"/>
      <c r="EL66" s="588"/>
      <c r="EM66" s="588"/>
      <c r="EN66" s="588"/>
      <c r="EO66" s="588"/>
      <c r="EP66" s="588"/>
      <c r="EQ66" s="589"/>
      <c r="ER66" s="585"/>
      <c r="ES66" s="586"/>
      <c r="ET66" s="586"/>
      <c r="EU66" s="586"/>
      <c r="EV66" s="586"/>
      <c r="EW66" s="586"/>
      <c r="EX66" s="586"/>
      <c r="EY66" s="586"/>
      <c r="EZ66" s="586"/>
      <c r="FA66" s="587"/>
      <c r="FB66" s="585"/>
      <c r="FC66" s="586"/>
      <c r="FD66" s="586"/>
      <c r="FE66" s="586"/>
      <c r="FF66" s="586"/>
      <c r="FG66" s="586"/>
      <c r="FH66" s="586"/>
      <c r="FI66" s="586"/>
      <c r="FJ66" s="586"/>
      <c r="FK66" s="599"/>
    </row>
    <row r="67" spans="1:167" s="45" customFormat="1" ht="14.25" customHeight="1" thickTop="1">
      <c r="A67" s="582" t="s">
        <v>667</v>
      </c>
      <c r="B67" s="583"/>
      <c r="C67" s="583"/>
      <c r="D67" s="583"/>
      <c r="E67" s="583"/>
      <c r="F67" s="583"/>
      <c r="G67" s="583"/>
      <c r="H67" s="583"/>
      <c r="I67" s="583"/>
      <c r="J67" s="583"/>
      <c r="K67" s="583"/>
      <c r="L67" s="583"/>
      <c r="M67" s="583"/>
      <c r="N67" s="583"/>
      <c r="O67" s="583"/>
      <c r="P67" s="583"/>
      <c r="Q67" s="583"/>
      <c r="R67" s="583"/>
      <c r="S67" s="583"/>
      <c r="T67" s="583"/>
      <c r="U67" s="583"/>
      <c r="V67" s="583"/>
      <c r="W67" s="584"/>
      <c r="X67" s="578">
        <v>0</v>
      </c>
      <c r="Y67" s="579"/>
      <c r="Z67" s="579"/>
      <c r="AA67" s="579"/>
      <c r="AB67" s="579"/>
      <c r="AC67" s="579"/>
      <c r="AD67" s="579"/>
      <c r="AE67" s="579"/>
      <c r="AF67" s="579"/>
      <c r="AG67" s="579"/>
      <c r="AH67" s="580"/>
      <c r="AI67" s="578"/>
      <c r="AJ67" s="579"/>
      <c r="AK67" s="579"/>
      <c r="AL67" s="579"/>
      <c r="AM67" s="579"/>
      <c r="AN67" s="579"/>
      <c r="AO67" s="579"/>
      <c r="AP67" s="579"/>
      <c r="AQ67" s="579"/>
      <c r="AR67" s="580"/>
      <c r="AS67" s="578"/>
      <c r="AT67" s="579"/>
      <c r="AU67" s="579"/>
      <c r="AV67" s="579"/>
      <c r="AW67" s="579"/>
      <c r="AX67" s="579"/>
      <c r="AY67" s="579"/>
      <c r="AZ67" s="579"/>
      <c r="BA67" s="579"/>
      <c r="BB67" s="580"/>
      <c r="BC67" s="578">
        <v>1305325062.8</v>
      </c>
      <c r="BD67" s="579"/>
      <c r="BE67" s="579"/>
      <c r="BF67" s="579"/>
      <c r="BG67" s="579"/>
      <c r="BH67" s="579"/>
      <c r="BI67" s="579"/>
      <c r="BJ67" s="579"/>
      <c r="BK67" s="579"/>
      <c r="BL67" s="579"/>
      <c r="BM67" s="579"/>
      <c r="BN67" s="579"/>
      <c r="BO67" s="580"/>
      <c r="BP67" s="578">
        <f>BC67</f>
        <v>1305325062.8</v>
      </c>
      <c r="BQ67" s="579"/>
      <c r="BR67" s="579"/>
      <c r="BS67" s="579"/>
      <c r="BT67" s="579"/>
      <c r="BU67" s="579"/>
      <c r="BV67" s="579"/>
      <c r="BW67" s="579"/>
      <c r="BX67" s="579"/>
      <c r="BY67" s="579"/>
      <c r="BZ67" s="579"/>
      <c r="CA67" s="579"/>
      <c r="CB67" s="580"/>
      <c r="CC67" s="578">
        <v>1305325062.8</v>
      </c>
      <c r="CD67" s="579"/>
      <c r="CE67" s="579"/>
      <c r="CF67" s="579"/>
      <c r="CG67" s="579"/>
      <c r="CH67" s="579"/>
      <c r="CI67" s="579"/>
      <c r="CJ67" s="579"/>
      <c r="CK67" s="579"/>
      <c r="CL67" s="579"/>
      <c r="CM67" s="579"/>
      <c r="CN67" s="580"/>
      <c r="CO67" s="578">
        <v>0</v>
      </c>
      <c r="CP67" s="579"/>
      <c r="CQ67" s="579"/>
      <c r="CR67" s="579"/>
      <c r="CS67" s="579"/>
      <c r="CT67" s="579"/>
      <c r="CU67" s="579"/>
      <c r="CV67" s="579"/>
      <c r="CW67" s="579"/>
      <c r="CX67" s="579"/>
      <c r="CY67" s="579"/>
      <c r="CZ67" s="580"/>
      <c r="DA67" s="578">
        <f>X67+BC67-CC67</f>
        <v>0</v>
      </c>
      <c r="DB67" s="579"/>
      <c r="DC67" s="579"/>
      <c r="DD67" s="579"/>
      <c r="DE67" s="579"/>
      <c r="DF67" s="579"/>
      <c r="DG67" s="579"/>
      <c r="DH67" s="579"/>
      <c r="DI67" s="579"/>
      <c r="DJ67" s="579"/>
      <c r="DK67" s="580"/>
      <c r="DL67" s="578"/>
      <c r="DM67" s="579"/>
      <c r="DN67" s="579"/>
      <c r="DO67" s="579"/>
      <c r="DP67" s="579"/>
      <c r="DQ67" s="579"/>
      <c r="DR67" s="579"/>
      <c r="DS67" s="579"/>
      <c r="DT67" s="579"/>
      <c r="DU67" s="580"/>
      <c r="DV67" s="578"/>
      <c r="DW67" s="579"/>
      <c r="DX67" s="579"/>
      <c r="DY67" s="579"/>
      <c r="DZ67" s="579"/>
      <c r="EA67" s="579"/>
      <c r="EB67" s="579"/>
      <c r="EC67" s="579"/>
      <c r="ED67" s="579"/>
      <c r="EE67" s="580"/>
      <c r="EF67" s="578"/>
      <c r="EG67" s="579"/>
      <c r="EH67" s="579"/>
      <c r="EI67" s="579"/>
      <c r="EJ67" s="579"/>
      <c r="EK67" s="579"/>
      <c r="EL67" s="579"/>
      <c r="EM67" s="579"/>
      <c r="EN67" s="579"/>
      <c r="EO67" s="579"/>
      <c r="EP67" s="579"/>
      <c r="EQ67" s="580"/>
      <c r="ER67" s="578"/>
      <c r="ES67" s="579"/>
      <c r="ET67" s="579"/>
      <c r="EU67" s="579"/>
      <c r="EV67" s="579"/>
      <c r="EW67" s="579"/>
      <c r="EX67" s="579"/>
      <c r="EY67" s="579"/>
      <c r="EZ67" s="579"/>
      <c r="FA67" s="580"/>
      <c r="FB67" s="578"/>
      <c r="FC67" s="579"/>
      <c r="FD67" s="579"/>
      <c r="FE67" s="579"/>
      <c r="FF67" s="579"/>
      <c r="FG67" s="579"/>
      <c r="FH67" s="579"/>
      <c r="FI67" s="579"/>
      <c r="FJ67" s="579"/>
      <c r="FK67" s="581"/>
    </row>
    <row r="68" spans="1:167" s="45" customFormat="1" ht="14.25" customHeight="1">
      <c r="A68" s="582" t="s">
        <v>668</v>
      </c>
      <c r="B68" s="583"/>
      <c r="C68" s="583"/>
      <c r="D68" s="583"/>
      <c r="E68" s="583"/>
      <c r="F68" s="583"/>
      <c r="G68" s="583"/>
      <c r="H68" s="583"/>
      <c r="I68" s="583"/>
      <c r="J68" s="583"/>
      <c r="K68" s="583"/>
      <c r="L68" s="583"/>
      <c r="M68" s="583"/>
      <c r="N68" s="583"/>
      <c r="O68" s="583"/>
      <c r="P68" s="583"/>
      <c r="Q68" s="583"/>
      <c r="R68" s="583"/>
      <c r="S68" s="583"/>
      <c r="T68" s="583"/>
      <c r="U68" s="583"/>
      <c r="V68" s="583"/>
      <c r="W68" s="584"/>
      <c r="X68" s="578">
        <v>0</v>
      </c>
      <c r="Y68" s="579"/>
      <c r="Z68" s="579"/>
      <c r="AA68" s="579"/>
      <c r="AB68" s="579"/>
      <c r="AC68" s="579"/>
      <c r="AD68" s="579"/>
      <c r="AE68" s="579"/>
      <c r="AF68" s="579"/>
      <c r="AG68" s="579"/>
      <c r="AH68" s="580"/>
      <c r="AI68" s="578"/>
      <c r="AJ68" s="579"/>
      <c r="AK68" s="579"/>
      <c r="AL68" s="579"/>
      <c r="AM68" s="579"/>
      <c r="AN68" s="579"/>
      <c r="AO68" s="579"/>
      <c r="AP68" s="579"/>
      <c r="AQ68" s="579"/>
      <c r="AR68" s="580"/>
      <c r="AS68" s="578"/>
      <c r="AT68" s="579"/>
      <c r="AU68" s="579"/>
      <c r="AV68" s="579"/>
      <c r="AW68" s="579"/>
      <c r="AX68" s="579"/>
      <c r="AY68" s="579"/>
      <c r="AZ68" s="579"/>
      <c r="BA68" s="579"/>
      <c r="BB68" s="580"/>
      <c r="BC68" s="578">
        <v>1772948548.5899999</v>
      </c>
      <c r="BD68" s="579"/>
      <c r="BE68" s="579"/>
      <c r="BF68" s="579"/>
      <c r="BG68" s="579"/>
      <c r="BH68" s="579"/>
      <c r="BI68" s="579"/>
      <c r="BJ68" s="579"/>
      <c r="BK68" s="579"/>
      <c r="BL68" s="579"/>
      <c r="BM68" s="579"/>
      <c r="BN68" s="579"/>
      <c r="BO68" s="580"/>
      <c r="BP68" s="578">
        <v>1772924527.5899999</v>
      </c>
      <c r="BQ68" s="579"/>
      <c r="BR68" s="579"/>
      <c r="BS68" s="579"/>
      <c r="BT68" s="579"/>
      <c r="BU68" s="579"/>
      <c r="BV68" s="579"/>
      <c r="BW68" s="579"/>
      <c r="BX68" s="579"/>
      <c r="BY68" s="579"/>
      <c r="BZ68" s="579"/>
      <c r="CA68" s="579"/>
      <c r="CB68" s="580"/>
      <c r="CC68" s="578">
        <v>1772948545.5899999</v>
      </c>
      <c r="CD68" s="579"/>
      <c r="CE68" s="579"/>
      <c r="CF68" s="579"/>
      <c r="CG68" s="579"/>
      <c r="CH68" s="579"/>
      <c r="CI68" s="579"/>
      <c r="CJ68" s="579"/>
      <c r="CK68" s="579"/>
      <c r="CL68" s="579"/>
      <c r="CM68" s="579"/>
      <c r="CN68" s="580"/>
      <c r="CO68" s="578">
        <v>1511052604.53</v>
      </c>
      <c r="CP68" s="579"/>
      <c r="CQ68" s="579"/>
      <c r="CR68" s="579"/>
      <c r="CS68" s="579"/>
      <c r="CT68" s="579"/>
      <c r="CU68" s="579"/>
      <c r="CV68" s="579"/>
      <c r="CW68" s="579"/>
      <c r="CX68" s="579"/>
      <c r="CY68" s="579"/>
      <c r="CZ68" s="580"/>
      <c r="DA68" s="578">
        <f t="shared" ref="DA68:DA92" si="2">X68+BC68-CC68</f>
        <v>3</v>
      </c>
      <c r="DB68" s="579"/>
      <c r="DC68" s="579"/>
      <c r="DD68" s="579"/>
      <c r="DE68" s="579"/>
      <c r="DF68" s="579"/>
      <c r="DG68" s="579"/>
      <c r="DH68" s="579"/>
      <c r="DI68" s="579"/>
      <c r="DJ68" s="579"/>
      <c r="DK68" s="580"/>
      <c r="DL68" s="578"/>
      <c r="DM68" s="579"/>
      <c r="DN68" s="579"/>
      <c r="DO68" s="579"/>
      <c r="DP68" s="579"/>
      <c r="DQ68" s="579"/>
      <c r="DR68" s="579"/>
      <c r="DS68" s="579"/>
      <c r="DT68" s="579"/>
      <c r="DU68" s="580"/>
      <c r="DV68" s="578"/>
      <c r="DW68" s="579"/>
      <c r="DX68" s="579"/>
      <c r="DY68" s="579"/>
      <c r="DZ68" s="579"/>
      <c r="EA68" s="579"/>
      <c r="EB68" s="579"/>
      <c r="EC68" s="579"/>
      <c r="ED68" s="579"/>
      <c r="EE68" s="580"/>
      <c r="EF68" s="578"/>
      <c r="EG68" s="579"/>
      <c r="EH68" s="579"/>
      <c r="EI68" s="579"/>
      <c r="EJ68" s="579"/>
      <c r="EK68" s="579"/>
      <c r="EL68" s="579"/>
      <c r="EM68" s="579"/>
      <c r="EN68" s="579"/>
      <c r="EO68" s="579"/>
      <c r="EP68" s="579"/>
      <c r="EQ68" s="580"/>
      <c r="ER68" s="578"/>
      <c r="ES68" s="579"/>
      <c r="ET68" s="579"/>
      <c r="EU68" s="579"/>
      <c r="EV68" s="579"/>
      <c r="EW68" s="579"/>
      <c r="EX68" s="579"/>
      <c r="EY68" s="579"/>
      <c r="EZ68" s="579"/>
      <c r="FA68" s="580"/>
      <c r="FB68" s="578"/>
      <c r="FC68" s="579"/>
      <c r="FD68" s="579"/>
      <c r="FE68" s="579"/>
      <c r="FF68" s="579"/>
      <c r="FG68" s="579"/>
      <c r="FH68" s="579"/>
      <c r="FI68" s="579"/>
      <c r="FJ68" s="579"/>
      <c r="FK68" s="581"/>
    </row>
    <row r="69" spans="1:167" s="45" customFormat="1" ht="14.25" customHeight="1">
      <c r="A69" s="582" t="s">
        <v>669</v>
      </c>
      <c r="B69" s="583"/>
      <c r="C69" s="583"/>
      <c r="D69" s="583"/>
      <c r="E69" s="583"/>
      <c r="F69" s="583"/>
      <c r="G69" s="583"/>
      <c r="H69" s="583"/>
      <c r="I69" s="583"/>
      <c r="J69" s="583"/>
      <c r="K69" s="583"/>
      <c r="L69" s="583"/>
      <c r="M69" s="583"/>
      <c r="N69" s="583"/>
      <c r="O69" s="583"/>
      <c r="P69" s="583"/>
      <c r="Q69" s="583"/>
      <c r="R69" s="583"/>
      <c r="S69" s="583"/>
      <c r="T69" s="583"/>
      <c r="U69" s="583"/>
      <c r="V69" s="583"/>
      <c r="W69" s="584"/>
      <c r="X69" s="578">
        <v>0</v>
      </c>
      <c r="Y69" s="579"/>
      <c r="Z69" s="579"/>
      <c r="AA69" s="579"/>
      <c r="AB69" s="579"/>
      <c r="AC69" s="579"/>
      <c r="AD69" s="579"/>
      <c r="AE69" s="579"/>
      <c r="AF69" s="579"/>
      <c r="AG69" s="579"/>
      <c r="AH69" s="580"/>
      <c r="AI69" s="578"/>
      <c r="AJ69" s="579"/>
      <c r="AK69" s="579"/>
      <c r="AL69" s="579"/>
      <c r="AM69" s="579"/>
      <c r="AN69" s="579"/>
      <c r="AO69" s="579"/>
      <c r="AP69" s="579"/>
      <c r="AQ69" s="579"/>
      <c r="AR69" s="580"/>
      <c r="AS69" s="578"/>
      <c r="AT69" s="579"/>
      <c r="AU69" s="579"/>
      <c r="AV69" s="579"/>
      <c r="AW69" s="579"/>
      <c r="AX69" s="579"/>
      <c r="AY69" s="579"/>
      <c r="AZ69" s="579"/>
      <c r="BA69" s="579"/>
      <c r="BB69" s="580"/>
      <c r="BC69" s="578">
        <v>1666307634.95</v>
      </c>
      <c r="BD69" s="579"/>
      <c r="BE69" s="579"/>
      <c r="BF69" s="579"/>
      <c r="BG69" s="579"/>
      <c r="BH69" s="579"/>
      <c r="BI69" s="579"/>
      <c r="BJ69" s="579"/>
      <c r="BK69" s="579"/>
      <c r="BL69" s="579"/>
      <c r="BM69" s="579"/>
      <c r="BN69" s="579"/>
      <c r="BO69" s="580"/>
      <c r="BP69" s="578">
        <f>BC69</f>
        <v>1666307634.95</v>
      </c>
      <c r="BQ69" s="579"/>
      <c r="BR69" s="579"/>
      <c r="BS69" s="579"/>
      <c r="BT69" s="579"/>
      <c r="BU69" s="579"/>
      <c r="BV69" s="579"/>
      <c r="BW69" s="579"/>
      <c r="BX69" s="579"/>
      <c r="BY69" s="579"/>
      <c r="BZ69" s="579"/>
      <c r="CA69" s="579"/>
      <c r="CB69" s="580"/>
      <c r="CC69" s="578">
        <v>1666307634.95</v>
      </c>
      <c r="CD69" s="579"/>
      <c r="CE69" s="579"/>
      <c r="CF69" s="579"/>
      <c r="CG69" s="579"/>
      <c r="CH69" s="579"/>
      <c r="CI69" s="579"/>
      <c r="CJ69" s="579"/>
      <c r="CK69" s="579"/>
      <c r="CL69" s="579"/>
      <c r="CM69" s="579"/>
      <c r="CN69" s="580"/>
      <c r="CO69" s="578">
        <v>1639413856.96</v>
      </c>
      <c r="CP69" s="579"/>
      <c r="CQ69" s="579"/>
      <c r="CR69" s="579"/>
      <c r="CS69" s="579"/>
      <c r="CT69" s="579"/>
      <c r="CU69" s="579"/>
      <c r="CV69" s="579"/>
      <c r="CW69" s="579"/>
      <c r="CX69" s="579"/>
      <c r="CY69" s="579"/>
      <c r="CZ69" s="580"/>
      <c r="DA69" s="578">
        <f t="shared" si="2"/>
        <v>0</v>
      </c>
      <c r="DB69" s="579"/>
      <c r="DC69" s="579"/>
      <c r="DD69" s="579"/>
      <c r="DE69" s="579"/>
      <c r="DF69" s="579"/>
      <c r="DG69" s="579"/>
      <c r="DH69" s="579"/>
      <c r="DI69" s="579"/>
      <c r="DJ69" s="579"/>
      <c r="DK69" s="580"/>
      <c r="DL69" s="578"/>
      <c r="DM69" s="579"/>
      <c r="DN69" s="579"/>
      <c r="DO69" s="579"/>
      <c r="DP69" s="579"/>
      <c r="DQ69" s="579"/>
      <c r="DR69" s="579"/>
      <c r="DS69" s="579"/>
      <c r="DT69" s="579"/>
      <c r="DU69" s="580"/>
      <c r="DV69" s="578"/>
      <c r="DW69" s="579"/>
      <c r="DX69" s="579"/>
      <c r="DY69" s="579"/>
      <c r="DZ69" s="579"/>
      <c r="EA69" s="579"/>
      <c r="EB69" s="579"/>
      <c r="EC69" s="579"/>
      <c r="ED69" s="579"/>
      <c r="EE69" s="580"/>
      <c r="EF69" s="578"/>
      <c r="EG69" s="579"/>
      <c r="EH69" s="579"/>
      <c r="EI69" s="579"/>
      <c r="EJ69" s="579"/>
      <c r="EK69" s="579"/>
      <c r="EL69" s="579"/>
      <c r="EM69" s="579"/>
      <c r="EN69" s="579"/>
      <c r="EO69" s="579"/>
      <c r="EP69" s="579"/>
      <c r="EQ69" s="580"/>
      <c r="ER69" s="578"/>
      <c r="ES69" s="579"/>
      <c r="ET69" s="579"/>
      <c r="EU69" s="579"/>
      <c r="EV69" s="579"/>
      <c r="EW69" s="579"/>
      <c r="EX69" s="579"/>
      <c r="EY69" s="579"/>
      <c r="EZ69" s="579"/>
      <c r="FA69" s="580"/>
      <c r="FB69" s="578"/>
      <c r="FC69" s="579"/>
      <c r="FD69" s="579"/>
      <c r="FE69" s="579"/>
      <c r="FF69" s="579"/>
      <c r="FG69" s="579"/>
      <c r="FH69" s="579"/>
      <c r="FI69" s="579"/>
      <c r="FJ69" s="579"/>
      <c r="FK69" s="581"/>
    </row>
    <row r="70" spans="1:167" s="45" customFormat="1" ht="14.25" customHeight="1">
      <c r="A70" s="582" t="s">
        <v>670</v>
      </c>
      <c r="B70" s="583"/>
      <c r="C70" s="583"/>
      <c r="D70" s="583"/>
      <c r="E70" s="583"/>
      <c r="F70" s="583"/>
      <c r="G70" s="583"/>
      <c r="H70" s="583"/>
      <c r="I70" s="583"/>
      <c r="J70" s="583"/>
      <c r="K70" s="583"/>
      <c r="L70" s="583"/>
      <c r="M70" s="583"/>
      <c r="N70" s="583"/>
      <c r="O70" s="583"/>
      <c r="P70" s="583"/>
      <c r="Q70" s="583"/>
      <c r="R70" s="583"/>
      <c r="S70" s="583"/>
      <c r="T70" s="583"/>
      <c r="U70" s="583"/>
      <c r="V70" s="583"/>
      <c r="W70" s="584"/>
      <c r="X70" s="578">
        <v>0</v>
      </c>
      <c r="Y70" s="579"/>
      <c r="Z70" s="579"/>
      <c r="AA70" s="579"/>
      <c r="AB70" s="579"/>
      <c r="AC70" s="579"/>
      <c r="AD70" s="579"/>
      <c r="AE70" s="579"/>
      <c r="AF70" s="579"/>
      <c r="AG70" s="579"/>
      <c r="AH70" s="580"/>
      <c r="AI70" s="578"/>
      <c r="AJ70" s="579"/>
      <c r="AK70" s="579"/>
      <c r="AL70" s="579"/>
      <c r="AM70" s="579"/>
      <c r="AN70" s="579"/>
      <c r="AO70" s="579"/>
      <c r="AP70" s="579"/>
      <c r="AQ70" s="579"/>
      <c r="AR70" s="580"/>
      <c r="AS70" s="578"/>
      <c r="AT70" s="579"/>
      <c r="AU70" s="579"/>
      <c r="AV70" s="579"/>
      <c r="AW70" s="579"/>
      <c r="AX70" s="579"/>
      <c r="AY70" s="579"/>
      <c r="AZ70" s="579"/>
      <c r="BA70" s="579"/>
      <c r="BB70" s="580"/>
      <c r="BC70" s="578">
        <v>24221736240.529999</v>
      </c>
      <c r="BD70" s="579"/>
      <c r="BE70" s="579"/>
      <c r="BF70" s="579"/>
      <c r="BG70" s="579"/>
      <c r="BH70" s="579"/>
      <c r="BI70" s="579"/>
      <c r="BJ70" s="579"/>
      <c r="BK70" s="579"/>
      <c r="BL70" s="579"/>
      <c r="BM70" s="579"/>
      <c r="BN70" s="579"/>
      <c r="BO70" s="580"/>
      <c r="BP70" s="578">
        <f>BC70</f>
        <v>24221736240.529999</v>
      </c>
      <c r="BQ70" s="579"/>
      <c r="BR70" s="579"/>
      <c r="BS70" s="579"/>
      <c r="BT70" s="579"/>
      <c r="BU70" s="579"/>
      <c r="BV70" s="579"/>
      <c r="BW70" s="579"/>
      <c r="BX70" s="579"/>
      <c r="BY70" s="579"/>
      <c r="BZ70" s="579"/>
      <c r="CA70" s="579"/>
      <c r="CB70" s="580"/>
      <c r="CC70" s="578">
        <v>24220840963.880001</v>
      </c>
      <c r="CD70" s="579"/>
      <c r="CE70" s="579"/>
      <c r="CF70" s="579"/>
      <c r="CG70" s="579"/>
      <c r="CH70" s="579"/>
      <c r="CI70" s="579"/>
      <c r="CJ70" s="579"/>
      <c r="CK70" s="579"/>
      <c r="CL70" s="579"/>
      <c r="CM70" s="579"/>
      <c r="CN70" s="580"/>
      <c r="CO70" s="578">
        <v>23860362148.630001</v>
      </c>
      <c r="CP70" s="579"/>
      <c r="CQ70" s="579"/>
      <c r="CR70" s="579"/>
      <c r="CS70" s="579"/>
      <c r="CT70" s="579"/>
      <c r="CU70" s="579"/>
      <c r="CV70" s="579"/>
      <c r="CW70" s="579"/>
      <c r="CX70" s="579"/>
      <c r="CY70" s="579"/>
      <c r="CZ70" s="580"/>
      <c r="DA70" s="578">
        <f t="shared" si="2"/>
        <v>895276.64999771118</v>
      </c>
      <c r="DB70" s="579"/>
      <c r="DC70" s="579"/>
      <c r="DD70" s="579"/>
      <c r="DE70" s="579"/>
      <c r="DF70" s="579"/>
      <c r="DG70" s="579"/>
      <c r="DH70" s="579"/>
      <c r="DI70" s="579"/>
      <c r="DJ70" s="579"/>
      <c r="DK70" s="580"/>
      <c r="DL70" s="578"/>
      <c r="DM70" s="579"/>
      <c r="DN70" s="579"/>
      <c r="DO70" s="579"/>
      <c r="DP70" s="579"/>
      <c r="DQ70" s="579"/>
      <c r="DR70" s="579"/>
      <c r="DS70" s="579"/>
      <c r="DT70" s="579"/>
      <c r="DU70" s="580"/>
      <c r="DV70" s="578"/>
      <c r="DW70" s="579"/>
      <c r="DX70" s="579"/>
      <c r="DY70" s="579"/>
      <c r="DZ70" s="579"/>
      <c r="EA70" s="579"/>
      <c r="EB70" s="579"/>
      <c r="EC70" s="579"/>
      <c r="ED70" s="579"/>
      <c r="EE70" s="580"/>
      <c r="EF70" s="578"/>
      <c r="EG70" s="579"/>
      <c r="EH70" s="579"/>
      <c r="EI70" s="579"/>
      <c r="EJ70" s="579"/>
      <c r="EK70" s="579"/>
      <c r="EL70" s="579"/>
      <c r="EM70" s="579"/>
      <c r="EN70" s="579"/>
      <c r="EO70" s="579"/>
      <c r="EP70" s="579"/>
      <c r="EQ70" s="580"/>
      <c r="ER70" s="578"/>
      <c r="ES70" s="579"/>
      <c r="ET70" s="579"/>
      <c r="EU70" s="579"/>
      <c r="EV70" s="579"/>
      <c r="EW70" s="579"/>
      <c r="EX70" s="579"/>
      <c r="EY70" s="579"/>
      <c r="EZ70" s="579"/>
      <c r="FA70" s="580"/>
      <c r="FB70" s="578"/>
      <c r="FC70" s="579"/>
      <c r="FD70" s="579"/>
      <c r="FE70" s="579"/>
      <c r="FF70" s="579"/>
      <c r="FG70" s="579"/>
      <c r="FH70" s="579"/>
      <c r="FI70" s="579"/>
      <c r="FJ70" s="579"/>
      <c r="FK70" s="581"/>
    </row>
    <row r="71" spans="1:167" s="45" customFormat="1" ht="14.25" customHeight="1">
      <c r="A71" s="582" t="s">
        <v>671</v>
      </c>
      <c r="B71" s="583"/>
      <c r="C71" s="583"/>
      <c r="D71" s="583"/>
      <c r="E71" s="583"/>
      <c r="F71" s="583"/>
      <c r="G71" s="583"/>
      <c r="H71" s="583"/>
      <c r="I71" s="583"/>
      <c r="J71" s="583"/>
      <c r="K71" s="583"/>
      <c r="L71" s="583"/>
      <c r="M71" s="583"/>
      <c r="N71" s="583"/>
      <c r="O71" s="583"/>
      <c r="P71" s="583"/>
      <c r="Q71" s="583"/>
      <c r="R71" s="583"/>
      <c r="S71" s="583"/>
      <c r="T71" s="583"/>
      <c r="U71" s="583"/>
      <c r="V71" s="583"/>
      <c r="W71" s="584"/>
      <c r="X71" s="578">
        <v>0</v>
      </c>
      <c r="Y71" s="579"/>
      <c r="Z71" s="579"/>
      <c r="AA71" s="579"/>
      <c r="AB71" s="579"/>
      <c r="AC71" s="579"/>
      <c r="AD71" s="579"/>
      <c r="AE71" s="579"/>
      <c r="AF71" s="579"/>
      <c r="AG71" s="579"/>
      <c r="AH71" s="580"/>
      <c r="AI71" s="578"/>
      <c r="AJ71" s="579"/>
      <c r="AK71" s="579"/>
      <c r="AL71" s="579"/>
      <c r="AM71" s="579"/>
      <c r="AN71" s="579"/>
      <c r="AO71" s="579"/>
      <c r="AP71" s="579"/>
      <c r="AQ71" s="579"/>
      <c r="AR71" s="580"/>
      <c r="AS71" s="578"/>
      <c r="AT71" s="579"/>
      <c r="AU71" s="579"/>
      <c r="AV71" s="579"/>
      <c r="AW71" s="579"/>
      <c r="AX71" s="579"/>
      <c r="AY71" s="579"/>
      <c r="AZ71" s="579"/>
      <c r="BA71" s="579"/>
      <c r="BB71" s="580"/>
      <c r="BC71" s="578">
        <v>30584791</v>
      </c>
      <c r="BD71" s="579"/>
      <c r="BE71" s="579"/>
      <c r="BF71" s="579"/>
      <c r="BG71" s="579"/>
      <c r="BH71" s="579"/>
      <c r="BI71" s="579"/>
      <c r="BJ71" s="579"/>
      <c r="BK71" s="579"/>
      <c r="BL71" s="579"/>
      <c r="BM71" s="579"/>
      <c r="BN71" s="579"/>
      <c r="BO71" s="580"/>
      <c r="BP71" s="578">
        <v>30583492</v>
      </c>
      <c r="BQ71" s="579"/>
      <c r="BR71" s="579"/>
      <c r="BS71" s="579"/>
      <c r="BT71" s="579"/>
      <c r="BU71" s="579"/>
      <c r="BV71" s="579"/>
      <c r="BW71" s="579"/>
      <c r="BX71" s="579"/>
      <c r="BY71" s="579"/>
      <c r="BZ71" s="579"/>
      <c r="CA71" s="579"/>
      <c r="CB71" s="580"/>
      <c r="CC71" s="578">
        <v>30584791</v>
      </c>
      <c r="CD71" s="579"/>
      <c r="CE71" s="579"/>
      <c r="CF71" s="579"/>
      <c r="CG71" s="579"/>
      <c r="CH71" s="579"/>
      <c r="CI71" s="579"/>
      <c r="CJ71" s="579"/>
      <c r="CK71" s="579"/>
      <c r="CL71" s="579"/>
      <c r="CM71" s="579"/>
      <c r="CN71" s="580"/>
      <c r="CO71" s="578">
        <v>0</v>
      </c>
      <c r="CP71" s="579"/>
      <c r="CQ71" s="579"/>
      <c r="CR71" s="579"/>
      <c r="CS71" s="579"/>
      <c r="CT71" s="579"/>
      <c r="CU71" s="579"/>
      <c r="CV71" s="579"/>
      <c r="CW71" s="579"/>
      <c r="CX71" s="579"/>
      <c r="CY71" s="579"/>
      <c r="CZ71" s="580"/>
      <c r="DA71" s="578">
        <f t="shared" si="2"/>
        <v>0</v>
      </c>
      <c r="DB71" s="579"/>
      <c r="DC71" s="579"/>
      <c r="DD71" s="579"/>
      <c r="DE71" s="579"/>
      <c r="DF71" s="579"/>
      <c r="DG71" s="579"/>
      <c r="DH71" s="579"/>
      <c r="DI71" s="579"/>
      <c r="DJ71" s="579"/>
      <c r="DK71" s="580"/>
      <c r="DL71" s="578"/>
      <c r="DM71" s="579"/>
      <c r="DN71" s="579"/>
      <c r="DO71" s="579"/>
      <c r="DP71" s="579"/>
      <c r="DQ71" s="579"/>
      <c r="DR71" s="579"/>
      <c r="DS71" s="579"/>
      <c r="DT71" s="579"/>
      <c r="DU71" s="580"/>
      <c r="DV71" s="578"/>
      <c r="DW71" s="579"/>
      <c r="DX71" s="579"/>
      <c r="DY71" s="579"/>
      <c r="DZ71" s="579"/>
      <c r="EA71" s="579"/>
      <c r="EB71" s="579"/>
      <c r="EC71" s="579"/>
      <c r="ED71" s="579"/>
      <c r="EE71" s="580"/>
      <c r="EF71" s="578"/>
      <c r="EG71" s="579"/>
      <c r="EH71" s="579"/>
      <c r="EI71" s="579"/>
      <c r="EJ71" s="579"/>
      <c r="EK71" s="579"/>
      <c r="EL71" s="579"/>
      <c r="EM71" s="579"/>
      <c r="EN71" s="579"/>
      <c r="EO71" s="579"/>
      <c r="EP71" s="579"/>
      <c r="EQ71" s="580"/>
      <c r="ER71" s="578"/>
      <c r="ES71" s="579"/>
      <c r="ET71" s="579"/>
      <c r="EU71" s="579"/>
      <c r="EV71" s="579"/>
      <c r="EW71" s="579"/>
      <c r="EX71" s="579"/>
      <c r="EY71" s="579"/>
      <c r="EZ71" s="579"/>
      <c r="FA71" s="580"/>
      <c r="FB71" s="578"/>
      <c r="FC71" s="579"/>
      <c r="FD71" s="579"/>
      <c r="FE71" s="579"/>
      <c r="FF71" s="579"/>
      <c r="FG71" s="579"/>
      <c r="FH71" s="579"/>
      <c r="FI71" s="579"/>
      <c r="FJ71" s="579"/>
      <c r="FK71" s="581"/>
    </row>
    <row r="72" spans="1:167" s="45" customFormat="1" ht="14.25" customHeight="1">
      <c r="A72" s="582" t="s">
        <v>672</v>
      </c>
      <c r="B72" s="583"/>
      <c r="C72" s="583"/>
      <c r="D72" s="583"/>
      <c r="E72" s="583"/>
      <c r="F72" s="583"/>
      <c r="G72" s="583"/>
      <c r="H72" s="583"/>
      <c r="I72" s="583"/>
      <c r="J72" s="583"/>
      <c r="K72" s="583"/>
      <c r="L72" s="583"/>
      <c r="M72" s="583"/>
      <c r="N72" s="583"/>
      <c r="O72" s="583"/>
      <c r="P72" s="583"/>
      <c r="Q72" s="583"/>
      <c r="R72" s="583"/>
      <c r="S72" s="583"/>
      <c r="T72" s="583"/>
      <c r="U72" s="583"/>
      <c r="V72" s="583"/>
      <c r="W72" s="584"/>
      <c r="X72" s="578">
        <v>0</v>
      </c>
      <c r="Y72" s="579"/>
      <c r="Z72" s="579"/>
      <c r="AA72" s="579"/>
      <c r="AB72" s="579"/>
      <c r="AC72" s="579"/>
      <c r="AD72" s="579"/>
      <c r="AE72" s="579"/>
      <c r="AF72" s="579"/>
      <c r="AG72" s="579"/>
      <c r="AH72" s="580"/>
      <c r="AI72" s="578"/>
      <c r="AJ72" s="579"/>
      <c r="AK72" s="579"/>
      <c r="AL72" s="579"/>
      <c r="AM72" s="579"/>
      <c r="AN72" s="579"/>
      <c r="AO72" s="579"/>
      <c r="AP72" s="579"/>
      <c r="AQ72" s="579"/>
      <c r="AR72" s="580"/>
      <c r="AS72" s="578"/>
      <c r="AT72" s="579"/>
      <c r="AU72" s="579"/>
      <c r="AV72" s="579"/>
      <c r="AW72" s="579"/>
      <c r="AX72" s="579"/>
      <c r="AY72" s="579"/>
      <c r="AZ72" s="579"/>
      <c r="BA72" s="579"/>
      <c r="BB72" s="580"/>
      <c r="BC72" s="578">
        <v>567613763.95000005</v>
      </c>
      <c r="BD72" s="579"/>
      <c r="BE72" s="579"/>
      <c r="BF72" s="579"/>
      <c r="BG72" s="579"/>
      <c r="BH72" s="579"/>
      <c r="BI72" s="579"/>
      <c r="BJ72" s="579"/>
      <c r="BK72" s="579"/>
      <c r="BL72" s="579"/>
      <c r="BM72" s="579"/>
      <c r="BN72" s="579"/>
      <c r="BO72" s="580"/>
      <c r="BP72" s="578">
        <f>BC72</f>
        <v>567613763.95000005</v>
      </c>
      <c r="BQ72" s="579"/>
      <c r="BR72" s="579"/>
      <c r="BS72" s="579"/>
      <c r="BT72" s="579"/>
      <c r="BU72" s="579"/>
      <c r="BV72" s="579"/>
      <c r="BW72" s="579"/>
      <c r="BX72" s="579"/>
      <c r="BY72" s="579"/>
      <c r="BZ72" s="579"/>
      <c r="CA72" s="579"/>
      <c r="CB72" s="580"/>
      <c r="CC72" s="578">
        <v>567613763.95000005</v>
      </c>
      <c r="CD72" s="579"/>
      <c r="CE72" s="579"/>
      <c r="CF72" s="579"/>
      <c r="CG72" s="579"/>
      <c r="CH72" s="579"/>
      <c r="CI72" s="579"/>
      <c r="CJ72" s="579"/>
      <c r="CK72" s="579"/>
      <c r="CL72" s="579"/>
      <c r="CM72" s="579"/>
      <c r="CN72" s="580"/>
      <c r="CO72" s="578">
        <v>0</v>
      </c>
      <c r="CP72" s="579"/>
      <c r="CQ72" s="579"/>
      <c r="CR72" s="579"/>
      <c r="CS72" s="579"/>
      <c r="CT72" s="579"/>
      <c r="CU72" s="579"/>
      <c r="CV72" s="579"/>
      <c r="CW72" s="579"/>
      <c r="CX72" s="579"/>
      <c r="CY72" s="579"/>
      <c r="CZ72" s="580"/>
      <c r="DA72" s="578">
        <f t="shared" si="2"/>
        <v>0</v>
      </c>
      <c r="DB72" s="579"/>
      <c r="DC72" s="579"/>
      <c r="DD72" s="579"/>
      <c r="DE72" s="579"/>
      <c r="DF72" s="579"/>
      <c r="DG72" s="579"/>
      <c r="DH72" s="579"/>
      <c r="DI72" s="579"/>
      <c r="DJ72" s="579"/>
      <c r="DK72" s="580"/>
      <c r="DL72" s="578"/>
      <c r="DM72" s="579"/>
      <c r="DN72" s="579"/>
      <c r="DO72" s="579"/>
      <c r="DP72" s="579"/>
      <c r="DQ72" s="579"/>
      <c r="DR72" s="579"/>
      <c r="DS72" s="579"/>
      <c r="DT72" s="579"/>
      <c r="DU72" s="580"/>
      <c r="DV72" s="578"/>
      <c r="DW72" s="579"/>
      <c r="DX72" s="579"/>
      <c r="DY72" s="579"/>
      <c r="DZ72" s="579"/>
      <c r="EA72" s="579"/>
      <c r="EB72" s="579"/>
      <c r="EC72" s="579"/>
      <c r="ED72" s="579"/>
      <c r="EE72" s="580"/>
      <c r="EF72" s="578"/>
      <c r="EG72" s="579"/>
      <c r="EH72" s="579"/>
      <c r="EI72" s="579"/>
      <c r="EJ72" s="579"/>
      <c r="EK72" s="579"/>
      <c r="EL72" s="579"/>
      <c r="EM72" s="579"/>
      <c r="EN72" s="579"/>
      <c r="EO72" s="579"/>
      <c r="EP72" s="579"/>
      <c r="EQ72" s="580"/>
      <c r="ER72" s="578"/>
      <c r="ES72" s="579"/>
      <c r="ET72" s="579"/>
      <c r="EU72" s="579"/>
      <c r="EV72" s="579"/>
      <c r="EW72" s="579"/>
      <c r="EX72" s="579"/>
      <c r="EY72" s="579"/>
      <c r="EZ72" s="579"/>
      <c r="FA72" s="580"/>
      <c r="FB72" s="578"/>
      <c r="FC72" s="579"/>
      <c r="FD72" s="579"/>
      <c r="FE72" s="579"/>
      <c r="FF72" s="579"/>
      <c r="FG72" s="579"/>
      <c r="FH72" s="579"/>
      <c r="FI72" s="579"/>
      <c r="FJ72" s="579"/>
      <c r="FK72" s="581"/>
    </row>
    <row r="73" spans="1:167" s="45" customFormat="1" ht="14.25" customHeight="1">
      <c r="A73" s="582" t="s">
        <v>673</v>
      </c>
      <c r="B73" s="583"/>
      <c r="C73" s="583"/>
      <c r="D73" s="583"/>
      <c r="E73" s="583"/>
      <c r="F73" s="583"/>
      <c r="G73" s="583"/>
      <c r="H73" s="583"/>
      <c r="I73" s="583"/>
      <c r="J73" s="583"/>
      <c r="K73" s="583"/>
      <c r="L73" s="583"/>
      <c r="M73" s="583"/>
      <c r="N73" s="583"/>
      <c r="O73" s="583"/>
      <c r="P73" s="583"/>
      <c r="Q73" s="583"/>
      <c r="R73" s="583"/>
      <c r="S73" s="583"/>
      <c r="T73" s="583"/>
      <c r="U73" s="583"/>
      <c r="V73" s="583"/>
      <c r="W73" s="584"/>
      <c r="X73" s="578">
        <v>0</v>
      </c>
      <c r="Y73" s="579"/>
      <c r="Z73" s="579"/>
      <c r="AA73" s="579"/>
      <c r="AB73" s="579"/>
      <c r="AC73" s="579"/>
      <c r="AD73" s="579"/>
      <c r="AE73" s="579"/>
      <c r="AF73" s="579"/>
      <c r="AG73" s="579"/>
      <c r="AH73" s="580"/>
      <c r="AI73" s="578"/>
      <c r="AJ73" s="579"/>
      <c r="AK73" s="579"/>
      <c r="AL73" s="579"/>
      <c r="AM73" s="579"/>
      <c r="AN73" s="579"/>
      <c r="AO73" s="579"/>
      <c r="AP73" s="579"/>
      <c r="AQ73" s="579"/>
      <c r="AR73" s="580"/>
      <c r="AS73" s="578"/>
      <c r="AT73" s="579"/>
      <c r="AU73" s="579"/>
      <c r="AV73" s="579"/>
      <c r="AW73" s="579"/>
      <c r="AX73" s="579"/>
      <c r="AY73" s="579"/>
      <c r="AZ73" s="579"/>
      <c r="BA73" s="579"/>
      <c r="BB73" s="580"/>
      <c r="BC73" s="578">
        <v>56936885.340000004</v>
      </c>
      <c r="BD73" s="579"/>
      <c r="BE73" s="579"/>
      <c r="BF73" s="579"/>
      <c r="BG73" s="579"/>
      <c r="BH73" s="579"/>
      <c r="BI73" s="579"/>
      <c r="BJ73" s="579"/>
      <c r="BK73" s="579"/>
      <c r="BL73" s="579"/>
      <c r="BM73" s="579"/>
      <c r="BN73" s="579"/>
      <c r="BO73" s="580"/>
      <c r="BP73" s="578">
        <v>56001359.57</v>
      </c>
      <c r="BQ73" s="579"/>
      <c r="BR73" s="579"/>
      <c r="BS73" s="579"/>
      <c r="BT73" s="579"/>
      <c r="BU73" s="579"/>
      <c r="BV73" s="579"/>
      <c r="BW73" s="579"/>
      <c r="BX73" s="579"/>
      <c r="BY73" s="579"/>
      <c r="BZ73" s="579"/>
      <c r="CA73" s="579"/>
      <c r="CB73" s="580"/>
      <c r="CC73" s="578">
        <v>56001359.57</v>
      </c>
      <c r="CD73" s="579"/>
      <c r="CE73" s="579"/>
      <c r="CF73" s="579"/>
      <c r="CG73" s="579"/>
      <c r="CH73" s="579"/>
      <c r="CI73" s="579"/>
      <c r="CJ73" s="579"/>
      <c r="CK73" s="579"/>
      <c r="CL73" s="579"/>
      <c r="CM73" s="579"/>
      <c r="CN73" s="580"/>
      <c r="CO73" s="578">
        <v>48496161.560000002</v>
      </c>
      <c r="CP73" s="579"/>
      <c r="CQ73" s="579"/>
      <c r="CR73" s="579"/>
      <c r="CS73" s="579"/>
      <c r="CT73" s="579"/>
      <c r="CU73" s="579"/>
      <c r="CV73" s="579"/>
      <c r="CW73" s="579"/>
      <c r="CX73" s="579"/>
      <c r="CY73" s="579"/>
      <c r="CZ73" s="580"/>
      <c r="DA73" s="578">
        <f t="shared" si="2"/>
        <v>935525.77000000328</v>
      </c>
      <c r="DB73" s="579"/>
      <c r="DC73" s="579"/>
      <c r="DD73" s="579"/>
      <c r="DE73" s="579"/>
      <c r="DF73" s="579"/>
      <c r="DG73" s="579"/>
      <c r="DH73" s="579"/>
      <c r="DI73" s="579"/>
      <c r="DJ73" s="579"/>
      <c r="DK73" s="580"/>
      <c r="DL73" s="578"/>
      <c r="DM73" s="579"/>
      <c r="DN73" s="579"/>
      <c r="DO73" s="579"/>
      <c r="DP73" s="579"/>
      <c r="DQ73" s="579"/>
      <c r="DR73" s="579"/>
      <c r="DS73" s="579"/>
      <c r="DT73" s="579"/>
      <c r="DU73" s="580"/>
      <c r="DV73" s="578"/>
      <c r="DW73" s="579"/>
      <c r="DX73" s="579"/>
      <c r="DY73" s="579"/>
      <c r="DZ73" s="579"/>
      <c r="EA73" s="579"/>
      <c r="EB73" s="579"/>
      <c r="EC73" s="579"/>
      <c r="ED73" s="579"/>
      <c r="EE73" s="580"/>
      <c r="EF73" s="578"/>
      <c r="EG73" s="579"/>
      <c r="EH73" s="579"/>
      <c r="EI73" s="579"/>
      <c r="EJ73" s="579"/>
      <c r="EK73" s="579"/>
      <c r="EL73" s="579"/>
      <c r="EM73" s="579"/>
      <c r="EN73" s="579"/>
      <c r="EO73" s="579"/>
      <c r="EP73" s="579"/>
      <c r="EQ73" s="580"/>
      <c r="ER73" s="578"/>
      <c r="ES73" s="579"/>
      <c r="ET73" s="579"/>
      <c r="EU73" s="579"/>
      <c r="EV73" s="579"/>
      <c r="EW73" s="579"/>
      <c r="EX73" s="579"/>
      <c r="EY73" s="579"/>
      <c r="EZ73" s="579"/>
      <c r="FA73" s="580"/>
      <c r="FB73" s="578"/>
      <c r="FC73" s="579"/>
      <c r="FD73" s="579"/>
      <c r="FE73" s="579"/>
      <c r="FF73" s="579"/>
      <c r="FG73" s="579"/>
      <c r="FH73" s="579"/>
      <c r="FI73" s="579"/>
      <c r="FJ73" s="579"/>
      <c r="FK73" s="581"/>
    </row>
    <row r="74" spans="1:167" s="45" customFormat="1" ht="14.25" customHeight="1">
      <c r="A74" s="582" t="s">
        <v>1126</v>
      </c>
      <c r="B74" s="583"/>
      <c r="C74" s="583"/>
      <c r="D74" s="583"/>
      <c r="E74" s="583"/>
      <c r="F74" s="583"/>
      <c r="G74" s="583"/>
      <c r="H74" s="583"/>
      <c r="I74" s="583"/>
      <c r="J74" s="583"/>
      <c r="K74" s="583"/>
      <c r="L74" s="583"/>
      <c r="M74" s="583"/>
      <c r="N74" s="583"/>
      <c r="O74" s="583"/>
      <c r="P74" s="583"/>
      <c r="Q74" s="583"/>
      <c r="R74" s="583"/>
      <c r="S74" s="583"/>
      <c r="T74" s="583"/>
      <c r="U74" s="583"/>
      <c r="V74" s="583"/>
      <c r="W74" s="584"/>
      <c r="X74" s="578">
        <v>0</v>
      </c>
      <c r="Y74" s="579"/>
      <c r="Z74" s="579"/>
      <c r="AA74" s="579"/>
      <c r="AB74" s="579"/>
      <c r="AC74" s="579"/>
      <c r="AD74" s="579"/>
      <c r="AE74" s="579"/>
      <c r="AF74" s="579"/>
      <c r="AG74" s="579"/>
      <c r="AH74" s="580"/>
      <c r="AI74" s="578"/>
      <c r="AJ74" s="579"/>
      <c r="AK74" s="579"/>
      <c r="AL74" s="579"/>
      <c r="AM74" s="579"/>
      <c r="AN74" s="579"/>
      <c r="AO74" s="579"/>
      <c r="AP74" s="579"/>
      <c r="AQ74" s="579"/>
      <c r="AR74" s="580"/>
      <c r="AS74" s="578"/>
      <c r="AT74" s="579"/>
      <c r="AU74" s="579"/>
      <c r="AV74" s="579"/>
      <c r="AW74" s="579"/>
      <c r="AX74" s="579"/>
      <c r="AY74" s="579"/>
      <c r="AZ74" s="579"/>
      <c r="BA74" s="579"/>
      <c r="BB74" s="580"/>
      <c r="BC74" s="578">
        <v>119332606.56</v>
      </c>
      <c r="BD74" s="579"/>
      <c r="BE74" s="579"/>
      <c r="BF74" s="579"/>
      <c r="BG74" s="579"/>
      <c r="BH74" s="579"/>
      <c r="BI74" s="579"/>
      <c r="BJ74" s="579"/>
      <c r="BK74" s="579"/>
      <c r="BL74" s="579"/>
      <c r="BM74" s="579"/>
      <c r="BN74" s="579"/>
      <c r="BO74" s="580"/>
      <c r="BP74" s="578">
        <f>BC74</f>
        <v>119332606.56</v>
      </c>
      <c r="BQ74" s="579"/>
      <c r="BR74" s="579"/>
      <c r="BS74" s="579"/>
      <c r="BT74" s="579"/>
      <c r="BU74" s="579"/>
      <c r="BV74" s="579"/>
      <c r="BW74" s="579"/>
      <c r="BX74" s="579"/>
      <c r="BY74" s="579"/>
      <c r="BZ74" s="579"/>
      <c r="CA74" s="579"/>
      <c r="CB74" s="580"/>
      <c r="CC74" s="578">
        <v>119332606.56</v>
      </c>
      <c r="CD74" s="579"/>
      <c r="CE74" s="579"/>
      <c r="CF74" s="579"/>
      <c r="CG74" s="579"/>
      <c r="CH74" s="579"/>
      <c r="CI74" s="579"/>
      <c r="CJ74" s="579"/>
      <c r="CK74" s="579"/>
      <c r="CL74" s="579"/>
      <c r="CM74" s="579"/>
      <c r="CN74" s="580"/>
      <c r="CO74" s="578">
        <v>118499271.33</v>
      </c>
      <c r="CP74" s="579"/>
      <c r="CQ74" s="579"/>
      <c r="CR74" s="579"/>
      <c r="CS74" s="579"/>
      <c r="CT74" s="579"/>
      <c r="CU74" s="579"/>
      <c r="CV74" s="579"/>
      <c r="CW74" s="579"/>
      <c r="CX74" s="579"/>
      <c r="CY74" s="579"/>
      <c r="CZ74" s="580"/>
      <c r="DA74" s="578">
        <f t="shared" si="2"/>
        <v>0</v>
      </c>
      <c r="DB74" s="579"/>
      <c r="DC74" s="579"/>
      <c r="DD74" s="579"/>
      <c r="DE74" s="579"/>
      <c r="DF74" s="579"/>
      <c r="DG74" s="579"/>
      <c r="DH74" s="579"/>
      <c r="DI74" s="579"/>
      <c r="DJ74" s="579"/>
      <c r="DK74" s="580"/>
      <c r="DL74" s="578"/>
      <c r="DM74" s="579"/>
      <c r="DN74" s="579"/>
      <c r="DO74" s="579"/>
      <c r="DP74" s="579"/>
      <c r="DQ74" s="579"/>
      <c r="DR74" s="579"/>
      <c r="DS74" s="579"/>
      <c r="DT74" s="579"/>
      <c r="DU74" s="580"/>
      <c r="DV74" s="578"/>
      <c r="DW74" s="579"/>
      <c r="DX74" s="579"/>
      <c r="DY74" s="579"/>
      <c r="DZ74" s="579"/>
      <c r="EA74" s="579"/>
      <c r="EB74" s="579"/>
      <c r="EC74" s="579"/>
      <c r="ED74" s="579"/>
      <c r="EE74" s="580"/>
      <c r="EF74" s="578"/>
      <c r="EG74" s="579"/>
      <c r="EH74" s="579"/>
      <c r="EI74" s="579"/>
      <c r="EJ74" s="579"/>
      <c r="EK74" s="579"/>
      <c r="EL74" s="579"/>
      <c r="EM74" s="579"/>
      <c r="EN74" s="579"/>
      <c r="EO74" s="579"/>
      <c r="EP74" s="579"/>
      <c r="EQ74" s="580"/>
      <c r="ER74" s="578"/>
      <c r="ES74" s="579"/>
      <c r="ET74" s="579"/>
      <c r="EU74" s="579"/>
      <c r="EV74" s="579"/>
      <c r="EW74" s="579"/>
      <c r="EX74" s="579"/>
      <c r="EY74" s="579"/>
      <c r="EZ74" s="579"/>
      <c r="FA74" s="580"/>
      <c r="FB74" s="578"/>
      <c r="FC74" s="579"/>
      <c r="FD74" s="579"/>
      <c r="FE74" s="579"/>
      <c r="FF74" s="579"/>
      <c r="FG74" s="579"/>
      <c r="FH74" s="579"/>
      <c r="FI74" s="579"/>
      <c r="FJ74" s="579"/>
      <c r="FK74" s="581"/>
    </row>
    <row r="75" spans="1:167" s="45" customFormat="1" ht="14.25" customHeight="1">
      <c r="A75" s="582" t="s">
        <v>674</v>
      </c>
      <c r="B75" s="583"/>
      <c r="C75" s="583"/>
      <c r="D75" s="583"/>
      <c r="E75" s="583"/>
      <c r="F75" s="583"/>
      <c r="G75" s="583"/>
      <c r="H75" s="583"/>
      <c r="I75" s="583"/>
      <c r="J75" s="583"/>
      <c r="K75" s="583"/>
      <c r="L75" s="583"/>
      <c r="M75" s="583"/>
      <c r="N75" s="583"/>
      <c r="O75" s="583"/>
      <c r="P75" s="583"/>
      <c r="Q75" s="583"/>
      <c r="R75" s="583"/>
      <c r="S75" s="583"/>
      <c r="T75" s="583"/>
      <c r="U75" s="583"/>
      <c r="V75" s="583"/>
      <c r="W75" s="584"/>
      <c r="X75" s="578">
        <v>0</v>
      </c>
      <c r="Y75" s="579"/>
      <c r="Z75" s="579"/>
      <c r="AA75" s="579"/>
      <c r="AB75" s="579"/>
      <c r="AC75" s="579"/>
      <c r="AD75" s="579"/>
      <c r="AE75" s="579"/>
      <c r="AF75" s="579"/>
      <c r="AG75" s="579"/>
      <c r="AH75" s="580"/>
      <c r="AI75" s="578"/>
      <c r="AJ75" s="579"/>
      <c r="AK75" s="579"/>
      <c r="AL75" s="579"/>
      <c r="AM75" s="579"/>
      <c r="AN75" s="579"/>
      <c r="AO75" s="579"/>
      <c r="AP75" s="579"/>
      <c r="AQ75" s="579"/>
      <c r="AR75" s="580"/>
      <c r="AS75" s="578"/>
      <c r="AT75" s="579"/>
      <c r="AU75" s="579"/>
      <c r="AV75" s="579"/>
      <c r="AW75" s="579"/>
      <c r="AX75" s="579"/>
      <c r="AY75" s="579"/>
      <c r="AZ75" s="579"/>
      <c r="BA75" s="579"/>
      <c r="BB75" s="580"/>
      <c r="BC75" s="578">
        <v>536117311</v>
      </c>
      <c r="BD75" s="579"/>
      <c r="BE75" s="579"/>
      <c r="BF75" s="579"/>
      <c r="BG75" s="579"/>
      <c r="BH75" s="579"/>
      <c r="BI75" s="579"/>
      <c r="BJ75" s="579"/>
      <c r="BK75" s="579"/>
      <c r="BL75" s="579"/>
      <c r="BM75" s="579"/>
      <c r="BN75" s="579"/>
      <c r="BO75" s="580"/>
      <c r="BP75" s="578">
        <f>BC75</f>
        <v>536117311</v>
      </c>
      <c r="BQ75" s="579"/>
      <c r="BR75" s="579"/>
      <c r="BS75" s="579"/>
      <c r="BT75" s="579"/>
      <c r="BU75" s="579"/>
      <c r="BV75" s="579"/>
      <c r="BW75" s="579"/>
      <c r="BX75" s="579"/>
      <c r="BY75" s="579"/>
      <c r="BZ75" s="579"/>
      <c r="CA75" s="579"/>
      <c r="CB75" s="580"/>
      <c r="CC75" s="578">
        <v>536117311</v>
      </c>
      <c r="CD75" s="579"/>
      <c r="CE75" s="579"/>
      <c r="CF75" s="579"/>
      <c r="CG75" s="579"/>
      <c r="CH75" s="579"/>
      <c r="CI75" s="579"/>
      <c r="CJ75" s="579"/>
      <c r="CK75" s="579"/>
      <c r="CL75" s="579"/>
      <c r="CM75" s="579"/>
      <c r="CN75" s="580"/>
      <c r="CO75" s="578">
        <v>0</v>
      </c>
      <c r="CP75" s="579"/>
      <c r="CQ75" s="579"/>
      <c r="CR75" s="579"/>
      <c r="CS75" s="579"/>
      <c r="CT75" s="579"/>
      <c r="CU75" s="579"/>
      <c r="CV75" s="579"/>
      <c r="CW75" s="579"/>
      <c r="CX75" s="579"/>
      <c r="CY75" s="579"/>
      <c r="CZ75" s="580"/>
      <c r="DA75" s="578">
        <f t="shared" si="2"/>
        <v>0</v>
      </c>
      <c r="DB75" s="579"/>
      <c r="DC75" s="579"/>
      <c r="DD75" s="579"/>
      <c r="DE75" s="579"/>
      <c r="DF75" s="579"/>
      <c r="DG75" s="579"/>
      <c r="DH75" s="579"/>
      <c r="DI75" s="579"/>
      <c r="DJ75" s="579"/>
      <c r="DK75" s="580"/>
      <c r="DL75" s="578"/>
      <c r="DM75" s="579"/>
      <c r="DN75" s="579"/>
      <c r="DO75" s="579"/>
      <c r="DP75" s="579"/>
      <c r="DQ75" s="579"/>
      <c r="DR75" s="579"/>
      <c r="DS75" s="579"/>
      <c r="DT75" s="579"/>
      <c r="DU75" s="580"/>
      <c r="DV75" s="578"/>
      <c r="DW75" s="579"/>
      <c r="DX75" s="579"/>
      <c r="DY75" s="579"/>
      <c r="DZ75" s="579"/>
      <c r="EA75" s="579"/>
      <c r="EB75" s="579"/>
      <c r="EC75" s="579"/>
      <c r="ED75" s="579"/>
      <c r="EE75" s="580"/>
      <c r="EF75" s="578"/>
      <c r="EG75" s="579"/>
      <c r="EH75" s="579"/>
      <c r="EI75" s="579"/>
      <c r="EJ75" s="579"/>
      <c r="EK75" s="579"/>
      <c r="EL75" s="579"/>
      <c r="EM75" s="579"/>
      <c r="EN75" s="579"/>
      <c r="EO75" s="579"/>
      <c r="EP75" s="579"/>
      <c r="EQ75" s="580"/>
      <c r="ER75" s="578"/>
      <c r="ES75" s="579"/>
      <c r="ET75" s="579"/>
      <c r="EU75" s="579"/>
      <c r="EV75" s="579"/>
      <c r="EW75" s="579"/>
      <c r="EX75" s="579"/>
      <c r="EY75" s="579"/>
      <c r="EZ75" s="579"/>
      <c r="FA75" s="580"/>
      <c r="FB75" s="578"/>
      <c r="FC75" s="579"/>
      <c r="FD75" s="579"/>
      <c r="FE75" s="579"/>
      <c r="FF75" s="579"/>
      <c r="FG75" s="579"/>
      <c r="FH75" s="579"/>
      <c r="FI75" s="579"/>
      <c r="FJ75" s="579"/>
      <c r="FK75" s="581"/>
    </row>
    <row r="76" spans="1:167" s="45" customFormat="1" ht="14.25" customHeight="1">
      <c r="A76" s="582" t="s">
        <v>675</v>
      </c>
      <c r="B76" s="583"/>
      <c r="C76" s="583"/>
      <c r="D76" s="583"/>
      <c r="E76" s="583"/>
      <c r="F76" s="583"/>
      <c r="G76" s="583"/>
      <c r="H76" s="583"/>
      <c r="I76" s="583"/>
      <c r="J76" s="583"/>
      <c r="K76" s="583"/>
      <c r="L76" s="583"/>
      <c r="M76" s="583"/>
      <c r="N76" s="583"/>
      <c r="O76" s="583"/>
      <c r="P76" s="583"/>
      <c r="Q76" s="583"/>
      <c r="R76" s="583"/>
      <c r="S76" s="583"/>
      <c r="T76" s="583"/>
      <c r="U76" s="583"/>
      <c r="V76" s="583"/>
      <c r="W76" s="584"/>
      <c r="X76" s="578">
        <v>0</v>
      </c>
      <c r="Y76" s="579"/>
      <c r="Z76" s="579"/>
      <c r="AA76" s="579"/>
      <c r="AB76" s="579"/>
      <c r="AC76" s="579"/>
      <c r="AD76" s="579"/>
      <c r="AE76" s="579"/>
      <c r="AF76" s="579"/>
      <c r="AG76" s="579"/>
      <c r="AH76" s="580"/>
      <c r="AI76" s="578"/>
      <c r="AJ76" s="579"/>
      <c r="AK76" s="579"/>
      <c r="AL76" s="579"/>
      <c r="AM76" s="579"/>
      <c r="AN76" s="579"/>
      <c r="AO76" s="579"/>
      <c r="AP76" s="579"/>
      <c r="AQ76" s="579"/>
      <c r="AR76" s="580"/>
      <c r="AS76" s="578"/>
      <c r="AT76" s="579"/>
      <c r="AU76" s="579"/>
      <c r="AV76" s="579"/>
      <c r="AW76" s="579"/>
      <c r="AX76" s="579"/>
      <c r="AY76" s="579"/>
      <c r="AZ76" s="579"/>
      <c r="BA76" s="579"/>
      <c r="BB76" s="580"/>
      <c r="BC76" s="578">
        <v>4709978338.9499998</v>
      </c>
      <c r="BD76" s="579"/>
      <c r="BE76" s="579"/>
      <c r="BF76" s="579"/>
      <c r="BG76" s="579"/>
      <c r="BH76" s="579"/>
      <c r="BI76" s="579"/>
      <c r="BJ76" s="579"/>
      <c r="BK76" s="579"/>
      <c r="BL76" s="579"/>
      <c r="BM76" s="579"/>
      <c r="BN76" s="579"/>
      <c r="BO76" s="580"/>
      <c r="BP76" s="578">
        <f>BC76</f>
        <v>4709978338.9499998</v>
      </c>
      <c r="BQ76" s="579"/>
      <c r="BR76" s="579"/>
      <c r="BS76" s="579"/>
      <c r="BT76" s="579"/>
      <c r="BU76" s="579"/>
      <c r="BV76" s="579"/>
      <c r="BW76" s="579"/>
      <c r="BX76" s="579"/>
      <c r="BY76" s="579"/>
      <c r="BZ76" s="579"/>
      <c r="CA76" s="579"/>
      <c r="CB76" s="580"/>
      <c r="CC76" s="578">
        <v>4709978338.9499998</v>
      </c>
      <c r="CD76" s="579"/>
      <c r="CE76" s="579"/>
      <c r="CF76" s="579"/>
      <c r="CG76" s="579"/>
      <c r="CH76" s="579"/>
      <c r="CI76" s="579"/>
      <c r="CJ76" s="579"/>
      <c r="CK76" s="579"/>
      <c r="CL76" s="579"/>
      <c r="CM76" s="579"/>
      <c r="CN76" s="580"/>
      <c r="CO76" s="578">
        <v>4664131421.7200003</v>
      </c>
      <c r="CP76" s="579"/>
      <c r="CQ76" s="579"/>
      <c r="CR76" s="579"/>
      <c r="CS76" s="579"/>
      <c r="CT76" s="579"/>
      <c r="CU76" s="579"/>
      <c r="CV76" s="579"/>
      <c r="CW76" s="579"/>
      <c r="CX76" s="579"/>
      <c r="CY76" s="579"/>
      <c r="CZ76" s="580"/>
      <c r="DA76" s="578">
        <f t="shared" si="2"/>
        <v>0</v>
      </c>
      <c r="DB76" s="579"/>
      <c r="DC76" s="579"/>
      <c r="DD76" s="579"/>
      <c r="DE76" s="579"/>
      <c r="DF76" s="579"/>
      <c r="DG76" s="579"/>
      <c r="DH76" s="579"/>
      <c r="DI76" s="579"/>
      <c r="DJ76" s="579"/>
      <c r="DK76" s="580"/>
      <c r="DL76" s="578"/>
      <c r="DM76" s="579"/>
      <c r="DN76" s="579"/>
      <c r="DO76" s="579"/>
      <c r="DP76" s="579"/>
      <c r="DQ76" s="579"/>
      <c r="DR76" s="579"/>
      <c r="DS76" s="579"/>
      <c r="DT76" s="579"/>
      <c r="DU76" s="580"/>
      <c r="DV76" s="578"/>
      <c r="DW76" s="579"/>
      <c r="DX76" s="579"/>
      <c r="DY76" s="579"/>
      <c r="DZ76" s="579"/>
      <c r="EA76" s="579"/>
      <c r="EB76" s="579"/>
      <c r="EC76" s="579"/>
      <c r="ED76" s="579"/>
      <c r="EE76" s="580"/>
      <c r="EF76" s="578"/>
      <c r="EG76" s="579"/>
      <c r="EH76" s="579"/>
      <c r="EI76" s="579"/>
      <c r="EJ76" s="579"/>
      <c r="EK76" s="579"/>
      <c r="EL76" s="579"/>
      <c r="EM76" s="579"/>
      <c r="EN76" s="579"/>
      <c r="EO76" s="579"/>
      <c r="EP76" s="579"/>
      <c r="EQ76" s="580"/>
      <c r="ER76" s="578"/>
      <c r="ES76" s="579"/>
      <c r="ET76" s="579"/>
      <c r="EU76" s="579"/>
      <c r="EV76" s="579"/>
      <c r="EW76" s="579"/>
      <c r="EX76" s="579"/>
      <c r="EY76" s="579"/>
      <c r="EZ76" s="579"/>
      <c r="FA76" s="580"/>
      <c r="FB76" s="578"/>
      <c r="FC76" s="579"/>
      <c r="FD76" s="579"/>
      <c r="FE76" s="579"/>
      <c r="FF76" s="579"/>
      <c r="FG76" s="579"/>
      <c r="FH76" s="579"/>
      <c r="FI76" s="579"/>
      <c r="FJ76" s="579"/>
      <c r="FK76" s="581"/>
    </row>
    <row r="77" spans="1:167" s="45" customFormat="1" ht="14.25" customHeight="1">
      <c r="A77" s="582" t="s">
        <v>676</v>
      </c>
      <c r="B77" s="583"/>
      <c r="C77" s="583"/>
      <c r="D77" s="583"/>
      <c r="E77" s="583"/>
      <c r="F77" s="583"/>
      <c r="G77" s="583"/>
      <c r="H77" s="583"/>
      <c r="I77" s="583"/>
      <c r="J77" s="583"/>
      <c r="K77" s="583"/>
      <c r="L77" s="583"/>
      <c r="M77" s="583"/>
      <c r="N77" s="583"/>
      <c r="O77" s="583"/>
      <c r="P77" s="583"/>
      <c r="Q77" s="583"/>
      <c r="R77" s="583"/>
      <c r="S77" s="583"/>
      <c r="T77" s="583"/>
      <c r="U77" s="583"/>
      <c r="V77" s="583"/>
      <c r="W77" s="584"/>
      <c r="X77" s="578">
        <v>0</v>
      </c>
      <c r="Y77" s="579"/>
      <c r="Z77" s="579"/>
      <c r="AA77" s="579"/>
      <c r="AB77" s="579"/>
      <c r="AC77" s="579"/>
      <c r="AD77" s="579"/>
      <c r="AE77" s="579"/>
      <c r="AF77" s="579"/>
      <c r="AG77" s="579"/>
      <c r="AH77" s="580"/>
      <c r="AI77" s="578"/>
      <c r="AJ77" s="579"/>
      <c r="AK77" s="579"/>
      <c r="AL77" s="579"/>
      <c r="AM77" s="579"/>
      <c r="AN77" s="579"/>
      <c r="AO77" s="579"/>
      <c r="AP77" s="579"/>
      <c r="AQ77" s="579"/>
      <c r="AR77" s="580"/>
      <c r="AS77" s="578"/>
      <c r="AT77" s="579"/>
      <c r="AU77" s="579"/>
      <c r="AV77" s="579"/>
      <c r="AW77" s="579"/>
      <c r="AX77" s="579"/>
      <c r="AY77" s="579"/>
      <c r="AZ77" s="579"/>
      <c r="BA77" s="579"/>
      <c r="BB77" s="580"/>
      <c r="BC77" s="578">
        <v>78689753.159999996</v>
      </c>
      <c r="BD77" s="579"/>
      <c r="BE77" s="579"/>
      <c r="BF77" s="579"/>
      <c r="BG77" s="579"/>
      <c r="BH77" s="579"/>
      <c r="BI77" s="579"/>
      <c r="BJ77" s="579"/>
      <c r="BK77" s="579"/>
      <c r="BL77" s="579"/>
      <c r="BM77" s="579"/>
      <c r="BN77" s="579"/>
      <c r="BO77" s="580"/>
      <c r="BP77" s="578">
        <f>BC77</f>
        <v>78689753.159999996</v>
      </c>
      <c r="BQ77" s="579"/>
      <c r="BR77" s="579"/>
      <c r="BS77" s="579"/>
      <c r="BT77" s="579"/>
      <c r="BU77" s="579"/>
      <c r="BV77" s="579"/>
      <c r="BW77" s="579"/>
      <c r="BX77" s="579"/>
      <c r="BY77" s="579"/>
      <c r="BZ77" s="579"/>
      <c r="CA77" s="579"/>
      <c r="CB77" s="580"/>
      <c r="CC77" s="578">
        <v>78689753.159999996</v>
      </c>
      <c r="CD77" s="579"/>
      <c r="CE77" s="579"/>
      <c r="CF77" s="579"/>
      <c r="CG77" s="579"/>
      <c r="CH77" s="579"/>
      <c r="CI77" s="579"/>
      <c r="CJ77" s="579"/>
      <c r="CK77" s="579"/>
      <c r="CL77" s="579"/>
      <c r="CM77" s="579"/>
      <c r="CN77" s="580"/>
      <c r="CO77" s="578">
        <v>0</v>
      </c>
      <c r="CP77" s="579"/>
      <c r="CQ77" s="579"/>
      <c r="CR77" s="579"/>
      <c r="CS77" s="579"/>
      <c r="CT77" s="579"/>
      <c r="CU77" s="579"/>
      <c r="CV77" s="579"/>
      <c r="CW77" s="579"/>
      <c r="CX77" s="579"/>
      <c r="CY77" s="579"/>
      <c r="CZ77" s="580"/>
      <c r="DA77" s="578">
        <f t="shared" si="2"/>
        <v>0</v>
      </c>
      <c r="DB77" s="579"/>
      <c r="DC77" s="579"/>
      <c r="DD77" s="579"/>
      <c r="DE77" s="579"/>
      <c r="DF77" s="579"/>
      <c r="DG77" s="579"/>
      <c r="DH77" s="579"/>
      <c r="DI77" s="579"/>
      <c r="DJ77" s="579"/>
      <c r="DK77" s="580"/>
      <c r="DL77" s="578"/>
      <c r="DM77" s="579"/>
      <c r="DN77" s="579"/>
      <c r="DO77" s="579"/>
      <c r="DP77" s="579"/>
      <c r="DQ77" s="579"/>
      <c r="DR77" s="579"/>
      <c r="DS77" s="579"/>
      <c r="DT77" s="579"/>
      <c r="DU77" s="580"/>
      <c r="DV77" s="578"/>
      <c r="DW77" s="579"/>
      <c r="DX77" s="579"/>
      <c r="DY77" s="579"/>
      <c r="DZ77" s="579"/>
      <c r="EA77" s="579"/>
      <c r="EB77" s="579"/>
      <c r="EC77" s="579"/>
      <c r="ED77" s="579"/>
      <c r="EE77" s="580"/>
      <c r="EF77" s="578"/>
      <c r="EG77" s="579"/>
      <c r="EH77" s="579"/>
      <c r="EI77" s="579"/>
      <c r="EJ77" s="579"/>
      <c r="EK77" s="579"/>
      <c r="EL77" s="579"/>
      <c r="EM77" s="579"/>
      <c r="EN77" s="579"/>
      <c r="EO77" s="579"/>
      <c r="EP77" s="579"/>
      <c r="EQ77" s="580"/>
      <c r="ER77" s="578"/>
      <c r="ES77" s="579"/>
      <c r="ET77" s="579"/>
      <c r="EU77" s="579"/>
      <c r="EV77" s="579"/>
      <c r="EW77" s="579"/>
      <c r="EX77" s="579"/>
      <c r="EY77" s="579"/>
      <c r="EZ77" s="579"/>
      <c r="FA77" s="580"/>
      <c r="FB77" s="578"/>
      <c r="FC77" s="579"/>
      <c r="FD77" s="579"/>
      <c r="FE77" s="579"/>
      <c r="FF77" s="579"/>
      <c r="FG77" s="579"/>
      <c r="FH77" s="579"/>
      <c r="FI77" s="579"/>
      <c r="FJ77" s="579"/>
      <c r="FK77" s="581"/>
    </row>
    <row r="78" spans="1:167" s="45" customFormat="1" ht="14.25" customHeight="1">
      <c r="A78" s="582" t="s">
        <v>677</v>
      </c>
      <c r="B78" s="583"/>
      <c r="C78" s="583"/>
      <c r="D78" s="583"/>
      <c r="E78" s="583"/>
      <c r="F78" s="583"/>
      <c r="G78" s="583"/>
      <c r="H78" s="583"/>
      <c r="I78" s="583"/>
      <c r="J78" s="583"/>
      <c r="K78" s="583"/>
      <c r="L78" s="583"/>
      <c r="M78" s="583"/>
      <c r="N78" s="583"/>
      <c r="O78" s="583"/>
      <c r="P78" s="583"/>
      <c r="Q78" s="583"/>
      <c r="R78" s="583"/>
      <c r="S78" s="583"/>
      <c r="T78" s="583"/>
      <c r="U78" s="583"/>
      <c r="V78" s="583"/>
      <c r="W78" s="584"/>
      <c r="X78" s="578">
        <v>0</v>
      </c>
      <c r="Y78" s="579"/>
      <c r="Z78" s="579"/>
      <c r="AA78" s="579"/>
      <c r="AB78" s="579"/>
      <c r="AC78" s="579"/>
      <c r="AD78" s="579"/>
      <c r="AE78" s="579"/>
      <c r="AF78" s="579"/>
      <c r="AG78" s="579"/>
      <c r="AH78" s="580"/>
      <c r="AI78" s="578"/>
      <c r="AJ78" s="579"/>
      <c r="AK78" s="579"/>
      <c r="AL78" s="579"/>
      <c r="AM78" s="579"/>
      <c r="AN78" s="579"/>
      <c r="AO78" s="579"/>
      <c r="AP78" s="579"/>
      <c r="AQ78" s="579"/>
      <c r="AR78" s="580"/>
      <c r="AS78" s="578"/>
      <c r="AT78" s="579"/>
      <c r="AU78" s="579"/>
      <c r="AV78" s="579"/>
      <c r="AW78" s="579"/>
      <c r="AX78" s="579"/>
      <c r="AY78" s="579"/>
      <c r="AZ78" s="579"/>
      <c r="BA78" s="579"/>
      <c r="BB78" s="580"/>
      <c r="BC78" s="578">
        <v>2453914426.4499998</v>
      </c>
      <c r="BD78" s="579"/>
      <c r="BE78" s="579"/>
      <c r="BF78" s="579"/>
      <c r="BG78" s="579"/>
      <c r="BH78" s="579"/>
      <c r="BI78" s="579"/>
      <c r="BJ78" s="579"/>
      <c r="BK78" s="579"/>
      <c r="BL78" s="579"/>
      <c r="BM78" s="579"/>
      <c r="BN78" s="579"/>
      <c r="BO78" s="580"/>
      <c r="BP78" s="578">
        <f>BC78</f>
        <v>2453914426.4499998</v>
      </c>
      <c r="BQ78" s="579"/>
      <c r="BR78" s="579"/>
      <c r="BS78" s="579"/>
      <c r="BT78" s="579"/>
      <c r="BU78" s="579"/>
      <c r="BV78" s="579"/>
      <c r="BW78" s="579"/>
      <c r="BX78" s="579"/>
      <c r="BY78" s="579"/>
      <c r="BZ78" s="579"/>
      <c r="CA78" s="579"/>
      <c r="CB78" s="580"/>
      <c r="CC78" s="578">
        <v>2453914426.4499998</v>
      </c>
      <c r="CD78" s="579"/>
      <c r="CE78" s="579"/>
      <c r="CF78" s="579"/>
      <c r="CG78" s="579"/>
      <c r="CH78" s="579"/>
      <c r="CI78" s="579"/>
      <c r="CJ78" s="579"/>
      <c r="CK78" s="579"/>
      <c r="CL78" s="579"/>
      <c r="CM78" s="579"/>
      <c r="CN78" s="580"/>
      <c r="CO78" s="578">
        <v>0</v>
      </c>
      <c r="CP78" s="579"/>
      <c r="CQ78" s="579"/>
      <c r="CR78" s="579"/>
      <c r="CS78" s="579"/>
      <c r="CT78" s="579"/>
      <c r="CU78" s="579"/>
      <c r="CV78" s="579"/>
      <c r="CW78" s="579"/>
      <c r="CX78" s="579"/>
      <c r="CY78" s="579"/>
      <c r="CZ78" s="580"/>
      <c r="DA78" s="578">
        <f t="shared" si="2"/>
        <v>0</v>
      </c>
      <c r="DB78" s="579"/>
      <c r="DC78" s="579"/>
      <c r="DD78" s="579"/>
      <c r="DE78" s="579"/>
      <c r="DF78" s="579"/>
      <c r="DG78" s="579"/>
      <c r="DH78" s="579"/>
      <c r="DI78" s="579"/>
      <c r="DJ78" s="579"/>
      <c r="DK78" s="580"/>
      <c r="DL78" s="578"/>
      <c r="DM78" s="579"/>
      <c r="DN78" s="579"/>
      <c r="DO78" s="579"/>
      <c r="DP78" s="579"/>
      <c r="DQ78" s="579"/>
      <c r="DR78" s="579"/>
      <c r="DS78" s="579"/>
      <c r="DT78" s="579"/>
      <c r="DU78" s="580"/>
      <c r="DV78" s="578"/>
      <c r="DW78" s="579"/>
      <c r="DX78" s="579"/>
      <c r="DY78" s="579"/>
      <c r="DZ78" s="579"/>
      <c r="EA78" s="579"/>
      <c r="EB78" s="579"/>
      <c r="EC78" s="579"/>
      <c r="ED78" s="579"/>
      <c r="EE78" s="580"/>
      <c r="EF78" s="578"/>
      <c r="EG78" s="579"/>
      <c r="EH78" s="579"/>
      <c r="EI78" s="579"/>
      <c r="EJ78" s="579"/>
      <c r="EK78" s="579"/>
      <c r="EL78" s="579"/>
      <c r="EM78" s="579"/>
      <c r="EN78" s="579"/>
      <c r="EO78" s="579"/>
      <c r="EP78" s="579"/>
      <c r="EQ78" s="580"/>
      <c r="ER78" s="578"/>
      <c r="ES78" s="579"/>
      <c r="ET78" s="579"/>
      <c r="EU78" s="579"/>
      <c r="EV78" s="579"/>
      <c r="EW78" s="579"/>
      <c r="EX78" s="579"/>
      <c r="EY78" s="579"/>
      <c r="EZ78" s="579"/>
      <c r="FA78" s="580"/>
      <c r="FB78" s="578"/>
      <c r="FC78" s="579"/>
      <c r="FD78" s="579"/>
      <c r="FE78" s="579"/>
      <c r="FF78" s="579"/>
      <c r="FG78" s="579"/>
      <c r="FH78" s="579"/>
      <c r="FI78" s="579"/>
      <c r="FJ78" s="579"/>
      <c r="FK78" s="581"/>
    </row>
    <row r="79" spans="1:167" s="45" customFormat="1" ht="14.25" customHeight="1">
      <c r="A79" s="582" t="s">
        <v>678</v>
      </c>
      <c r="B79" s="583"/>
      <c r="C79" s="583"/>
      <c r="D79" s="583"/>
      <c r="E79" s="583"/>
      <c r="F79" s="583"/>
      <c r="G79" s="583"/>
      <c r="H79" s="583"/>
      <c r="I79" s="583"/>
      <c r="J79" s="583"/>
      <c r="K79" s="583"/>
      <c r="L79" s="583"/>
      <c r="M79" s="583"/>
      <c r="N79" s="583"/>
      <c r="O79" s="583"/>
      <c r="P79" s="583"/>
      <c r="Q79" s="583"/>
      <c r="R79" s="583"/>
      <c r="S79" s="583"/>
      <c r="T79" s="583"/>
      <c r="U79" s="583"/>
      <c r="V79" s="583"/>
      <c r="W79" s="584"/>
      <c r="X79" s="578">
        <v>0</v>
      </c>
      <c r="Y79" s="579"/>
      <c r="Z79" s="579"/>
      <c r="AA79" s="579"/>
      <c r="AB79" s="579"/>
      <c r="AC79" s="579"/>
      <c r="AD79" s="579"/>
      <c r="AE79" s="579"/>
      <c r="AF79" s="579"/>
      <c r="AG79" s="579"/>
      <c r="AH79" s="580"/>
      <c r="AI79" s="578"/>
      <c r="AJ79" s="579"/>
      <c r="AK79" s="579"/>
      <c r="AL79" s="579"/>
      <c r="AM79" s="579"/>
      <c r="AN79" s="579"/>
      <c r="AO79" s="579"/>
      <c r="AP79" s="579"/>
      <c r="AQ79" s="579"/>
      <c r="AR79" s="580"/>
      <c r="AS79" s="578"/>
      <c r="AT79" s="579"/>
      <c r="AU79" s="579"/>
      <c r="AV79" s="579"/>
      <c r="AW79" s="579"/>
      <c r="AX79" s="579"/>
      <c r="AY79" s="579"/>
      <c r="AZ79" s="579"/>
      <c r="BA79" s="579"/>
      <c r="BB79" s="580"/>
      <c r="BC79" s="578">
        <v>6643156971.4300003</v>
      </c>
      <c r="BD79" s="579"/>
      <c r="BE79" s="579"/>
      <c r="BF79" s="579"/>
      <c r="BG79" s="579"/>
      <c r="BH79" s="579"/>
      <c r="BI79" s="579"/>
      <c r="BJ79" s="579"/>
      <c r="BK79" s="579"/>
      <c r="BL79" s="579"/>
      <c r="BM79" s="579"/>
      <c r="BN79" s="579"/>
      <c r="BO79" s="580"/>
      <c r="BP79" s="578">
        <v>6643006698.4300003</v>
      </c>
      <c r="BQ79" s="579"/>
      <c r="BR79" s="579"/>
      <c r="BS79" s="579"/>
      <c r="BT79" s="579"/>
      <c r="BU79" s="579"/>
      <c r="BV79" s="579"/>
      <c r="BW79" s="579"/>
      <c r="BX79" s="579"/>
      <c r="BY79" s="579"/>
      <c r="BZ79" s="579"/>
      <c r="CA79" s="579"/>
      <c r="CB79" s="580"/>
      <c r="CC79" s="578">
        <v>6643156971.4300003</v>
      </c>
      <c r="CD79" s="579"/>
      <c r="CE79" s="579"/>
      <c r="CF79" s="579"/>
      <c r="CG79" s="579"/>
      <c r="CH79" s="579"/>
      <c r="CI79" s="579"/>
      <c r="CJ79" s="579"/>
      <c r="CK79" s="579"/>
      <c r="CL79" s="579"/>
      <c r="CM79" s="579"/>
      <c r="CN79" s="580"/>
      <c r="CO79" s="578">
        <v>6027061765.8400002</v>
      </c>
      <c r="CP79" s="579"/>
      <c r="CQ79" s="579"/>
      <c r="CR79" s="579"/>
      <c r="CS79" s="579"/>
      <c r="CT79" s="579"/>
      <c r="CU79" s="579"/>
      <c r="CV79" s="579"/>
      <c r="CW79" s="579"/>
      <c r="CX79" s="579"/>
      <c r="CY79" s="579"/>
      <c r="CZ79" s="580"/>
      <c r="DA79" s="578">
        <f t="shared" si="2"/>
        <v>0</v>
      </c>
      <c r="DB79" s="579"/>
      <c r="DC79" s="579"/>
      <c r="DD79" s="579"/>
      <c r="DE79" s="579"/>
      <c r="DF79" s="579"/>
      <c r="DG79" s="579"/>
      <c r="DH79" s="579"/>
      <c r="DI79" s="579"/>
      <c r="DJ79" s="579"/>
      <c r="DK79" s="580"/>
      <c r="DL79" s="578"/>
      <c r="DM79" s="579"/>
      <c r="DN79" s="579"/>
      <c r="DO79" s="579"/>
      <c r="DP79" s="579"/>
      <c r="DQ79" s="579"/>
      <c r="DR79" s="579"/>
      <c r="DS79" s="579"/>
      <c r="DT79" s="579"/>
      <c r="DU79" s="580"/>
      <c r="DV79" s="578"/>
      <c r="DW79" s="579"/>
      <c r="DX79" s="579"/>
      <c r="DY79" s="579"/>
      <c r="DZ79" s="579"/>
      <c r="EA79" s="579"/>
      <c r="EB79" s="579"/>
      <c r="EC79" s="579"/>
      <c r="ED79" s="579"/>
      <c r="EE79" s="580"/>
      <c r="EF79" s="578"/>
      <c r="EG79" s="579"/>
      <c r="EH79" s="579"/>
      <c r="EI79" s="579"/>
      <c r="EJ79" s="579"/>
      <c r="EK79" s="579"/>
      <c r="EL79" s="579"/>
      <c r="EM79" s="579"/>
      <c r="EN79" s="579"/>
      <c r="EO79" s="579"/>
      <c r="EP79" s="579"/>
      <c r="EQ79" s="580"/>
      <c r="ER79" s="578"/>
      <c r="ES79" s="579"/>
      <c r="ET79" s="579"/>
      <c r="EU79" s="579"/>
      <c r="EV79" s="579"/>
      <c r="EW79" s="579"/>
      <c r="EX79" s="579"/>
      <c r="EY79" s="579"/>
      <c r="EZ79" s="579"/>
      <c r="FA79" s="580"/>
      <c r="FB79" s="578"/>
      <c r="FC79" s="579"/>
      <c r="FD79" s="579"/>
      <c r="FE79" s="579"/>
      <c r="FF79" s="579"/>
      <c r="FG79" s="579"/>
      <c r="FH79" s="579"/>
      <c r="FI79" s="579"/>
      <c r="FJ79" s="579"/>
      <c r="FK79" s="581"/>
    </row>
    <row r="80" spans="1:167" s="45" customFormat="1" ht="14.25" customHeight="1">
      <c r="A80" s="582" t="s">
        <v>679</v>
      </c>
      <c r="B80" s="583"/>
      <c r="C80" s="583"/>
      <c r="D80" s="583"/>
      <c r="E80" s="583"/>
      <c r="F80" s="583"/>
      <c r="G80" s="583"/>
      <c r="H80" s="583"/>
      <c r="I80" s="583"/>
      <c r="J80" s="583"/>
      <c r="K80" s="583"/>
      <c r="L80" s="583"/>
      <c r="M80" s="583"/>
      <c r="N80" s="583"/>
      <c r="O80" s="583"/>
      <c r="P80" s="583"/>
      <c r="Q80" s="583"/>
      <c r="R80" s="583"/>
      <c r="S80" s="583"/>
      <c r="T80" s="583"/>
      <c r="U80" s="583"/>
      <c r="V80" s="583"/>
      <c r="W80" s="584"/>
      <c r="X80" s="578">
        <v>0</v>
      </c>
      <c r="Y80" s="579"/>
      <c r="Z80" s="579"/>
      <c r="AA80" s="579"/>
      <c r="AB80" s="579"/>
      <c r="AC80" s="579"/>
      <c r="AD80" s="579"/>
      <c r="AE80" s="579"/>
      <c r="AF80" s="579"/>
      <c r="AG80" s="579"/>
      <c r="AH80" s="580"/>
      <c r="AI80" s="578"/>
      <c r="AJ80" s="579"/>
      <c r="AK80" s="579"/>
      <c r="AL80" s="579"/>
      <c r="AM80" s="579"/>
      <c r="AN80" s="579"/>
      <c r="AO80" s="579"/>
      <c r="AP80" s="579"/>
      <c r="AQ80" s="579"/>
      <c r="AR80" s="580"/>
      <c r="AS80" s="578"/>
      <c r="AT80" s="579"/>
      <c r="AU80" s="579"/>
      <c r="AV80" s="579"/>
      <c r="AW80" s="579"/>
      <c r="AX80" s="579"/>
      <c r="AY80" s="579"/>
      <c r="AZ80" s="579"/>
      <c r="BA80" s="579"/>
      <c r="BB80" s="580"/>
      <c r="BC80" s="578">
        <v>3764073159.1900001</v>
      </c>
      <c r="BD80" s="579"/>
      <c r="BE80" s="579"/>
      <c r="BF80" s="579"/>
      <c r="BG80" s="579"/>
      <c r="BH80" s="579"/>
      <c r="BI80" s="579"/>
      <c r="BJ80" s="579"/>
      <c r="BK80" s="579"/>
      <c r="BL80" s="579"/>
      <c r="BM80" s="579"/>
      <c r="BN80" s="579"/>
      <c r="BO80" s="580"/>
      <c r="BP80" s="578">
        <f>BC80</f>
        <v>3764073159.1900001</v>
      </c>
      <c r="BQ80" s="579"/>
      <c r="BR80" s="579"/>
      <c r="BS80" s="579"/>
      <c r="BT80" s="579"/>
      <c r="BU80" s="579"/>
      <c r="BV80" s="579"/>
      <c r="BW80" s="579"/>
      <c r="BX80" s="579"/>
      <c r="BY80" s="579"/>
      <c r="BZ80" s="579"/>
      <c r="CA80" s="579"/>
      <c r="CB80" s="580"/>
      <c r="CC80" s="578">
        <v>3764073159.1900001</v>
      </c>
      <c r="CD80" s="579"/>
      <c r="CE80" s="579"/>
      <c r="CF80" s="579"/>
      <c r="CG80" s="579"/>
      <c r="CH80" s="579"/>
      <c r="CI80" s="579"/>
      <c r="CJ80" s="579"/>
      <c r="CK80" s="579"/>
      <c r="CL80" s="579"/>
      <c r="CM80" s="579"/>
      <c r="CN80" s="580"/>
      <c r="CO80" s="578">
        <v>3746980604.0100002</v>
      </c>
      <c r="CP80" s="579"/>
      <c r="CQ80" s="579"/>
      <c r="CR80" s="579"/>
      <c r="CS80" s="579"/>
      <c r="CT80" s="579"/>
      <c r="CU80" s="579"/>
      <c r="CV80" s="579"/>
      <c r="CW80" s="579"/>
      <c r="CX80" s="579"/>
      <c r="CY80" s="579"/>
      <c r="CZ80" s="580"/>
      <c r="DA80" s="578">
        <f t="shared" si="2"/>
        <v>0</v>
      </c>
      <c r="DB80" s="579"/>
      <c r="DC80" s="579"/>
      <c r="DD80" s="579"/>
      <c r="DE80" s="579"/>
      <c r="DF80" s="579"/>
      <c r="DG80" s="579"/>
      <c r="DH80" s="579"/>
      <c r="DI80" s="579"/>
      <c r="DJ80" s="579"/>
      <c r="DK80" s="580"/>
      <c r="DL80" s="578"/>
      <c r="DM80" s="579"/>
      <c r="DN80" s="579"/>
      <c r="DO80" s="579"/>
      <c r="DP80" s="579"/>
      <c r="DQ80" s="579"/>
      <c r="DR80" s="579"/>
      <c r="DS80" s="579"/>
      <c r="DT80" s="579"/>
      <c r="DU80" s="580"/>
      <c r="DV80" s="578"/>
      <c r="DW80" s="579"/>
      <c r="DX80" s="579"/>
      <c r="DY80" s="579"/>
      <c r="DZ80" s="579"/>
      <c r="EA80" s="579"/>
      <c r="EB80" s="579"/>
      <c r="EC80" s="579"/>
      <c r="ED80" s="579"/>
      <c r="EE80" s="580"/>
      <c r="EF80" s="578"/>
      <c r="EG80" s="579"/>
      <c r="EH80" s="579"/>
      <c r="EI80" s="579"/>
      <c r="EJ80" s="579"/>
      <c r="EK80" s="579"/>
      <c r="EL80" s="579"/>
      <c r="EM80" s="579"/>
      <c r="EN80" s="579"/>
      <c r="EO80" s="579"/>
      <c r="EP80" s="579"/>
      <c r="EQ80" s="580"/>
      <c r="ER80" s="578"/>
      <c r="ES80" s="579"/>
      <c r="ET80" s="579"/>
      <c r="EU80" s="579"/>
      <c r="EV80" s="579"/>
      <c r="EW80" s="579"/>
      <c r="EX80" s="579"/>
      <c r="EY80" s="579"/>
      <c r="EZ80" s="579"/>
      <c r="FA80" s="580"/>
      <c r="FB80" s="578"/>
      <c r="FC80" s="579"/>
      <c r="FD80" s="579"/>
      <c r="FE80" s="579"/>
      <c r="FF80" s="579"/>
      <c r="FG80" s="579"/>
      <c r="FH80" s="579"/>
      <c r="FI80" s="579"/>
      <c r="FJ80" s="579"/>
      <c r="FK80" s="581"/>
    </row>
    <row r="81" spans="1:167" s="45" customFormat="1" ht="14.25" customHeight="1">
      <c r="A81" s="582" t="s">
        <v>680</v>
      </c>
      <c r="B81" s="583"/>
      <c r="C81" s="583"/>
      <c r="D81" s="583"/>
      <c r="E81" s="583"/>
      <c r="F81" s="583"/>
      <c r="G81" s="583"/>
      <c r="H81" s="583"/>
      <c r="I81" s="583"/>
      <c r="J81" s="583"/>
      <c r="K81" s="583"/>
      <c r="L81" s="583"/>
      <c r="M81" s="583"/>
      <c r="N81" s="583"/>
      <c r="O81" s="583"/>
      <c r="P81" s="583"/>
      <c r="Q81" s="583"/>
      <c r="R81" s="583"/>
      <c r="S81" s="583"/>
      <c r="T81" s="583"/>
      <c r="U81" s="583"/>
      <c r="V81" s="583"/>
      <c r="W81" s="584"/>
      <c r="X81" s="578">
        <v>0</v>
      </c>
      <c r="Y81" s="579"/>
      <c r="Z81" s="579"/>
      <c r="AA81" s="579"/>
      <c r="AB81" s="579"/>
      <c r="AC81" s="579"/>
      <c r="AD81" s="579"/>
      <c r="AE81" s="579"/>
      <c r="AF81" s="579"/>
      <c r="AG81" s="579"/>
      <c r="AH81" s="580"/>
      <c r="AI81" s="578"/>
      <c r="AJ81" s="579"/>
      <c r="AK81" s="579"/>
      <c r="AL81" s="579"/>
      <c r="AM81" s="579"/>
      <c r="AN81" s="579"/>
      <c r="AO81" s="579"/>
      <c r="AP81" s="579"/>
      <c r="AQ81" s="579"/>
      <c r="AR81" s="580"/>
      <c r="AS81" s="578"/>
      <c r="AT81" s="579"/>
      <c r="AU81" s="579"/>
      <c r="AV81" s="579"/>
      <c r="AW81" s="579"/>
      <c r="AX81" s="579"/>
      <c r="AY81" s="579"/>
      <c r="AZ81" s="579"/>
      <c r="BA81" s="579"/>
      <c r="BB81" s="580"/>
      <c r="BC81" s="578">
        <v>596719464</v>
      </c>
      <c r="BD81" s="579"/>
      <c r="BE81" s="579"/>
      <c r="BF81" s="579"/>
      <c r="BG81" s="579"/>
      <c r="BH81" s="579"/>
      <c r="BI81" s="579"/>
      <c r="BJ81" s="579"/>
      <c r="BK81" s="579"/>
      <c r="BL81" s="579"/>
      <c r="BM81" s="579"/>
      <c r="BN81" s="579"/>
      <c r="BO81" s="580"/>
      <c r="BP81" s="578">
        <f>BC81</f>
        <v>596719464</v>
      </c>
      <c r="BQ81" s="579"/>
      <c r="BR81" s="579"/>
      <c r="BS81" s="579"/>
      <c r="BT81" s="579"/>
      <c r="BU81" s="579"/>
      <c r="BV81" s="579"/>
      <c r="BW81" s="579"/>
      <c r="BX81" s="579"/>
      <c r="BY81" s="579"/>
      <c r="BZ81" s="579"/>
      <c r="CA81" s="579"/>
      <c r="CB81" s="580"/>
      <c r="CC81" s="578">
        <v>594517000</v>
      </c>
      <c r="CD81" s="579"/>
      <c r="CE81" s="579"/>
      <c r="CF81" s="579"/>
      <c r="CG81" s="579"/>
      <c r="CH81" s="579"/>
      <c r="CI81" s="579"/>
      <c r="CJ81" s="579"/>
      <c r="CK81" s="579"/>
      <c r="CL81" s="579"/>
      <c r="CM81" s="579"/>
      <c r="CN81" s="580"/>
      <c r="CO81" s="578">
        <v>0</v>
      </c>
      <c r="CP81" s="579"/>
      <c r="CQ81" s="579"/>
      <c r="CR81" s="579"/>
      <c r="CS81" s="579"/>
      <c r="CT81" s="579"/>
      <c r="CU81" s="579"/>
      <c r="CV81" s="579"/>
      <c r="CW81" s="579"/>
      <c r="CX81" s="579"/>
      <c r="CY81" s="579"/>
      <c r="CZ81" s="580"/>
      <c r="DA81" s="578">
        <f t="shared" si="2"/>
        <v>2202464</v>
      </c>
      <c r="DB81" s="579"/>
      <c r="DC81" s="579"/>
      <c r="DD81" s="579"/>
      <c r="DE81" s="579"/>
      <c r="DF81" s="579"/>
      <c r="DG81" s="579"/>
      <c r="DH81" s="579"/>
      <c r="DI81" s="579"/>
      <c r="DJ81" s="579"/>
      <c r="DK81" s="580"/>
      <c r="DL81" s="578"/>
      <c r="DM81" s="579"/>
      <c r="DN81" s="579"/>
      <c r="DO81" s="579"/>
      <c r="DP81" s="579"/>
      <c r="DQ81" s="579"/>
      <c r="DR81" s="579"/>
      <c r="DS81" s="579"/>
      <c r="DT81" s="579"/>
      <c r="DU81" s="580"/>
      <c r="DV81" s="578"/>
      <c r="DW81" s="579"/>
      <c r="DX81" s="579"/>
      <c r="DY81" s="579"/>
      <c r="DZ81" s="579"/>
      <c r="EA81" s="579"/>
      <c r="EB81" s="579"/>
      <c r="EC81" s="579"/>
      <c r="ED81" s="579"/>
      <c r="EE81" s="580"/>
      <c r="EF81" s="578"/>
      <c r="EG81" s="579"/>
      <c r="EH81" s="579"/>
      <c r="EI81" s="579"/>
      <c r="EJ81" s="579"/>
      <c r="EK81" s="579"/>
      <c r="EL81" s="579"/>
      <c r="EM81" s="579"/>
      <c r="EN81" s="579"/>
      <c r="EO81" s="579"/>
      <c r="EP81" s="579"/>
      <c r="EQ81" s="580"/>
      <c r="ER81" s="578"/>
      <c r="ES81" s="579"/>
      <c r="ET81" s="579"/>
      <c r="EU81" s="579"/>
      <c r="EV81" s="579"/>
      <c r="EW81" s="579"/>
      <c r="EX81" s="579"/>
      <c r="EY81" s="579"/>
      <c r="EZ81" s="579"/>
      <c r="FA81" s="580"/>
      <c r="FB81" s="578"/>
      <c r="FC81" s="579"/>
      <c r="FD81" s="579"/>
      <c r="FE81" s="579"/>
      <c r="FF81" s="579"/>
      <c r="FG81" s="579"/>
      <c r="FH81" s="579"/>
      <c r="FI81" s="579"/>
      <c r="FJ81" s="579"/>
      <c r="FK81" s="581"/>
    </row>
    <row r="82" spans="1:167" s="45" customFormat="1" ht="14.25" customHeight="1">
      <c r="A82" s="582" t="s">
        <v>1127</v>
      </c>
      <c r="B82" s="583"/>
      <c r="C82" s="583"/>
      <c r="D82" s="583"/>
      <c r="E82" s="583"/>
      <c r="F82" s="583"/>
      <c r="G82" s="583"/>
      <c r="H82" s="583"/>
      <c r="I82" s="583"/>
      <c r="J82" s="583"/>
      <c r="K82" s="583"/>
      <c r="L82" s="583"/>
      <c r="M82" s="583"/>
      <c r="N82" s="583"/>
      <c r="O82" s="583"/>
      <c r="P82" s="583"/>
      <c r="Q82" s="583"/>
      <c r="R82" s="583"/>
      <c r="S82" s="583"/>
      <c r="T82" s="583"/>
      <c r="U82" s="583"/>
      <c r="V82" s="583"/>
      <c r="W82" s="584"/>
      <c r="X82" s="578">
        <v>0</v>
      </c>
      <c r="Y82" s="579"/>
      <c r="Z82" s="579"/>
      <c r="AA82" s="579"/>
      <c r="AB82" s="579"/>
      <c r="AC82" s="579"/>
      <c r="AD82" s="579"/>
      <c r="AE82" s="579"/>
      <c r="AF82" s="579"/>
      <c r="AG82" s="579"/>
      <c r="AH82" s="580"/>
      <c r="AI82" s="578"/>
      <c r="AJ82" s="579"/>
      <c r="AK82" s="579"/>
      <c r="AL82" s="579"/>
      <c r="AM82" s="579"/>
      <c r="AN82" s="579"/>
      <c r="AO82" s="579"/>
      <c r="AP82" s="579"/>
      <c r="AQ82" s="579"/>
      <c r="AR82" s="580"/>
      <c r="AS82" s="578"/>
      <c r="AT82" s="579"/>
      <c r="AU82" s="579"/>
      <c r="AV82" s="579"/>
      <c r="AW82" s="579"/>
      <c r="AX82" s="579"/>
      <c r="AY82" s="579"/>
      <c r="AZ82" s="579"/>
      <c r="BA82" s="579"/>
      <c r="BB82" s="580"/>
      <c r="BC82" s="578">
        <v>226246403.25</v>
      </c>
      <c r="BD82" s="579"/>
      <c r="BE82" s="579"/>
      <c r="BF82" s="579"/>
      <c r="BG82" s="579"/>
      <c r="BH82" s="579"/>
      <c r="BI82" s="579"/>
      <c r="BJ82" s="579"/>
      <c r="BK82" s="579"/>
      <c r="BL82" s="579"/>
      <c r="BM82" s="579"/>
      <c r="BN82" s="579"/>
      <c r="BO82" s="580"/>
      <c r="BP82" s="578">
        <f>BC82</f>
        <v>226246403.25</v>
      </c>
      <c r="BQ82" s="579"/>
      <c r="BR82" s="579"/>
      <c r="BS82" s="579"/>
      <c r="BT82" s="579"/>
      <c r="BU82" s="579"/>
      <c r="BV82" s="579"/>
      <c r="BW82" s="579"/>
      <c r="BX82" s="579"/>
      <c r="BY82" s="579"/>
      <c r="BZ82" s="579"/>
      <c r="CA82" s="579"/>
      <c r="CB82" s="580"/>
      <c r="CC82" s="578">
        <v>226246403.25</v>
      </c>
      <c r="CD82" s="579"/>
      <c r="CE82" s="579"/>
      <c r="CF82" s="579"/>
      <c r="CG82" s="579"/>
      <c r="CH82" s="579"/>
      <c r="CI82" s="579"/>
      <c r="CJ82" s="579"/>
      <c r="CK82" s="579"/>
      <c r="CL82" s="579"/>
      <c r="CM82" s="579"/>
      <c r="CN82" s="580"/>
      <c r="CO82" s="578">
        <v>0</v>
      </c>
      <c r="CP82" s="579"/>
      <c r="CQ82" s="579"/>
      <c r="CR82" s="579"/>
      <c r="CS82" s="579"/>
      <c r="CT82" s="579"/>
      <c r="CU82" s="579"/>
      <c r="CV82" s="579"/>
      <c r="CW82" s="579"/>
      <c r="CX82" s="579"/>
      <c r="CY82" s="579"/>
      <c r="CZ82" s="580"/>
      <c r="DA82" s="578">
        <f t="shared" si="2"/>
        <v>0</v>
      </c>
      <c r="DB82" s="579"/>
      <c r="DC82" s="579"/>
      <c r="DD82" s="579"/>
      <c r="DE82" s="579"/>
      <c r="DF82" s="579"/>
      <c r="DG82" s="579"/>
      <c r="DH82" s="579"/>
      <c r="DI82" s="579"/>
      <c r="DJ82" s="579"/>
      <c r="DK82" s="580"/>
      <c r="DL82" s="578"/>
      <c r="DM82" s="579"/>
      <c r="DN82" s="579"/>
      <c r="DO82" s="579"/>
      <c r="DP82" s="579"/>
      <c r="DQ82" s="579"/>
      <c r="DR82" s="579"/>
      <c r="DS82" s="579"/>
      <c r="DT82" s="579"/>
      <c r="DU82" s="580"/>
      <c r="DV82" s="578"/>
      <c r="DW82" s="579"/>
      <c r="DX82" s="579"/>
      <c r="DY82" s="579"/>
      <c r="DZ82" s="579"/>
      <c r="EA82" s="579"/>
      <c r="EB82" s="579"/>
      <c r="EC82" s="579"/>
      <c r="ED82" s="579"/>
      <c r="EE82" s="580"/>
      <c r="EF82" s="578"/>
      <c r="EG82" s="579"/>
      <c r="EH82" s="579"/>
      <c r="EI82" s="579"/>
      <c r="EJ82" s="579"/>
      <c r="EK82" s="579"/>
      <c r="EL82" s="579"/>
      <c r="EM82" s="579"/>
      <c r="EN82" s="579"/>
      <c r="EO82" s="579"/>
      <c r="EP82" s="579"/>
      <c r="EQ82" s="580"/>
      <c r="ER82" s="578"/>
      <c r="ES82" s="579"/>
      <c r="ET82" s="579"/>
      <c r="EU82" s="579"/>
      <c r="EV82" s="579"/>
      <c r="EW82" s="579"/>
      <c r="EX82" s="579"/>
      <c r="EY82" s="579"/>
      <c r="EZ82" s="579"/>
      <c r="FA82" s="580"/>
      <c r="FB82" s="578"/>
      <c r="FC82" s="579"/>
      <c r="FD82" s="579"/>
      <c r="FE82" s="579"/>
      <c r="FF82" s="579"/>
      <c r="FG82" s="579"/>
      <c r="FH82" s="579"/>
      <c r="FI82" s="579"/>
      <c r="FJ82" s="579"/>
      <c r="FK82" s="581"/>
    </row>
    <row r="83" spans="1:167" s="45" customFormat="1" ht="14.25" customHeight="1">
      <c r="A83" s="582" t="s">
        <v>681</v>
      </c>
      <c r="B83" s="583"/>
      <c r="C83" s="583"/>
      <c r="D83" s="583"/>
      <c r="E83" s="583"/>
      <c r="F83" s="583"/>
      <c r="G83" s="583"/>
      <c r="H83" s="583"/>
      <c r="I83" s="583"/>
      <c r="J83" s="583"/>
      <c r="K83" s="583"/>
      <c r="L83" s="583"/>
      <c r="M83" s="583"/>
      <c r="N83" s="583"/>
      <c r="O83" s="583"/>
      <c r="P83" s="583"/>
      <c r="Q83" s="583"/>
      <c r="R83" s="583"/>
      <c r="S83" s="583"/>
      <c r="T83" s="583"/>
      <c r="U83" s="583"/>
      <c r="V83" s="583"/>
      <c r="W83" s="584"/>
      <c r="X83" s="578">
        <v>0</v>
      </c>
      <c r="Y83" s="579"/>
      <c r="Z83" s="579"/>
      <c r="AA83" s="579"/>
      <c r="AB83" s="579"/>
      <c r="AC83" s="579"/>
      <c r="AD83" s="579"/>
      <c r="AE83" s="579"/>
      <c r="AF83" s="579"/>
      <c r="AG83" s="579"/>
      <c r="AH83" s="580"/>
      <c r="AI83" s="578"/>
      <c r="AJ83" s="579"/>
      <c r="AK83" s="579"/>
      <c r="AL83" s="579"/>
      <c r="AM83" s="579"/>
      <c r="AN83" s="579"/>
      <c r="AO83" s="579"/>
      <c r="AP83" s="579"/>
      <c r="AQ83" s="579"/>
      <c r="AR83" s="580"/>
      <c r="AS83" s="578"/>
      <c r="AT83" s="579"/>
      <c r="AU83" s="579"/>
      <c r="AV83" s="579"/>
      <c r="AW83" s="579"/>
      <c r="AX83" s="579"/>
      <c r="AY83" s="579"/>
      <c r="AZ83" s="579"/>
      <c r="BA83" s="579"/>
      <c r="BB83" s="580"/>
      <c r="BC83" s="578">
        <v>25128933456.950001</v>
      </c>
      <c r="BD83" s="579"/>
      <c r="BE83" s="579"/>
      <c r="BF83" s="579"/>
      <c r="BG83" s="579"/>
      <c r="BH83" s="579"/>
      <c r="BI83" s="579"/>
      <c r="BJ83" s="579"/>
      <c r="BK83" s="579"/>
      <c r="BL83" s="579"/>
      <c r="BM83" s="579"/>
      <c r="BN83" s="579"/>
      <c r="BO83" s="580"/>
      <c r="BP83" s="578">
        <f>BC83</f>
        <v>25128933456.950001</v>
      </c>
      <c r="BQ83" s="579"/>
      <c r="BR83" s="579"/>
      <c r="BS83" s="579"/>
      <c r="BT83" s="579"/>
      <c r="BU83" s="579"/>
      <c r="BV83" s="579"/>
      <c r="BW83" s="579"/>
      <c r="BX83" s="579"/>
      <c r="BY83" s="579"/>
      <c r="BZ83" s="579"/>
      <c r="CA83" s="579"/>
      <c r="CB83" s="580"/>
      <c r="CC83" s="578">
        <v>25128933456.950001</v>
      </c>
      <c r="CD83" s="579"/>
      <c r="CE83" s="579"/>
      <c r="CF83" s="579"/>
      <c r="CG83" s="579"/>
      <c r="CH83" s="579"/>
      <c r="CI83" s="579"/>
      <c r="CJ83" s="579"/>
      <c r="CK83" s="579"/>
      <c r="CL83" s="579"/>
      <c r="CM83" s="579"/>
      <c r="CN83" s="580"/>
      <c r="CO83" s="578">
        <v>24732944287.82</v>
      </c>
      <c r="CP83" s="579"/>
      <c r="CQ83" s="579"/>
      <c r="CR83" s="579"/>
      <c r="CS83" s="579"/>
      <c r="CT83" s="579"/>
      <c r="CU83" s="579"/>
      <c r="CV83" s="579"/>
      <c r="CW83" s="579"/>
      <c r="CX83" s="579"/>
      <c r="CY83" s="579"/>
      <c r="CZ83" s="580"/>
      <c r="DA83" s="578">
        <f t="shared" si="2"/>
        <v>0</v>
      </c>
      <c r="DB83" s="579"/>
      <c r="DC83" s="579"/>
      <c r="DD83" s="579"/>
      <c r="DE83" s="579"/>
      <c r="DF83" s="579"/>
      <c r="DG83" s="579"/>
      <c r="DH83" s="579"/>
      <c r="DI83" s="579"/>
      <c r="DJ83" s="579"/>
      <c r="DK83" s="580"/>
      <c r="DL83" s="578"/>
      <c r="DM83" s="579"/>
      <c r="DN83" s="579"/>
      <c r="DO83" s="579"/>
      <c r="DP83" s="579"/>
      <c r="DQ83" s="579"/>
      <c r="DR83" s="579"/>
      <c r="DS83" s="579"/>
      <c r="DT83" s="579"/>
      <c r="DU83" s="580"/>
      <c r="DV83" s="578"/>
      <c r="DW83" s="579"/>
      <c r="DX83" s="579"/>
      <c r="DY83" s="579"/>
      <c r="DZ83" s="579"/>
      <c r="EA83" s="579"/>
      <c r="EB83" s="579"/>
      <c r="EC83" s="579"/>
      <c r="ED83" s="579"/>
      <c r="EE83" s="580"/>
      <c r="EF83" s="578"/>
      <c r="EG83" s="579"/>
      <c r="EH83" s="579"/>
      <c r="EI83" s="579"/>
      <c r="EJ83" s="579"/>
      <c r="EK83" s="579"/>
      <c r="EL83" s="579"/>
      <c r="EM83" s="579"/>
      <c r="EN83" s="579"/>
      <c r="EO83" s="579"/>
      <c r="EP83" s="579"/>
      <c r="EQ83" s="580"/>
      <c r="ER83" s="578"/>
      <c r="ES83" s="579"/>
      <c r="ET83" s="579"/>
      <c r="EU83" s="579"/>
      <c r="EV83" s="579"/>
      <c r="EW83" s="579"/>
      <c r="EX83" s="579"/>
      <c r="EY83" s="579"/>
      <c r="EZ83" s="579"/>
      <c r="FA83" s="580"/>
      <c r="FB83" s="578"/>
      <c r="FC83" s="579"/>
      <c r="FD83" s="579"/>
      <c r="FE83" s="579"/>
      <c r="FF83" s="579"/>
      <c r="FG83" s="579"/>
      <c r="FH83" s="579"/>
      <c r="FI83" s="579"/>
      <c r="FJ83" s="579"/>
      <c r="FK83" s="581"/>
    </row>
    <row r="84" spans="1:167" s="45" customFormat="1" ht="14.25" customHeight="1">
      <c r="A84" s="582" t="s">
        <v>1128</v>
      </c>
      <c r="B84" s="583"/>
      <c r="C84" s="583"/>
      <c r="D84" s="583"/>
      <c r="E84" s="583"/>
      <c r="F84" s="583"/>
      <c r="G84" s="583"/>
      <c r="H84" s="583"/>
      <c r="I84" s="583"/>
      <c r="J84" s="583"/>
      <c r="K84" s="583"/>
      <c r="L84" s="583"/>
      <c r="M84" s="583"/>
      <c r="N84" s="583"/>
      <c r="O84" s="583"/>
      <c r="P84" s="583"/>
      <c r="Q84" s="583"/>
      <c r="R84" s="583"/>
      <c r="S84" s="583"/>
      <c r="T84" s="583"/>
      <c r="U84" s="583"/>
      <c r="V84" s="583"/>
      <c r="W84" s="584"/>
      <c r="X84" s="578">
        <v>0</v>
      </c>
      <c r="Y84" s="579"/>
      <c r="Z84" s="579"/>
      <c r="AA84" s="579"/>
      <c r="AB84" s="579"/>
      <c r="AC84" s="579"/>
      <c r="AD84" s="579"/>
      <c r="AE84" s="579"/>
      <c r="AF84" s="579"/>
      <c r="AG84" s="579"/>
      <c r="AH84" s="580"/>
      <c r="AI84" s="578"/>
      <c r="AJ84" s="579"/>
      <c r="AK84" s="579"/>
      <c r="AL84" s="579"/>
      <c r="AM84" s="579"/>
      <c r="AN84" s="579"/>
      <c r="AO84" s="579"/>
      <c r="AP84" s="579"/>
      <c r="AQ84" s="579"/>
      <c r="AR84" s="580"/>
      <c r="AS84" s="578"/>
      <c r="AT84" s="579"/>
      <c r="AU84" s="579"/>
      <c r="AV84" s="579"/>
      <c r="AW84" s="579"/>
      <c r="AX84" s="579"/>
      <c r="AY84" s="579"/>
      <c r="AZ84" s="579"/>
      <c r="BA84" s="579"/>
      <c r="BB84" s="580"/>
      <c r="BC84" s="578">
        <v>1091464142.47</v>
      </c>
      <c r="BD84" s="579"/>
      <c r="BE84" s="579"/>
      <c r="BF84" s="579"/>
      <c r="BG84" s="579"/>
      <c r="BH84" s="579"/>
      <c r="BI84" s="579"/>
      <c r="BJ84" s="579"/>
      <c r="BK84" s="579"/>
      <c r="BL84" s="579"/>
      <c r="BM84" s="579"/>
      <c r="BN84" s="579"/>
      <c r="BO84" s="580"/>
      <c r="BP84" s="578">
        <v>1056426216.5599999</v>
      </c>
      <c r="BQ84" s="579"/>
      <c r="BR84" s="579"/>
      <c r="BS84" s="579"/>
      <c r="BT84" s="579"/>
      <c r="BU84" s="579"/>
      <c r="BV84" s="579"/>
      <c r="BW84" s="579"/>
      <c r="BX84" s="579"/>
      <c r="BY84" s="579"/>
      <c r="BZ84" s="579"/>
      <c r="CA84" s="579"/>
      <c r="CB84" s="580"/>
      <c r="CC84" s="578">
        <v>1091464142.47</v>
      </c>
      <c r="CD84" s="579"/>
      <c r="CE84" s="579"/>
      <c r="CF84" s="579"/>
      <c r="CG84" s="579"/>
      <c r="CH84" s="579"/>
      <c r="CI84" s="579"/>
      <c r="CJ84" s="579"/>
      <c r="CK84" s="579"/>
      <c r="CL84" s="579"/>
      <c r="CM84" s="579"/>
      <c r="CN84" s="580"/>
      <c r="CO84" s="578">
        <v>1063163328.47</v>
      </c>
      <c r="CP84" s="579"/>
      <c r="CQ84" s="579"/>
      <c r="CR84" s="579"/>
      <c r="CS84" s="579"/>
      <c r="CT84" s="579"/>
      <c r="CU84" s="579"/>
      <c r="CV84" s="579"/>
      <c r="CW84" s="579"/>
      <c r="CX84" s="579"/>
      <c r="CY84" s="579"/>
      <c r="CZ84" s="580"/>
      <c r="DA84" s="578">
        <f t="shared" si="2"/>
        <v>0</v>
      </c>
      <c r="DB84" s="579"/>
      <c r="DC84" s="579"/>
      <c r="DD84" s="579"/>
      <c r="DE84" s="579"/>
      <c r="DF84" s="579"/>
      <c r="DG84" s="579"/>
      <c r="DH84" s="579"/>
      <c r="DI84" s="579"/>
      <c r="DJ84" s="579"/>
      <c r="DK84" s="580"/>
      <c r="DL84" s="578"/>
      <c r="DM84" s="579"/>
      <c r="DN84" s="579"/>
      <c r="DO84" s="579"/>
      <c r="DP84" s="579"/>
      <c r="DQ84" s="579"/>
      <c r="DR84" s="579"/>
      <c r="DS84" s="579"/>
      <c r="DT84" s="579"/>
      <c r="DU84" s="580"/>
      <c r="DV84" s="578"/>
      <c r="DW84" s="579"/>
      <c r="DX84" s="579"/>
      <c r="DY84" s="579"/>
      <c r="DZ84" s="579"/>
      <c r="EA84" s="579"/>
      <c r="EB84" s="579"/>
      <c r="EC84" s="579"/>
      <c r="ED84" s="579"/>
      <c r="EE84" s="580"/>
      <c r="EF84" s="578"/>
      <c r="EG84" s="579"/>
      <c r="EH84" s="579"/>
      <c r="EI84" s="579"/>
      <c r="EJ84" s="579"/>
      <c r="EK84" s="579"/>
      <c r="EL84" s="579"/>
      <c r="EM84" s="579"/>
      <c r="EN84" s="579"/>
      <c r="EO84" s="579"/>
      <c r="EP84" s="579"/>
      <c r="EQ84" s="580"/>
      <c r="ER84" s="578"/>
      <c r="ES84" s="579"/>
      <c r="ET84" s="579"/>
      <c r="EU84" s="579"/>
      <c r="EV84" s="579"/>
      <c r="EW84" s="579"/>
      <c r="EX84" s="579"/>
      <c r="EY84" s="579"/>
      <c r="EZ84" s="579"/>
      <c r="FA84" s="580"/>
      <c r="FB84" s="578"/>
      <c r="FC84" s="579"/>
      <c r="FD84" s="579"/>
      <c r="FE84" s="579"/>
      <c r="FF84" s="579"/>
      <c r="FG84" s="579"/>
      <c r="FH84" s="579"/>
      <c r="FI84" s="579"/>
      <c r="FJ84" s="579"/>
      <c r="FK84" s="581"/>
    </row>
    <row r="85" spans="1:167" s="45" customFormat="1" ht="14.25" customHeight="1">
      <c r="A85" s="582" t="s">
        <v>682</v>
      </c>
      <c r="B85" s="583"/>
      <c r="C85" s="583"/>
      <c r="D85" s="583"/>
      <c r="E85" s="583"/>
      <c r="F85" s="583"/>
      <c r="G85" s="583"/>
      <c r="H85" s="583"/>
      <c r="I85" s="583"/>
      <c r="J85" s="583"/>
      <c r="K85" s="583"/>
      <c r="L85" s="583"/>
      <c r="M85" s="583"/>
      <c r="N85" s="583"/>
      <c r="O85" s="583"/>
      <c r="P85" s="583"/>
      <c r="Q85" s="583"/>
      <c r="R85" s="583"/>
      <c r="S85" s="583"/>
      <c r="T85" s="583"/>
      <c r="U85" s="583"/>
      <c r="V85" s="583"/>
      <c r="W85" s="584"/>
      <c r="X85" s="578">
        <v>0</v>
      </c>
      <c r="Y85" s="579"/>
      <c r="Z85" s="579"/>
      <c r="AA85" s="579"/>
      <c r="AB85" s="579"/>
      <c r="AC85" s="579"/>
      <c r="AD85" s="579"/>
      <c r="AE85" s="579"/>
      <c r="AF85" s="579"/>
      <c r="AG85" s="579"/>
      <c r="AH85" s="580"/>
      <c r="AI85" s="578"/>
      <c r="AJ85" s="579"/>
      <c r="AK85" s="579"/>
      <c r="AL85" s="579"/>
      <c r="AM85" s="579"/>
      <c r="AN85" s="579"/>
      <c r="AO85" s="579"/>
      <c r="AP85" s="579"/>
      <c r="AQ85" s="579"/>
      <c r="AR85" s="580"/>
      <c r="AS85" s="578"/>
      <c r="AT85" s="579"/>
      <c r="AU85" s="579"/>
      <c r="AV85" s="579"/>
      <c r="AW85" s="579"/>
      <c r="AX85" s="579"/>
      <c r="AY85" s="579"/>
      <c r="AZ85" s="579"/>
      <c r="BA85" s="579"/>
      <c r="BB85" s="580"/>
      <c r="BC85" s="578">
        <v>1145117144.3</v>
      </c>
      <c r="BD85" s="579"/>
      <c r="BE85" s="579"/>
      <c r="BF85" s="579"/>
      <c r="BG85" s="579"/>
      <c r="BH85" s="579"/>
      <c r="BI85" s="579"/>
      <c r="BJ85" s="579"/>
      <c r="BK85" s="579"/>
      <c r="BL85" s="579"/>
      <c r="BM85" s="579"/>
      <c r="BN85" s="579"/>
      <c r="BO85" s="580"/>
      <c r="BP85" s="578">
        <f t="shared" ref="BP85:BP92" si="3">BC85</f>
        <v>1145117144.3</v>
      </c>
      <c r="BQ85" s="579"/>
      <c r="BR85" s="579"/>
      <c r="BS85" s="579"/>
      <c r="BT85" s="579"/>
      <c r="BU85" s="579"/>
      <c r="BV85" s="579"/>
      <c r="BW85" s="579"/>
      <c r="BX85" s="579"/>
      <c r="BY85" s="579"/>
      <c r="BZ85" s="579"/>
      <c r="CA85" s="579"/>
      <c r="CB85" s="580"/>
      <c r="CC85" s="578">
        <v>1145117144.3</v>
      </c>
      <c r="CD85" s="579"/>
      <c r="CE85" s="579"/>
      <c r="CF85" s="579"/>
      <c r="CG85" s="579"/>
      <c r="CH85" s="579"/>
      <c r="CI85" s="579"/>
      <c r="CJ85" s="579"/>
      <c r="CK85" s="579"/>
      <c r="CL85" s="579"/>
      <c r="CM85" s="579"/>
      <c r="CN85" s="580"/>
      <c r="CO85" s="578">
        <v>0</v>
      </c>
      <c r="CP85" s="579"/>
      <c r="CQ85" s="579"/>
      <c r="CR85" s="579"/>
      <c r="CS85" s="579"/>
      <c r="CT85" s="579"/>
      <c r="CU85" s="579"/>
      <c r="CV85" s="579"/>
      <c r="CW85" s="579"/>
      <c r="CX85" s="579"/>
      <c r="CY85" s="579"/>
      <c r="CZ85" s="580"/>
      <c r="DA85" s="578">
        <f t="shared" si="2"/>
        <v>0</v>
      </c>
      <c r="DB85" s="579"/>
      <c r="DC85" s="579"/>
      <c r="DD85" s="579"/>
      <c r="DE85" s="579"/>
      <c r="DF85" s="579"/>
      <c r="DG85" s="579"/>
      <c r="DH85" s="579"/>
      <c r="DI85" s="579"/>
      <c r="DJ85" s="579"/>
      <c r="DK85" s="580"/>
      <c r="DL85" s="578"/>
      <c r="DM85" s="579"/>
      <c r="DN85" s="579"/>
      <c r="DO85" s="579"/>
      <c r="DP85" s="579"/>
      <c r="DQ85" s="579"/>
      <c r="DR85" s="579"/>
      <c r="DS85" s="579"/>
      <c r="DT85" s="579"/>
      <c r="DU85" s="580"/>
      <c r="DV85" s="578"/>
      <c r="DW85" s="579"/>
      <c r="DX85" s="579"/>
      <c r="DY85" s="579"/>
      <c r="DZ85" s="579"/>
      <c r="EA85" s="579"/>
      <c r="EB85" s="579"/>
      <c r="EC85" s="579"/>
      <c r="ED85" s="579"/>
      <c r="EE85" s="580"/>
      <c r="EF85" s="578"/>
      <c r="EG85" s="579"/>
      <c r="EH85" s="579"/>
      <c r="EI85" s="579"/>
      <c r="EJ85" s="579"/>
      <c r="EK85" s="579"/>
      <c r="EL85" s="579"/>
      <c r="EM85" s="579"/>
      <c r="EN85" s="579"/>
      <c r="EO85" s="579"/>
      <c r="EP85" s="579"/>
      <c r="EQ85" s="580"/>
      <c r="ER85" s="578"/>
      <c r="ES85" s="579"/>
      <c r="ET85" s="579"/>
      <c r="EU85" s="579"/>
      <c r="EV85" s="579"/>
      <c r="EW85" s="579"/>
      <c r="EX85" s="579"/>
      <c r="EY85" s="579"/>
      <c r="EZ85" s="579"/>
      <c r="FA85" s="580"/>
      <c r="FB85" s="578"/>
      <c r="FC85" s="579"/>
      <c r="FD85" s="579"/>
      <c r="FE85" s="579"/>
      <c r="FF85" s="579"/>
      <c r="FG85" s="579"/>
      <c r="FH85" s="579"/>
      <c r="FI85" s="579"/>
      <c r="FJ85" s="579"/>
      <c r="FK85" s="581"/>
    </row>
    <row r="86" spans="1:167" s="45" customFormat="1" ht="14.25" customHeight="1">
      <c r="A86" s="582" t="s">
        <v>683</v>
      </c>
      <c r="B86" s="583"/>
      <c r="C86" s="583"/>
      <c r="D86" s="583"/>
      <c r="E86" s="583"/>
      <c r="F86" s="583"/>
      <c r="G86" s="583"/>
      <c r="H86" s="583"/>
      <c r="I86" s="583"/>
      <c r="J86" s="583"/>
      <c r="K86" s="583"/>
      <c r="L86" s="583"/>
      <c r="M86" s="583"/>
      <c r="N86" s="583"/>
      <c r="O86" s="583"/>
      <c r="P86" s="583"/>
      <c r="Q86" s="583"/>
      <c r="R86" s="583"/>
      <c r="S86" s="583"/>
      <c r="T86" s="583"/>
      <c r="U86" s="583"/>
      <c r="V86" s="583"/>
      <c r="W86" s="584"/>
      <c r="X86" s="578">
        <v>0</v>
      </c>
      <c r="Y86" s="579"/>
      <c r="Z86" s="579"/>
      <c r="AA86" s="579"/>
      <c r="AB86" s="579"/>
      <c r="AC86" s="579"/>
      <c r="AD86" s="579"/>
      <c r="AE86" s="579"/>
      <c r="AF86" s="579"/>
      <c r="AG86" s="579"/>
      <c r="AH86" s="580"/>
      <c r="AI86" s="578"/>
      <c r="AJ86" s="579"/>
      <c r="AK86" s="579"/>
      <c r="AL86" s="579"/>
      <c r="AM86" s="579"/>
      <c r="AN86" s="579"/>
      <c r="AO86" s="579"/>
      <c r="AP86" s="579"/>
      <c r="AQ86" s="579"/>
      <c r="AR86" s="580"/>
      <c r="AS86" s="578"/>
      <c r="AT86" s="579"/>
      <c r="AU86" s="579"/>
      <c r="AV86" s="579"/>
      <c r="AW86" s="579"/>
      <c r="AX86" s="579"/>
      <c r="AY86" s="579"/>
      <c r="AZ86" s="579"/>
      <c r="BA86" s="579"/>
      <c r="BB86" s="580"/>
      <c r="BC86" s="578">
        <v>665085277.13999999</v>
      </c>
      <c r="BD86" s="579"/>
      <c r="BE86" s="579"/>
      <c r="BF86" s="579"/>
      <c r="BG86" s="579"/>
      <c r="BH86" s="579"/>
      <c r="BI86" s="579"/>
      <c r="BJ86" s="579"/>
      <c r="BK86" s="579"/>
      <c r="BL86" s="579"/>
      <c r="BM86" s="579"/>
      <c r="BN86" s="579"/>
      <c r="BO86" s="580"/>
      <c r="BP86" s="578">
        <f t="shared" si="3"/>
        <v>665085277.13999999</v>
      </c>
      <c r="BQ86" s="579"/>
      <c r="BR86" s="579"/>
      <c r="BS86" s="579"/>
      <c r="BT86" s="579"/>
      <c r="BU86" s="579"/>
      <c r="BV86" s="579"/>
      <c r="BW86" s="579"/>
      <c r="BX86" s="579"/>
      <c r="BY86" s="579"/>
      <c r="BZ86" s="579"/>
      <c r="CA86" s="579"/>
      <c r="CB86" s="580"/>
      <c r="CC86" s="578">
        <v>665085277.13999999</v>
      </c>
      <c r="CD86" s="579"/>
      <c r="CE86" s="579"/>
      <c r="CF86" s="579"/>
      <c r="CG86" s="579"/>
      <c r="CH86" s="579"/>
      <c r="CI86" s="579"/>
      <c r="CJ86" s="579"/>
      <c r="CK86" s="579"/>
      <c r="CL86" s="579"/>
      <c r="CM86" s="579"/>
      <c r="CN86" s="580"/>
      <c r="CO86" s="578">
        <v>660465409.26999998</v>
      </c>
      <c r="CP86" s="579"/>
      <c r="CQ86" s="579"/>
      <c r="CR86" s="579"/>
      <c r="CS86" s="579"/>
      <c r="CT86" s="579"/>
      <c r="CU86" s="579"/>
      <c r="CV86" s="579"/>
      <c r="CW86" s="579"/>
      <c r="CX86" s="579"/>
      <c r="CY86" s="579"/>
      <c r="CZ86" s="580"/>
      <c r="DA86" s="578">
        <f t="shared" si="2"/>
        <v>0</v>
      </c>
      <c r="DB86" s="579"/>
      <c r="DC86" s="579"/>
      <c r="DD86" s="579"/>
      <c r="DE86" s="579"/>
      <c r="DF86" s="579"/>
      <c r="DG86" s="579"/>
      <c r="DH86" s="579"/>
      <c r="DI86" s="579"/>
      <c r="DJ86" s="579"/>
      <c r="DK86" s="580"/>
      <c r="DL86" s="578"/>
      <c r="DM86" s="579"/>
      <c r="DN86" s="579"/>
      <c r="DO86" s="579"/>
      <c r="DP86" s="579"/>
      <c r="DQ86" s="579"/>
      <c r="DR86" s="579"/>
      <c r="DS86" s="579"/>
      <c r="DT86" s="579"/>
      <c r="DU86" s="580"/>
      <c r="DV86" s="578"/>
      <c r="DW86" s="579"/>
      <c r="DX86" s="579"/>
      <c r="DY86" s="579"/>
      <c r="DZ86" s="579"/>
      <c r="EA86" s="579"/>
      <c r="EB86" s="579"/>
      <c r="EC86" s="579"/>
      <c r="ED86" s="579"/>
      <c r="EE86" s="580"/>
      <c r="EF86" s="578"/>
      <c r="EG86" s="579"/>
      <c r="EH86" s="579"/>
      <c r="EI86" s="579"/>
      <c r="EJ86" s="579"/>
      <c r="EK86" s="579"/>
      <c r="EL86" s="579"/>
      <c r="EM86" s="579"/>
      <c r="EN86" s="579"/>
      <c r="EO86" s="579"/>
      <c r="EP86" s="579"/>
      <c r="EQ86" s="580"/>
      <c r="ER86" s="578"/>
      <c r="ES86" s="579"/>
      <c r="ET86" s="579"/>
      <c r="EU86" s="579"/>
      <c r="EV86" s="579"/>
      <c r="EW86" s="579"/>
      <c r="EX86" s="579"/>
      <c r="EY86" s="579"/>
      <c r="EZ86" s="579"/>
      <c r="FA86" s="580"/>
      <c r="FB86" s="578"/>
      <c r="FC86" s="579"/>
      <c r="FD86" s="579"/>
      <c r="FE86" s="579"/>
      <c r="FF86" s="579"/>
      <c r="FG86" s="579"/>
      <c r="FH86" s="579"/>
      <c r="FI86" s="579"/>
      <c r="FJ86" s="579"/>
      <c r="FK86" s="581"/>
    </row>
    <row r="87" spans="1:167" s="45" customFormat="1" ht="14.25" customHeight="1">
      <c r="A87" s="590" t="s">
        <v>684</v>
      </c>
      <c r="B87" s="591"/>
      <c r="C87" s="591"/>
      <c r="D87" s="591"/>
      <c r="E87" s="591"/>
      <c r="F87" s="591"/>
      <c r="G87" s="591"/>
      <c r="H87" s="591"/>
      <c r="I87" s="591"/>
      <c r="J87" s="591"/>
      <c r="K87" s="591"/>
      <c r="L87" s="591"/>
      <c r="M87" s="591"/>
      <c r="N87" s="591"/>
      <c r="O87" s="591"/>
      <c r="P87" s="591"/>
      <c r="Q87" s="591"/>
      <c r="R87" s="591"/>
      <c r="S87" s="591"/>
      <c r="T87" s="591"/>
      <c r="U87" s="591"/>
      <c r="V87" s="591"/>
      <c r="W87" s="592"/>
      <c r="X87" s="593">
        <v>0</v>
      </c>
      <c r="Y87" s="594"/>
      <c r="Z87" s="594"/>
      <c r="AA87" s="594"/>
      <c r="AB87" s="594"/>
      <c r="AC87" s="594"/>
      <c r="AD87" s="594"/>
      <c r="AE87" s="594"/>
      <c r="AF87" s="594"/>
      <c r="AG87" s="594"/>
      <c r="AH87" s="595"/>
      <c r="AI87" s="593"/>
      <c r="AJ87" s="594"/>
      <c r="AK87" s="594"/>
      <c r="AL87" s="594"/>
      <c r="AM87" s="594"/>
      <c r="AN87" s="594"/>
      <c r="AO87" s="594"/>
      <c r="AP87" s="594"/>
      <c r="AQ87" s="594"/>
      <c r="AR87" s="595"/>
      <c r="AS87" s="593"/>
      <c r="AT87" s="594"/>
      <c r="AU87" s="594"/>
      <c r="AV87" s="594"/>
      <c r="AW87" s="594"/>
      <c r="AX87" s="594"/>
      <c r="AY87" s="594"/>
      <c r="AZ87" s="594"/>
      <c r="BA87" s="594"/>
      <c r="BB87" s="595"/>
      <c r="BC87" s="593">
        <v>8019199326.8500004</v>
      </c>
      <c r="BD87" s="594"/>
      <c r="BE87" s="594"/>
      <c r="BF87" s="594"/>
      <c r="BG87" s="594"/>
      <c r="BH87" s="594"/>
      <c r="BI87" s="594"/>
      <c r="BJ87" s="594"/>
      <c r="BK87" s="594"/>
      <c r="BL87" s="594"/>
      <c r="BM87" s="594"/>
      <c r="BN87" s="594"/>
      <c r="BO87" s="595"/>
      <c r="BP87" s="593">
        <f t="shared" si="3"/>
        <v>8019199326.8500004</v>
      </c>
      <c r="BQ87" s="594"/>
      <c r="BR87" s="594"/>
      <c r="BS87" s="594"/>
      <c r="BT87" s="594"/>
      <c r="BU87" s="594"/>
      <c r="BV87" s="594"/>
      <c r="BW87" s="594"/>
      <c r="BX87" s="594"/>
      <c r="BY87" s="594"/>
      <c r="BZ87" s="594"/>
      <c r="CA87" s="594"/>
      <c r="CB87" s="595"/>
      <c r="CC87" s="593">
        <v>8014084386</v>
      </c>
      <c r="CD87" s="594"/>
      <c r="CE87" s="594"/>
      <c r="CF87" s="594"/>
      <c r="CG87" s="594"/>
      <c r="CH87" s="594"/>
      <c r="CI87" s="594"/>
      <c r="CJ87" s="594"/>
      <c r="CK87" s="594"/>
      <c r="CL87" s="594"/>
      <c r="CM87" s="594"/>
      <c r="CN87" s="595"/>
      <c r="CO87" s="593">
        <v>7870258650.9399996</v>
      </c>
      <c r="CP87" s="594"/>
      <c r="CQ87" s="594"/>
      <c r="CR87" s="594"/>
      <c r="CS87" s="594"/>
      <c r="CT87" s="594"/>
      <c r="CU87" s="594"/>
      <c r="CV87" s="594"/>
      <c r="CW87" s="594"/>
      <c r="CX87" s="594"/>
      <c r="CY87" s="594"/>
      <c r="CZ87" s="595"/>
      <c r="DA87" s="593">
        <f t="shared" si="2"/>
        <v>5114940.8500003815</v>
      </c>
      <c r="DB87" s="594"/>
      <c r="DC87" s="594"/>
      <c r="DD87" s="594"/>
      <c r="DE87" s="594"/>
      <c r="DF87" s="594"/>
      <c r="DG87" s="594"/>
      <c r="DH87" s="594"/>
      <c r="DI87" s="594"/>
      <c r="DJ87" s="594"/>
      <c r="DK87" s="595"/>
      <c r="DL87" s="593"/>
      <c r="DM87" s="594"/>
      <c r="DN87" s="594"/>
      <c r="DO87" s="594"/>
      <c r="DP87" s="594"/>
      <c r="DQ87" s="594"/>
      <c r="DR87" s="594"/>
      <c r="DS87" s="594"/>
      <c r="DT87" s="594"/>
      <c r="DU87" s="595"/>
      <c r="DV87" s="593"/>
      <c r="DW87" s="594"/>
      <c r="DX87" s="594"/>
      <c r="DY87" s="594"/>
      <c r="DZ87" s="594"/>
      <c r="EA87" s="594"/>
      <c r="EB87" s="594"/>
      <c r="EC87" s="594"/>
      <c r="ED87" s="594"/>
      <c r="EE87" s="595"/>
      <c r="EF87" s="593"/>
      <c r="EG87" s="594"/>
      <c r="EH87" s="594"/>
      <c r="EI87" s="594"/>
      <c r="EJ87" s="594"/>
      <c r="EK87" s="594"/>
      <c r="EL87" s="594"/>
      <c r="EM87" s="594"/>
      <c r="EN87" s="594"/>
      <c r="EO87" s="594"/>
      <c r="EP87" s="594"/>
      <c r="EQ87" s="595"/>
      <c r="ER87" s="593"/>
      <c r="ES87" s="594"/>
      <c r="ET87" s="594"/>
      <c r="EU87" s="594"/>
      <c r="EV87" s="594"/>
      <c r="EW87" s="594"/>
      <c r="EX87" s="594"/>
      <c r="EY87" s="594"/>
      <c r="EZ87" s="594"/>
      <c r="FA87" s="595"/>
      <c r="FB87" s="593"/>
      <c r="FC87" s="594"/>
      <c r="FD87" s="594"/>
      <c r="FE87" s="594"/>
      <c r="FF87" s="594"/>
      <c r="FG87" s="594"/>
      <c r="FH87" s="594"/>
      <c r="FI87" s="594"/>
      <c r="FJ87" s="594"/>
      <c r="FK87" s="597"/>
    </row>
    <row r="88" spans="1:167" s="45" customFormat="1" ht="14.25" customHeight="1">
      <c r="A88" s="582" t="s">
        <v>1129</v>
      </c>
      <c r="B88" s="583"/>
      <c r="C88" s="583"/>
      <c r="D88" s="583"/>
      <c r="E88" s="583"/>
      <c r="F88" s="583"/>
      <c r="G88" s="583"/>
      <c r="H88" s="583"/>
      <c r="I88" s="583"/>
      <c r="J88" s="583"/>
      <c r="K88" s="583"/>
      <c r="L88" s="583"/>
      <c r="M88" s="583"/>
      <c r="N88" s="583"/>
      <c r="O88" s="583"/>
      <c r="P88" s="583"/>
      <c r="Q88" s="583"/>
      <c r="R88" s="583"/>
      <c r="S88" s="583"/>
      <c r="T88" s="583"/>
      <c r="U88" s="583"/>
      <c r="V88" s="583"/>
      <c r="W88" s="584"/>
      <c r="X88" s="578">
        <v>0</v>
      </c>
      <c r="Y88" s="579"/>
      <c r="Z88" s="579"/>
      <c r="AA88" s="579"/>
      <c r="AB88" s="579"/>
      <c r="AC88" s="579"/>
      <c r="AD88" s="579"/>
      <c r="AE88" s="579"/>
      <c r="AF88" s="579"/>
      <c r="AG88" s="579"/>
      <c r="AH88" s="580"/>
      <c r="AI88" s="578"/>
      <c r="AJ88" s="579"/>
      <c r="AK88" s="579"/>
      <c r="AL88" s="579"/>
      <c r="AM88" s="579"/>
      <c r="AN88" s="579"/>
      <c r="AO88" s="579"/>
      <c r="AP88" s="579"/>
      <c r="AQ88" s="579"/>
      <c r="AR88" s="580"/>
      <c r="AS88" s="578"/>
      <c r="AT88" s="579"/>
      <c r="AU88" s="579"/>
      <c r="AV88" s="579"/>
      <c r="AW88" s="579"/>
      <c r="AX88" s="579"/>
      <c r="AY88" s="579"/>
      <c r="AZ88" s="579"/>
      <c r="BA88" s="579"/>
      <c r="BB88" s="580"/>
      <c r="BC88" s="578">
        <v>93877544.239999995</v>
      </c>
      <c r="BD88" s="579"/>
      <c r="BE88" s="579"/>
      <c r="BF88" s="579"/>
      <c r="BG88" s="579"/>
      <c r="BH88" s="579"/>
      <c r="BI88" s="579"/>
      <c r="BJ88" s="579"/>
      <c r="BK88" s="579"/>
      <c r="BL88" s="579"/>
      <c r="BM88" s="579"/>
      <c r="BN88" s="579"/>
      <c r="BO88" s="580"/>
      <c r="BP88" s="578">
        <f t="shared" si="3"/>
        <v>93877544.239999995</v>
      </c>
      <c r="BQ88" s="579"/>
      <c r="BR88" s="579"/>
      <c r="BS88" s="579"/>
      <c r="BT88" s="579"/>
      <c r="BU88" s="579"/>
      <c r="BV88" s="579"/>
      <c r="BW88" s="579"/>
      <c r="BX88" s="579"/>
      <c r="BY88" s="579"/>
      <c r="BZ88" s="579"/>
      <c r="CA88" s="579"/>
      <c r="CB88" s="580"/>
      <c r="CC88" s="578">
        <v>93877544.239999995</v>
      </c>
      <c r="CD88" s="579"/>
      <c r="CE88" s="579"/>
      <c r="CF88" s="579"/>
      <c r="CG88" s="579"/>
      <c r="CH88" s="579"/>
      <c r="CI88" s="579"/>
      <c r="CJ88" s="579"/>
      <c r="CK88" s="579"/>
      <c r="CL88" s="579"/>
      <c r="CM88" s="579"/>
      <c r="CN88" s="580"/>
      <c r="CO88" s="578">
        <f>CC88</f>
        <v>93877544.239999995</v>
      </c>
      <c r="CP88" s="579"/>
      <c r="CQ88" s="579"/>
      <c r="CR88" s="579"/>
      <c r="CS88" s="579"/>
      <c r="CT88" s="579"/>
      <c r="CU88" s="579"/>
      <c r="CV88" s="579"/>
      <c r="CW88" s="579"/>
      <c r="CX88" s="579"/>
      <c r="CY88" s="579"/>
      <c r="CZ88" s="580"/>
      <c r="DA88" s="578">
        <f t="shared" si="2"/>
        <v>0</v>
      </c>
      <c r="DB88" s="579"/>
      <c r="DC88" s="579"/>
      <c r="DD88" s="579"/>
      <c r="DE88" s="579"/>
      <c r="DF88" s="579"/>
      <c r="DG88" s="579"/>
      <c r="DH88" s="579"/>
      <c r="DI88" s="579"/>
      <c r="DJ88" s="579"/>
      <c r="DK88" s="580"/>
      <c r="DL88" s="578"/>
      <c r="DM88" s="579"/>
      <c r="DN88" s="579"/>
      <c r="DO88" s="579"/>
      <c r="DP88" s="579"/>
      <c r="DQ88" s="579"/>
      <c r="DR88" s="579"/>
      <c r="DS88" s="579"/>
      <c r="DT88" s="579"/>
      <c r="DU88" s="580"/>
      <c r="DV88" s="578"/>
      <c r="DW88" s="579"/>
      <c r="DX88" s="579"/>
      <c r="DY88" s="579"/>
      <c r="DZ88" s="579"/>
      <c r="EA88" s="579"/>
      <c r="EB88" s="579"/>
      <c r="EC88" s="579"/>
      <c r="ED88" s="579"/>
      <c r="EE88" s="580"/>
      <c r="EF88" s="578"/>
      <c r="EG88" s="579"/>
      <c r="EH88" s="579"/>
      <c r="EI88" s="579"/>
      <c r="EJ88" s="579"/>
      <c r="EK88" s="579"/>
      <c r="EL88" s="579"/>
      <c r="EM88" s="579"/>
      <c r="EN88" s="579"/>
      <c r="EO88" s="579"/>
      <c r="EP88" s="579"/>
      <c r="EQ88" s="580"/>
      <c r="ER88" s="578"/>
      <c r="ES88" s="579"/>
      <c r="ET88" s="579"/>
      <c r="EU88" s="579"/>
      <c r="EV88" s="579"/>
      <c r="EW88" s="579"/>
      <c r="EX88" s="579"/>
      <c r="EY88" s="579"/>
      <c r="EZ88" s="579"/>
      <c r="FA88" s="580"/>
      <c r="FB88" s="578"/>
      <c r="FC88" s="579"/>
      <c r="FD88" s="579"/>
      <c r="FE88" s="579"/>
      <c r="FF88" s="579"/>
      <c r="FG88" s="579"/>
      <c r="FH88" s="579"/>
      <c r="FI88" s="579"/>
      <c r="FJ88" s="579"/>
      <c r="FK88" s="581"/>
    </row>
    <row r="89" spans="1:167" s="45" customFormat="1" ht="14.25" customHeight="1">
      <c r="A89" s="582" t="s">
        <v>685</v>
      </c>
      <c r="B89" s="583"/>
      <c r="C89" s="583"/>
      <c r="D89" s="583"/>
      <c r="E89" s="583"/>
      <c r="F89" s="583"/>
      <c r="G89" s="583"/>
      <c r="H89" s="583"/>
      <c r="I89" s="583"/>
      <c r="J89" s="583"/>
      <c r="K89" s="583"/>
      <c r="L89" s="583"/>
      <c r="M89" s="583"/>
      <c r="N89" s="583"/>
      <c r="O89" s="583"/>
      <c r="P89" s="583"/>
      <c r="Q89" s="583"/>
      <c r="R89" s="583"/>
      <c r="S89" s="583"/>
      <c r="T89" s="583"/>
      <c r="U89" s="583"/>
      <c r="V89" s="583"/>
      <c r="W89" s="584"/>
      <c r="X89" s="578">
        <v>0</v>
      </c>
      <c r="Y89" s="579"/>
      <c r="Z89" s="579"/>
      <c r="AA89" s="579"/>
      <c r="AB89" s="579"/>
      <c r="AC89" s="579"/>
      <c r="AD89" s="579"/>
      <c r="AE89" s="579"/>
      <c r="AF89" s="579"/>
      <c r="AG89" s="579"/>
      <c r="AH89" s="580"/>
      <c r="AI89" s="578"/>
      <c r="AJ89" s="579"/>
      <c r="AK89" s="579"/>
      <c r="AL89" s="579"/>
      <c r="AM89" s="579"/>
      <c r="AN89" s="579"/>
      <c r="AO89" s="579"/>
      <c r="AP89" s="579"/>
      <c r="AQ89" s="579"/>
      <c r="AR89" s="580"/>
      <c r="AS89" s="578"/>
      <c r="AT89" s="579"/>
      <c r="AU89" s="579"/>
      <c r="AV89" s="579"/>
      <c r="AW89" s="579"/>
      <c r="AX89" s="579"/>
      <c r="AY89" s="579"/>
      <c r="AZ89" s="579"/>
      <c r="BA89" s="579"/>
      <c r="BB89" s="580"/>
      <c r="BC89" s="578">
        <v>936426502.10000002</v>
      </c>
      <c r="BD89" s="579"/>
      <c r="BE89" s="579"/>
      <c r="BF89" s="579"/>
      <c r="BG89" s="579"/>
      <c r="BH89" s="579"/>
      <c r="BI89" s="579"/>
      <c r="BJ89" s="579"/>
      <c r="BK89" s="579"/>
      <c r="BL89" s="579"/>
      <c r="BM89" s="579"/>
      <c r="BN89" s="579"/>
      <c r="BO89" s="580"/>
      <c r="BP89" s="578">
        <f t="shared" si="3"/>
        <v>936426502.10000002</v>
      </c>
      <c r="BQ89" s="579"/>
      <c r="BR89" s="579"/>
      <c r="BS89" s="579"/>
      <c r="BT89" s="579"/>
      <c r="BU89" s="579"/>
      <c r="BV89" s="579"/>
      <c r="BW89" s="579"/>
      <c r="BX89" s="579"/>
      <c r="BY89" s="579"/>
      <c r="BZ89" s="579"/>
      <c r="CA89" s="579"/>
      <c r="CB89" s="580"/>
      <c r="CC89" s="578">
        <v>936426502.10000002</v>
      </c>
      <c r="CD89" s="579"/>
      <c r="CE89" s="579"/>
      <c r="CF89" s="579"/>
      <c r="CG89" s="579"/>
      <c r="CH89" s="579"/>
      <c r="CI89" s="579"/>
      <c r="CJ89" s="579"/>
      <c r="CK89" s="579"/>
      <c r="CL89" s="579"/>
      <c r="CM89" s="579"/>
      <c r="CN89" s="580"/>
      <c r="CO89" s="578">
        <v>0</v>
      </c>
      <c r="CP89" s="579"/>
      <c r="CQ89" s="579"/>
      <c r="CR89" s="579"/>
      <c r="CS89" s="579"/>
      <c r="CT89" s="579"/>
      <c r="CU89" s="579"/>
      <c r="CV89" s="579"/>
      <c r="CW89" s="579"/>
      <c r="CX89" s="579"/>
      <c r="CY89" s="579"/>
      <c r="CZ89" s="580"/>
      <c r="DA89" s="578">
        <f t="shared" si="2"/>
        <v>0</v>
      </c>
      <c r="DB89" s="579"/>
      <c r="DC89" s="579"/>
      <c r="DD89" s="579"/>
      <c r="DE89" s="579"/>
      <c r="DF89" s="579"/>
      <c r="DG89" s="579"/>
      <c r="DH89" s="579"/>
      <c r="DI89" s="579"/>
      <c r="DJ89" s="579"/>
      <c r="DK89" s="580"/>
      <c r="DL89" s="578"/>
      <c r="DM89" s="579"/>
      <c r="DN89" s="579"/>
      <c r="DO89" s="579"/>
      <c r="DP89" s="579"/>
      <c r="DQ89" s="579"/>
      <c r="DR89" s="579"/>
      <c r="DS89" s="579"/>
      <c r="DT89" s="579"/>
      <c r="DU89" s="580"/>
      <c r="DV89" s="578"/>
      <c r="DW89" s="579"/>
      <c r="DX89" s="579"/>
      <c r="DY89" s="579"/>
      <c r="DZ89" s="579"/>
      <c r="EA89" s="579"/>
      <c r="EB89" s="579"/>
      <c r="EC89" s="579"/>
      <c r="ED89" s="579"/>
      <c r="EE89" s="580"/>
      <c r="EF89" s="578"/>
      <c r="EG89" s="579"/>
      <c r="EH89" s="579"/>
      <c r="EI89" s="579"/>
      <c r="EJ89" s="579"/>
      <c r="EK89" s="579"/>
      <c r="EL89" s="579"/>
      <c r="EM89" s="579"/>
      <c r="EN89" s="579"/>
      <c r="EO89" s="579"/>
      <c r="EP89" s="579"/>
      <c r="EQ89" s="580"/>
      <c r="ER89" s="578"/>
      <c r="ES89" s="579"/>
      <c r="ET89" s="579"/>
      <c r="EU89" s="579"/>
      <c r="EV89" s="579"/>
      <c r="EW89" s="579"/>
      <c r="EX89" s="579"/>
      <c r="EY89" s="579"/>
      <c r="EZ89" s="579"/>
      <c r="FA89" s="580"/>
      <c r="FB89" s="578"/>
      <c r="FC89" s="579"/>
      <c r="FD89" s="579"/>
      <c r="FE89" s="579"/>
      <c r="FF89" s="579"/>
      <c r="FG89" s="579"/>
      <c r="FH89" s="579"/>
      <c r="FI89" s="579"/>
      <c r="FJ89" s="579"/>
      <c r="FK89" s="581"/>
    </row>
    <row r="90" spans="1:167" s="45" customFormat="1" ht="14.25" customHeight="1">
      <c r="A90" s="582" t="s">
        <v>686</v>
      </c>
      <c r="B90" s="583"/>
      <c r="C90" s="583"/>
      <c r="D90" s="583"/>
      <c r="E90" s="583"/>
      <c r="F90" s="583"/>
      <c r="G90" s="583"/>
      <c r="H90" s="583"/>
      <c r="I90" s="583"/>
      <c r="J90" s="583"/>
      <c r="K90" s="583"/>
      <c r="L90" s="583"/>
      <c r="M90" s="583"/>
      <c r="N90" s="583"/>
      <c r="O90" s="583"/>
      <c r="P90" s="583"/>
      <c r="Q90" s="583"/>
      <c r="R90" s="583"/>
      <c r="S90" s="583"/>
      <c r="T90" s="583"/>
      <c r="U90" s="583"/>
      <c r="V90" s="583"/>
      <c r="W90" s="584"/>
      <c r="X90" s="578">
        <v>0</v>
      </c>
      <c r="Y90" s="579"/>
      <c r="Z90" s="579"/>
      <c r="AA90" s="579"/>
      <c r="AB90" s="579"/>
      <c r="AC90" s="579"/>
      <c r="AD90" s="579"/>
      <c r="AE90" s="579"/>
      <c r="AF90" s="579"/>
      <c r="AG90" s="579"/>
      <c r="AH90" s="580"/>
      <c r="AI90" s="578"/>
      <c r="AJ90" s="579"/>
      <c r="AK90" s="579"/>
      <c r="AL90" s="579"/>
      <c r="AM90" s="579"/>
      <c r="AN90" s="579"/>
      <c r="AO90" s="579"/>
      <c r="AP90" s="579"/>
      <c r="AQ90" s="579"/>
      <c r="AR90" s="580"/>
      <c r="AS90" s="578"/>
      <c r="AT90" s="579"/>
      <c r="AU90" s="579"/>
      <c r="AV90" s="579"/>
      <c r="AW90" s="579"/>
      <c r="AX90" s="579"/>
      <c r="AY90" s="579"/>
      <c r="AZ90" s="579"/>
      <c r="BA90" s="579"/>
      <c r="BB90" s="580"/>
      <c r="BC90" s="578">
        <v>66883649.289999999</v>
      </c>
      <c r="BD90" s="579"/>
      <c r="BE90" s="579"/>
      <c r="BF90" s="579"/>
      <c r="BG90" s="579"/>
      <c r="BH90" s="579"/>
      <c r="BI90" s="579"/>
      <c r="BJ90" s="579"/>
      <c r="BK90" s="579"/>
      <c r="BL90" s="579"/>
      <c r="BM90" s="579"/>
      <c r="BN90" s="579"/>
      <c r="BO90" s="580"/>
      <c r="BP90" s="578">
        <f t="shared" si="3"/>
        <v>66883649.289999999</v>
      </c>
      <c r="BQ90" s="579"/>
      <c r="BR90" s="579"/>
      <c r="BS90" s="579"/>
      <c r="BT90" s="579"/>
      <c r="BU90" s="579"/>
      <c r="BV90" s="579"/>
      <c r="BW90" s="579"/>
      <c r="BX90" s="579"/>
      <c r="BY90" s="579"/>
      <c r="BZ90" s="579"/>
      <c r="CA90" s="579"/>
      <c r="CB90" s="580"/>
      <c r="CC90" s="578">
        <v>66883649.289999999</v>
      </c>
      <c r="CD90" s="579"/>
      <c r="CE90" s="579"/>
      <c r="CF90" s="579"/>
      <c r="CG90" s="579"/>
      <c r="CH90" s="579"/>
      <c r="CI90" s="579"/>
      <c r="CJ90" s="579"/>
      <c r="CK90" s="579"/>
      <c r="CL90" s="579"/>
      <c r="CM90" s="579"/>
      <c r="CN90" s="580"/>
      <c r="CO90" s="578">
        <v>66304165.82</v>
      </c>
      <c r="CP90" s="579"/>
      <c r="CQ90" s="579"/>
      <c r="CR90" s="579"/>
      <c r="CS90" s="579"/>
      <c r="CT90" s="579"/>
      <c r="CU90" s="579"/>
      <c r="CV90" s="579"/>
      <c r="CW90" s="579"/>
      <c r="CX90" s="579"/>
      <c r="CY90" s="579"/>
      <c r="CZ90" s="580"/>
      <c r="DA90" s="578">
        <f t="shared" si="2"/>
        <v>0</v>
      </c>
      <c r="DB90" s="579"/>
      <c r="DC90" s="579"/>
      <c r="DD90" s="579"/>
      <c r="DE90" s="579"/>
      <c r="DF90" s="579"/>
      <c r="DG90" s="579"/>
      <c r="DH90" s="579"/>
      <c r="DI90" s="579"/>
      <c r="DJ90" s="579"/>
      <c r="DK90" s="580"/>
      <c r="DL90" s="578"/>
      <c r="DM90" s="579"/>
      <c r="DN90" s="579"/>
      <c r="DO90" s="579"/>
      <c r="DP90" s="579"/>
      <c r="DQ90" s="579"/>
      <c r="DR90" s="579"/>
      <c r="DS90" s="579"/>
      <c r="DT90" s="579"/>
      <c r="DU90" s="580"/>
      <c r="DV90" s="578"/>
      <c r="DW90" s="579"/>
      <c r="DX90" s="579"/>
      <c r="DY90" s="579"/>
      <c r="DZ90" s="579"/>
      <c r="EA90" s="579"/>
      <c r="EB90" s="579"/>
      <c r="EC90" s="579"/>
      <c r="ED90" s="579"/>
      <c r="EE90" s="580"/>
      <c r="EF90" s="578"/>
      <c r="EG90" s="579"/>
      <c r="EH90" s="579"/>
      <c r="EI90" s="579"/>
      <c r="EJ90" s="579"/>
      <c r="EK90" s="579"/>
      <c r="EL90" s="579"/>
      <c r="EM90" s="579"/>
      <c r="EN90" s="579"/>
      <c r="EO90" s="579"/>
      <c r="EP90" s="579"/>
      <c r="EQ90" s="580"/>
      <c r="ER90" s="578"/>
      <c r="ES90" s="579"/>
      <c r="ET90" s="579"/>
      <c r="EU90" s="579"/>
      <c r="EV90" s="579"/>
      <c r="EW90" s="579"/>
      <c r="EX90" s="579"/>
      <c r="EY90" s="579"/>
      <c r="EZ90" s="579"/>
      <c r="FA90" s="580"/>
      <c r="FB90" s="578"/>
      <c r="FC90" s="579"/>
      <c r="FD90" s="579"/>
      <c r="FE90" s="579"/>
      <c r="FF90" s="579"/>
      <c r="FG90" s="579"/>
      <c r="FH90" s="579"/>
      <c r="FI90" s="579"/>
      <c r="FJ90" s="579"/>
      <c r="FK90" s="581"/>
    </row>
    <row r="91" spans="1:167" s="45" customFormat="1" ht="14.25" customHeight="1">
      <c r="A91" s="582" t="s">
        <v>687</v>
      </c>
      <c r="B91" s="583"/>
      <c r="C91" s="583"/>
      <c r="D91" s="583"/>
      <c r="E91" s="583"/>
      <c r="F91" s="583"/>
      <c r="G91" s="583"/>
      <c r="H91" s="583"/>
      <c r="I91" s="583"/>
      <c r="J91" s="583"/>
      <c r="K91" s="583"/>
      <c r="L91" s="583"/>
      <c r="M91" s="583"/>
      <c r="N91" s="583"/>
      <c r="O91" s="583"/>
      <c r="P91" s="583"/>
      <c r="Q91" s="583"/>
      <c r="R91" s="583"/>
      <c r="S91" s="583"/>
      <c r="T91" s="583"/>
      <c r="U91" s="583"/>
      <c r="V91" s="583"/>
      <c r="W91" s="584"/>
      <c r="X91" s="578">
        <v>0</v>
      </c>
      <c r="Y91" s="579"/>
      <c r="Z91" s="579"/>
      <c r="AA91" s="579"/>
      <c r="AB91" s="579"/>
      <c r="AC91" s="579"/>
      <c r="AD91" s="579"/>
      <c r="AE91" s="579"/>
      <c r="AF91" s="579"/>
      <c r="AG91" s="579"/>
      <c r="AH91" s="580"/>
      <c r="AI91" s="578"/>
      <c r="AJ91" s="579"/>
      <c r="AK91" s="579"/>
      <c r="AL91" s="579"/>
      <c r="AM91" s="579"/>
      <c r="AN91" s="579"/>
      <c r="AO91" s="579"/>
      <c r="AP91" s="579"/>
      <c r="AQ91" s="579"/>
      <c r="AR91" s="580"/>
      <c r="AS91" s="578"/>
      <c r="AT91" s="579"/>
      <c r="AU91" s="579"/>
      <c r="AV91" s="579"/>
      <c r="AW91" s="579"/>
      <c r="AX91" s="579"/>
      <c r="AY91" s="579"/>
      <c r="AZ91" s="579"/>
      <c r="BA91" s="579"/>
      <c r="BB91" s="580"/>
      <c r="BC91" s="578">
        <v>909193876.89999998</v>
      </c>
      <c r="BD91" s="579"/>
      <c r="BE91" s="579"/>
      <c r="BF91" s="579"/>
      <c r="BG91" s="579"/>
      <c r="BH91" s="579"/>
      <c r="BI91" s="579"/>
      <c r="BJ91" s="579"/>
      <c r="BK91" s="579"/>
      <c r="BL91" s="579"/>
      <c r="BM91" s="579"/>
      <c r="BN91" s="579"/>
      <c r="BO91" s="580"/>
      <c r="BP91" s="578">
        <f t="shared" si="3"/>
        <v>909193876.89999998</v>
      </c>
      <c r="BQ91" s="579"/>
      <c r="BR91" s="579"/>
      <c r="BS91" s="579"/>
      <c r="BT91" s="579"/>
      <c r="BU91" s="579"/>
      <c r="BV91" s="579"/>
      <c r="BW91" s="579"/>
      <c r="BX91" s="579"/>
      <c r="BY91" s="579"/>
      <c r="BZ91" s="579"/>
      <c r="CA91" s="579"/>
      <c r="CB91" s="580"/>
      <c r="CC91" s="578">
        <v>908920581.41999996</v>
      </c>
      <c r="CD91" s="579"/>
      <c r="CE91" s="579"/>
      <c r="CF91" s="579"/>
      <c r="CG91" s="579"/>
      <c r="CH91" s="579"/>
      <c r="CI91" s="579"/>
      <c r="CJ91" s="579"/>
      <c r="CK91" s="579"/>
      <c r="CL91" s="579"/>
      <c r="CM91" s="579"/>
      <c r="CN91" s="580"/>
      <c r="CO91" s="578">
        <v>892524277.79999995</v>
      </c>
      <c r="CP91" s="579"/>
      <c r="CQ91" s="579"/>
      <c r="CR91" s="579"/>
      <c r="CS91" s="579"/>
      <c r="CT91" s="579"/>
      <c r="CU91" s="579"/>
      <c r="CV91" s="579"/>
      <c r="CW91" s="579"/>
      <c r="CX91" s="579"/>
      <c r="CY91" s="579"/>
      <c r="CZ91" s="580"/>
      <c r="DA91" s="578">
        <f t="shared" si="2"/>
        <v>273295.48000001907</v>
      </c>
      <c r="DB91" s="579"/>
      <c r="DC91" s="579"/>
      <c r="DD91" s="579"/>
      <c r="DE91" s="579"/>
      <c r="DF91" s="579"/>
      <c r="DG91" s="579"/>
      <c r="DH91" s="579"/>
      <c r="DI91" s="579"/>
      <c r="DJ91" s="579"/>
      <c r="DK91" s="580"/>
      <c r="DL91" s="578"/>
      <c r="DM91" s="579"/>
      <c r="DN91" s="579"/>
      <c r="DO91" s="579"/>
      <c r="DP91" s="579"/>
      <c r="DQ91" s="579"/>
      <c r="DR91" s="579"/>
      <c r="DS91" s="579"/>
      <c r="DT91" s="579"/>
      <c r="DU91" s="580"/>
      <c r="DV91" s="578"/>
      <c r="DW91" s="579"/>
      <c r="DX91" s="579"/>
      <c r="DY91" s="579"/>
      <c r="DZ91" s="579"/>
      <c r="EA91" s="579"/>
      <c r="EB91" s="579"/>
      <c r="EC91" s="579"/>
      <c r="ED91" s="579"/>
      <c r="EE91" s="580"/>
      <c r="EF91" s="578"/>
      <c r="EG91" s="579"/>
      <c r="EH91" s="579"/>
      <c r="EI91" s="579"/>
      <c r="EJ91" s="579"/>
      <c r="EK91" s="579"/>
      <c r="EL91" s="579"/>
      <c r="EM91" s="579"/>
      <c r="EN91" s="579"/>
      <c r="EO91" s="579"/>
      <c r="EP91" s="579"/>
      <c r="EQ91" s="580"/>
      <c r="ER91" s="578"/>
      <c r="ES91" s="579"/>
      <c r="ET91" s="579"/>
      <c r="EU91" s="579"/>
      <c r="EV91" s="579"/>
      <c r="EW91" s="579"/>
      <c r="EX91" s="579"/>
      <c r="EY91" s="579"/>
      <c r="EZ91" s="579"/>
      <c r="FA91" s="580"/>
      <c r="FB91" s="578"/>
      <c r="FC91" s="579"/>
      <c r="FD91" s="579"/>
      <c r="FE91" s="579"/>
      <c r="FF91" s="579"/>
      <c r="FG91" s="579"/>
      <c r="FH91" s="579"/>
      <c r="FI91" s="579"/>
      <c r="FJ91" s="579"/>
      <c r="FK91" s="581"/>
    </row>
    <row r="92" spans="1:167" s="45" customFormat="1" ht="14.25" customHeight="1" thickBot="1">
      <c r="A92" s="582" t="s">
        <v>1130</v>
      </c>
      <c r="B92" s="583"/>
      <c r="C92" s="583"/>
      <c r="D92" s="583"/>
      <c r="E92" s="583"/>
      <c r="F92" s="583"/>
      <c r="G92" s="583"/>
      <c r="H92" s="583"/>
      <c r="I92" s="583"/>
      <c r="J92" s="583"/>
      <c r="K92" s="583"/>
      <c r="L92" s="583"/>
      <c r="M92" s="583"/>
      <c r="N92" s="583"/>
      <c r="O92" s="583"/>
      <c r="P92" s="583"/>
      <c r="Q92" s="583"/>
      <c r="R92" s="583"/>
      <c r="S92" s="583"/>
      <c r="T92" s="583"/>
      <c r="U92" s="583"/>
      <c r="V92" s="583"/>
      <c r="W92" s="584"/>
      <c r="X92" s="578">
        <v>0</v>
      </c>
      <c r="Y92" s="579"/>
      <c r="Z92" s="579"/>
      <c r="AA92" s="579"/>
      <c r="AB92" s="579"/>
      <c r="AC92" s="579"/>
      <c r="AD92" s="579"/>
      <c r="AE92" s="579"/>
      <c r="AF92" s="579"/>
      <c r="AG92" s="579"/>
      <c r="AH92" s="580"/>
      <c r="AI92" s="578"/>
      <c r="AJ92" s="579"/>
      <c r="AK92" s="579"/>
      <c r="AL92" s="579"/>
      <c r="AM92" s="579"/>
      <c r="AN92" s="579"/>
      <c r="AO92" s="579"/>
      <c r="AP92" s="579"/>
      <c r="AQ92" s="579"/>
      <c r="AR92" s="580"/>
      <c r="AS92" s="578"/>
      <c r="AT92" s="579"/>
      <c r="AU92" s="579"/>
      <c r="AV92" s="579"/>
      <c r="AW92" s="579"/>
      <c r="AX92" s="579"/>
      <c r="AY92" s="579"/>
      <c r="AZ92" s="579"/>
      <c r="BA92" s="579"/>
      <c r="BB92" s="580"/>
      <c r="BC92" s="578">
        <v>111091633.31</v>
      </c>
      <c r="BD92" s="579"/>
      <c r="BE92" s="579"/>
      <c r="BF92" s="579"/>
      <c r="BG92" s="579"/>
      <c r="BH92" s="579"/>
      <c r="BI92" s="579"/>
      <c r="BJ92" s="579"/>
      <c r="BK92" s="579"/>
      <c r="BL92" s="579"/>
      <c r="BM92" s="579"/>
      <c r="BN92" s="579"/>
      <c r="BO92" s="580"/>
      <c r="BP92" s="578">
        <f t="shared" si="3"/>
        <v>111091633.31</v>
      </c>
      <c r="BQ92" s="579"/>
      <c r="BR92" s="579"/>
      <c r="BS92" s="579"/>
      <c r="BT92" s="579"/>
      <c r="BU92" s="579"/>
      <c r="BV92" s="579"/>
      <c r="BW92" s="579"/>
      <c r="BX92" s="579"/>
      <c r="BY92" s="579"/>
      <c r="BZ92" s="579"/>
      <c r="CA92" s="579"/>
      <c r="CB92" s="580"/>
      <c r="CC92" s="578">
        <v>111091633.31</v>
      </c>
      <c r="CD92" s="579"/>
      <c r="CE92" s="579"/>
      <c r="CF92" s="579"/>
      <c r="CG92" s="579"/>
      <c r="CH92" s="579"/>
      <c r="CI92" s="579"/>
      <c r="CJ92" s="579"/>
      <c r="CK92" s="579"/>
      <c r="CL92" s="579"/>
      <c r="CM92" s="579"/>
      <c r="CN92" s="580"/>
      <c r="CO92" s="578">
        <f>CC92</f>
        <v>111091633.31</v>
      </c>
      <c r="CP92" s="579"/>
      <c r="CQ92" s="579"/>
      <c r="CR92" s="579"/>
      <c r="CS92" s="579"/>
      <c r="CT92" s="579"/>
      <c r="CU92" s="579"/>
      <c r="CV92" s="579"/>
      <c r="CW92" s="579"/>
      <c r="CX92" s="579"/>
      <c r="CY92" s="579"/>
      <c r="CZ92" s="580"/>
      <c r="DA92" s="578">
        <f t="shared" si="2"/>
        <v>0</v>
      </c>
      <c r="DB92" s="579"/>
      <c r="DC92" s="579"/>
      <c r="DD92" s="579"/>
      <c r="DE92" s="579"/>
      <c r="DF92" s="579"/>
      <c r="DG92" s="579"/>
      <c r="DH92" s="579"/>
      <c r="DI92" s="579"/>
      <c r="DJ92" s="579"/>
      <c r="DK92" s="580"/>
      <c r="DL92" s="578"/>
      <c r="DM92" s="579"/>
      <c r="DN92" s="579"/>
      <c r="DO92" s="579"/>
      <c r="DP92" s="579"/>
      <c r="DQ92" s="579"/>
      <c r="DR92" s="579"/>
      <c r="DS92" s="579"/>
      <c r="DT92" s="579"/>
      <c r="DU92" s="580"/>
      <c r="DV92" s="578"/>
      <c r="DW92" s="579"/>
      <c r="DX92" s="579"/>
      <c r="DY92" s="579"/>
      <c r="DZ92" s="579"/>
      <c r="EA92" s="579"/>
      <c r="EB92" s="579"/>
      <c r="EC92" s="579"/>
      <c r="ED92" s="579"/>
      <c r="EE92" s="580"/>
      <c r="EF92" s="578"/>
      <c r="EG92" s="579"/>
      <c r="EH92" s="579"/>
      <c r="EI92" s="579"/>
      <c r="EJ92" s="579"/>
      <c r="EK92" s="579"/>
      <c r="EL92" s="579"/>
      <c r="EM92" s="579"/>
      <c r="EN92" s="579"/>
      <c r="EO92" s="579"/>
      <c r="EP92" s="579"/>
      <c r="EQ92" s="580"/>
      <c r="ER92" s="578"/>
      <c r="ES92" s="579"/>
      <c r="ET92" s="579"/>
      <c r="EU92" s="579"/>
      <c r="EV92" s="579"/>
      <c r="EW92" s="579"/>
      <c r="EX92" s="579"/>
      <c r="EY92" s="579"/>
      <c r="EZ92" s="579"/>
      <c r="FA92" s="580"/>
      <c r="FB92" s="578"/>
      <c r="FC92" s="579"/>
      <c r="FD92" s="579"/>
      <c r="FE92" s="579"/>
      <c r="FF92" s="579"/>
      <c r="FG92" s="579"/>
      <c r="FH92" s="579"/>
      <c r="FI92" s="579"/>
      <c r="FJ92" s="579"/>
      <c r="FK92" s="581"/>
    </row>
    <row r="93" spans="1:167" s="45" customFormat="1" ht="21" customHeight="1" thickTop="1" thickBot="1">
      <c r="A93" s="600" t="s">
        <v>128</v>
      </c>
      <c r="B93" s="601"/>
      <c r="C93" s="601"/>
      <c r="D93" s="601"/>
      <c r="E93" s="601"/>
      <c r="F93" s="601"/>
      <c r="G93" s="601"/>
      <c r="H93" s="601"/>
      <c r="I93" s="601"/>
      <c r="J93" s="601"/>
      <c r="K93" s="601"/>
      <c r="L93" s="46"/>
      <c r="M93" s="602">
        <v>130261000</v>
      </c>
      <c r="N93" s="603"/>
      <c r="O93" s="603"/>
      <c r="P93" s="603"/>
      <c r="Q93" s="603"/>
      <c r="R93" s="603"/>
      <c r="S93" s="603"/>
      <c r="T93" s="603"/>
      <c r="U93" s="603"/>
      <c r="V93" s="603"/>
      <c r="W93" s="604"/>
      <c r="X93" s="588">
        <f>SUM(X67:AH92)</f>
        <v>0</v>
      </c>
      <c r="Y93" s="588"/>
      <c r="Z93" s="588"/>
      <c r="AA93" s="588"/>
      <c r="AB93" s="588"/>
      <c r="AC93" s="588"/>
      <c r="AD93" s="588"/>
      <c r="AE93" s="588"/>
      <c r="AF93" s="588"/>
      <c r="AG93" s="588"/>
      <c r="AH93" s="589"/>
      <c r="AI93" s="585"/>
      <c r="AJ93" s="586"/>
      <c r="AK93" s="586"/>
      <c r="AL93" s="586"/>
      <c r="AM93" s="586"/>
      <c r="AN93" s="586"/>
      <c r="AO93" s="586"/>
      <c r="AP93" s="586"/>
      <c r="AQ93" s="586"/>
      <c r="AR93" s="587"/>
      <c r="AS93" s="585"/>
      <c r="AT93" s="586"/>
      <c r="AU93" s="586"/>
      <c r="AV93" s="586"/>
      <c r="AW93" s="586"/>
      <c r="AX93" s="586"/>
      <c r="AY93" s="586"/>
      <c r="AZ93" s="586"/>
      <c r="BA93" s="586"/>
      <c r="BB93" s="587"/>
      <c r="BC93" s="598">
        <f>SUM(BC67:BO92)</f>
        <v>86916953914.700012</v>
      </c>
      <c r="BD93" s="588"/>
      <c r="BE93" s="588"/>
      <c r="BF93" s="588"/>
      <c r="BG93" s="588"/>
      <c r="BH93" s="588"/>
      <c r="BI93" s="588"/>
      <c r="BJ93" s="588"/>
      <c r="BK93" s="588"/>
      <c r="BL93" s="588"/>
      <c r="BM93" s="588"/>
      <c r="BN93" s="588"/>
      <c r="BO93" s="589"/>
      <c r="BP93" s="598">
        <f>SUM(BP67:CB92)</f>
        <v>86880804870.020004</v>
      </c>
      <c r="BQ93" s="588"/>
      <c r="BR93" s="588"/>
      <c r="BS93" s="588"/>
      <c r="BT93" s="588"/>
      <c r="BU93" s="588"/>
      <c r="BV93" s="588"/>
      <c r="BW93" s="588"/>
      <c r="BX93" s="588"/>
      <c r="BY93" s="588"/>
      <c r="BZ93" s="588"/>
      <c r="CA93" s="588"/>
      <c r="CB93" s="589"/>
      <c r="CC93" s="598">
        <f>SUM(CC67:CN92)</f>
        <v>86907532408.950012</v>
      </c>
      <c r="CD93" s="588"/>
      <c r="CE93" s="588"/>
      <c r="CF93" s="588"/>
      <c r="CG93" s="588"/>
      <c r="CH93" s="588"/>
      <c r="CI93" s="588"/>
      <c r="CJ93" s="588"/>
      <c r="CK93" s="588"/>
      <c r="CL93" s="588"/>
      <c r="CM93" s="588"/>
      <c r="CN93" s="589"/>
      <c r="CO93" s="598">
        <f>SUM(CO67:CZ92)</f>
        <v>77106627132.250015</v>
      </c>
      <c r="CP93" s="588"/>
      <c r="CQ93" s="588"/>
      <c r="CR93" s="588"/>
      <c r="CS93" s="588"/>
      <c r="CT93" s="588"/>
      <c r="CU93" s="588"/>
      <c r="CV93" s="588"/>
      <c r="CW93" s="588"/>
      <c r="CX93" s="588"/>
      <c r="CY93" s="588"/>
      <c r="CZ93" s="589"/>
      <c r="DA93" s="588">
        <f>SUM(DA67:DK92)</f>
        <v>9421505.749998115</v>
      </c>
      <c r="DB93" s="588"/>
      <c r="DC93" s="588"/>
      <c r="DD93" s="588"/>
      <c r="DE93" s="588"/>
      <c r="DF93" s="588"/>
      <c r="DG93" s="588"/>
      <c r="DH93" s="588"/>
      <c r="DI93" s="588"/>
      <c r="DJ93" s="588"/>
      <c r="DK93" s="589"/>
      <c r="DL93" s="585"/>
      <c r="DM93" s="586"/>
      <c r="DN93" s="586"/>
      <c r="DO93" s="586"/>
      <c r="DP93" s="586"/>
      <c r="DQ93" s="586"/>
      <c r="DR93" s="586"/>
      <c r="DS93" s="586"/>
      <c r="DT93" s="586"/>
      <c r="DU93" s="587"/>
      <c r="DV93" s="585"/>
      <c r="DW93" s="586"/>
      <c r="DX93" s="586"/>
      <c r="DY93" s="586"/>
      <c r="DZ93" s="586"/>
      <c r="EA93" s="586"/>
      <c r="EB93" s="586"/>
      <c r="EC93" s="586"/>
      <c r="ED93" s="586"/>
      <c r="EE93" s="587"/>
      <c r="EF93" s="588"/>
      <c r="EG93" s="588"/>
      <c r="EH93" s="588"/>
      <c r="EI93" s="588"/>
      <c r="EJ93" s="588"/>
      <c r="EK93" s="588"/>
      <c r="EL93" s="588"/>
      <c r="EM93" s="588"/>
      <c r="EN93" s="588"/>
      <c r="EO93" s="588"/>
      <c r="EP93" s="588"/>
      <c r="EQ93" s="589"/>
      <c r="ER93" s="585"/>
      <c r="ES93" s="586"/>
      <c r="ET93" s="586"/>
      <c r="EU93" s="586"/>
      <c r="EV93" s="586"/>
      <c r="EW93" s="586"/>
      <c r="EX93" s="586"/>
      <c r="EY93" s="586"/>
      <c r="EZ93" s="586"/>
      <c r="FA93" s="587"/>
      <c r="FB93" s="585"/>
      <c r="FC93" s="586"/>
      <c r="FD93" s="586"/>
      <c r="FE93" s="586"/>
      <c r="FF93" s="586"/>
      <c r="FG93" s="586"/>
      <c r="FH93" s="586"/>
      <c r="FI93" s="586"/>
      <c r="FJ93" s="586"/>
      <c r="FK93" s="599"/>
    </row>
    <row r="94" spans="1:167" s="45" customFormat="1" ht="14.25" hidden="1" customHeight="1">
      <c r="A94" s="670"/>
      <c r="B94" s="671"/>
      <c r="C94" s="671"/>
      <c r="D94" s="671"/>
      <c r="E94" s="671"/>
      <c r="F94" s="671"/>
      <c r="G94" s="671"/>
      <c r="H94" s="671"/>
      <c r="I94" s="671"/>
      <c r="J94" s="671"/>
      <c r="K94" s="671"/>
      <c r="L94" s="671"/>
      <c r="M94" s="671"/>
      <c r="N94" s="671"/>
      <c r="O94" s="671"/>
      <c r="P94" s="671"/>
      <c r="Q94" s="671"/>
      <c r="R94" s="671"/>
      <c r="S94" s="671"/>
      <c r="T94" s="671"/>
      <c r="U94" s="671"/>
      <c r="V94" s="671"/>
      <c r="W94" s="672"/>
      <c r="X94" s="578"/>
      <c r="Y94" s="579"/>
      <c r="Z94" s="579"/>
      <c r="AA94" s="579"/>
      <c r="AB94" s="579"/>
      <c r="AC94" s="579"/>
      <c r="AD94" s="579"/>
      <c r="AE94" s="579"/>
      <c r="AF94" s="579"/>
      <c r="AG94" s="579"/>
      <c r="AH94" s="580"/>
      <c r="AI94" s="578"/>
      <c r="AJ94" s="579"/>
      <c r="AK94" s="579"/>
      <c r="AL94" s="579"/>
      <c r="AM94" s="579"/>
      <c r="AN94" s="579"/>
      <c r="AO94" s="579"/>
      <c r="AP94" s="579"/>
      <c r="AQ94" s="579"/>
      <c r="AR94" s="580"/>
      <c r="AS94" s="578"/>
      <c r="AT94" s="579"/>
      <c r="AU94" s="579"/>
      <c r="AV94" s="579"/>
      <c r="AW94" s="579"/>
      <c r="AX94" s="579"/>
      <c r="AY94" s="579"/>
      <c r="AZ94" s="579"/>
      <c r="BA94" s="579"/>
      <c r="BB94" s="580"/>
      <c r="BC94" s="578"/>
      <c r="BD94" s="579"/>
      <c r="BE94" s="579"/>
      <c r="BF94" s="579"/>
      <c r="BG94" s="579"/>
      <c r="BH94" s="579"/>
      <c r="BI94" s="579"/>
      <c r="BJ94" s="579"/>
      <c r="BK94" s="579"/>
      <c r="BL94" s="579"/>
      <c r="BM94" s="579"/>
      <c r="BN94" s="579"/>
      <c r="BO94" s="580"/>
      <c r="BP94" s="578"/>
      <c r="BQ94" s="579"/>
      <c r="BR94" s="579"/>
      <c r="BS94" s="579"/>
      <c r="BT94" s="579"/>
      <c r="BU94" s="579"/>
      <c r="BV94" s="579"/>
      <c r="BW94" s="579"/>
      <c r="BX94" s="579"/>
      <c r="BY94" s="579"/>
      <c r="BZ94" s="579"/>
      <c r="CA94" s="579"/>
      <c r="CB94" s="580"/>
      <c r="CC94" s="578"/>
      <c r="CD94" s="579"/>
      <c r="CE94" s="579"/>
      <c r="CF94" s="579"/>
      <c r="CG94" s="579"/>
      <c r="CH94" s="579"/>
      <c r="CI94" s="579"/>
      <c r="CJ94" s="579"/>
      <c r="CK94" s="579"/>
      <c r="CL94" s="579"/>
      <c r="CM94" s="579"/>
      <c r="CN94" s="580"/>
      <c r="CO94" s="578"/>
      <c r="CP94" s="579"/>
      <c r="CQ94" s="579"/>
      <c r="CR94" s="579"/>
      <c r="CS94" s="579"/>
      <c r="CT94" s="579"/>
      <c r="CU94" s="579"/>
      <c r="CV94" s="579"/>
      <c r="CW94" s="579"/>
      <c r="CX94" s="579"/>
      <c r="CY94" s="579"/>
      <c r="CZ94" s="580"/>
      <c r="DA94" s="578"/>
      <c r="DB94" s="579"/>
      <c r="DC94" s="579"/>
      <c r="DD94" s="579"/>
      <c r="DE94" s="579"/>
      <c r="DF94" s="579"/>
      <c r="DG94" s="579"/>
      <c r="DH94" s="579"/>
      <c r="DI94" s="579"/>
      <c r="DJ94" s="579"/>
      <c r="DK94" s="580"/>
      <c r="DL94" s="578"/>
      <c r="DM94" s="579"/>
      <c r="DN94" s="579"/>
      <c r="DO94" s="579"/>
      <c r="DP94" s="579"/>
      <c r="DQ94" s="579"/>
      <c r="DR94" s="579"/>
      <c r="DS94" s="579"/>
      <c r="DT94" s="579"/>
      <c r="DU94" s="580"/>
      <c r="DV94" s="578"/>
      <c r="DW94" s="579"/>
      <c r="DX94" s="579"/>
      <c r="DY94" s="579"/>
      <c r="DZ94" s="579"/>
      <c r="EA94" s="579"/>
      <c r="EB94" s="579"/>
      <c r="EC94" s="579"/>
      <c r="ED94" s="579"/>
      <c r="EE94" s="580"/>
      <c r="EF94" s="578"/>
      <c r="EG94" s="579"/>
      <c r="EH94" s="579"/>
      <c r="EI94" s="579"/>
      <c r="EJ94" s="579"/>
      <c r="EK94" s="579"/>
      <c r="EL94" s="579"/>
      <c r="EM94" s="579"/>
      <c r="EN94" s="579"/>
      <c r="EO94" s="579"/>
      <c r="EP94" s="579"/>
      <c r="EQ94" s="580"/>
      <c r="ER94" s="578"/>
      <c r="ES94" s="579"/>
      <c r="ET94" s="579"/>
      <c r="EU94" s="579"/>
      <c r="EV94" s="579"/>
      <c r="EW94" s="579"/>
      <c r="EX94" s="579"/>
      <c r="EY94" s="579"/>
      <c r="EZ94" s="579"/>
      <c r="FA94" s="580"/>
      <c r="FB94" s="578"/>
      <c r="FC94" s="579"/>
      <c r="FD94" s="579"/>
      <c r="FE94" s="579"/>
      <c r="FF94" s="579"/>
      <c r="FG94" s="579"/>
      <c r="FH94" s="579"/>
      <c r="FI94" s="579"/>
      <c r="FJ94" s="579"/>
      <c r="FK94" s="581"/>
    </row>
    <row r="95" spans="1:167" s="45" customFormat="1" ht="14.25" hidden="1" customHeight="1">
      <c r="A95" s="159"/>
      <c r="B95" s="160"/>
      <c r="C95" s="160"/>
      <c r="D95" s="160"/>
      <c r="E95" s="160"/>
      <c r="F95" s="160"/>
      <c r="G95" s="160"/>
      <c r="H95" s="160"/>
      <c r="I95" s="160"/>
      <c r="J95" s="160"/>
      <c r="K95" s="160"/>
      <c r="L95" s="160"/>
      <c r="M95" s="668"/>
      <c r="N95" s="668"/>
      <c r="O95" s="668"/>
      <c r="P95" s="668"/>
      <c r="Q95" s="668"/>
      <c r="R95" s="668"/>
      <c r="S95" s="668"/>
      <c r="T95" s="668"/>
      <c r="U95" s="668"/>
      <c r="V95" s="668"/>
      <c r="W95" s="669"/>
      <c r="X95" s="593"/>
      <c r="Y95" s="594"/>
      <c r="Z95" s="594"/>
      <c r="AA95" s="594"/>
      <c r="AB95" s="594"/>
      <c r="AC95" s="594"/>
      <c r="AD95" s="594"/>
      <c r="AE95" s="594"/>
      <c r="AF95" s="594"/>
      <c r="AG95" s="594"/>
      <c r="AH95" s="595"/>
      <c r="AI95" s="593"/>
      <c r="AJ95" s="594"/>
      <c r="AK95" s="594"/>
      <c r="AL95" s="594"/>
      <c r="AM95" s="594"/>
      <c r="AN95" s="594"/>
      <c r="AO95" s="594"/>
      <c r="AP95" s="594"/>
      <c r="AQ95" s="594"/>
      <c r="AR95" s="595"/>
      <c r="AS95" s="593"/>
      <c r="AT95" s="594"/>
      <c r="AU95" s="594"/>
      <c r="AV95" s="594"/>
      <c r="AW95" s="594"/>
      <c r="AX95" s="594"/>
      <c r="AY95" s="594"/>
      <c r="AZ95" s="594"/>
      <c r="BA95" s="594"/>
      <c r="BB95" s="595"/>
      <c r="BC95" s="593"/>
      <c r="BD95" s="594"/>
      <c r="BE95" s="594"/>
      <c r="BF95" s="594"/>
      <c r="BG95" s="594"/>
      <c r="BH95" s="594"/>
      <c r="BI95" s="594"/>
      <c r="BJ95" s="594"/>
      <c r="BK95" s="594"/>
      <c r="BL95" s="594"/>
      <c r="BM95" s="594"/>
      <c r="BN95" s="594"/>
      <c r="BO95" s="595"/>
      <c r="BP95" s="593"/>
      <c r="BQ95" s="594"/>
      <c r="BR95" s="594"/>
      <c r="BS95" s="594"/>
      <c r="BT95" s="594"/>
      <c r="BU95" s="594"/>
      <c r="BV95" s="594"/>
      <c r="BW95" s="594"/>
      <c r="BX95" s="594"/>
      <c r="BY95" s="594"/>
      <c r="BZ95" s="594"/>
      <c r="CA95" s="594"/>
      <c r="CB95" s="595"/>
      <c r="CC95" s="593"/>
      <c r="CD95" s="594"/>
      <c r="CE95" s="594"/>
      <c r="CF95" s="594"/>
      <c r="CG95" s="594"/>
      <c r="CH95" s="594"/>
      <c r="CI95" s="594"/>
      <c r="CJ95" s="594"/>
      <c r="CK95" s="594"/>
      <c r="CL95" s="594"/>
      <c r="CM95" s="594"/>
      <c r="CN95" s="595"/>
      <c r="CO95" s="593"/>
      <c r="CP95" s="594"/>
      <c r="CQ95" s="594"/>
      <c r="CR95" s="594"/>
      <c r="CS95" s="594"/>
      <c r="CT95" s="594"/>
      <c r="CU95" s="594"/>
      <c r="CV95" s="594"/>
      <c r="CW95" s="594"/>
      <c r="CX95" s="594"/>
      <c r="CY95" s="594"/>
      <c r="CZ95" s="595"/>
      <c r="DA95" s="593"/>
      <c r="DB95" s="594"/>
      <c r="DC95" s="594"/>
      <c r="DD95" s="594"/>
      <c r="DE95" s="594"/>
      <c r="DF95" s="594"/>
      <c r="DG95" s="594"/>
      <c r="DH95" s="594"/>
      <c r="DI95" s="594"/>
      <c r="DJ95" s="594"/>
      <c r="DK95" s="595"/>
      <c r="DL95" s="593"/>
      <c r="DM95" s="594"/>
      <c r="DN95" s="594"/>
      <c r="DO95" s="594"/>
      <c r="DP95" s="594"/>
      <c r="DQ95" s="594"/>
      <c r="DR95" s="594"/>
      <c r="DS95" s="594"/>
      <c r="DT95" s="594"/>
      <c r="DU95" s="595"/>
      <c r="DV95" s="593"/>
      <c r="DW95" s="594"/>
      <c r="DX95" s="594"/>
      <c r="DY95" s="594"/>
      <c r="DZ95" s="594"/>
      <c r="EA95" s="594"/>
      <c r="EB95" s="594"/>
      <c r="EC95" s="594"/>
      <c r="ED95" s="594"/>
      <c r="EE95" s="595"/>
      <c r="EF95" s="593"/>
      <c r="EG95" s="594"/>
      <c r="EH95" s="594"/>
      <c r="EI95" s="594"/>
      <c r="EJ95" s="594"/>
      <c r="EK95" s="594"/>
      <c r="EL95" s="594"/>
      <c r="EM95" s="594"/>
      <c r="EN95" s="594"/>
      <c r="EO95" s="594"/>
      <c r="EP95" s="594"/>
      <c r="EQ95" s="595"/>
      <c r="ER95" s="593"/>
      <c r="ES95" s="594"/>
      <c r="ET95" s="594"/>
      <c r="EU95" s="594"/>
      <c r="EV95" s="594"/>
      <c r="EW95" s="594"/>
      <c r="EX95" s="594"/>
      <c r="EY95" s="594"/>
      <c r="EZ95" s="594"/>
      <c r="FA95" s="595"/>
      <c r="FB95" s="593"/>
      <c r="FC95" s="594"/>
      <c r="FD95" s="594"/>
      <c r="FE95" s="594"/>
      <c r="FF95" s="594"/>
      <c r="FG95" s="594"/>
      <c r="FH95" s="594"/>
      <c r="FI95" s="594"/>
      <c r="FJ95" s="594"/>
      <c r="FK95" s="597"/>
    </row>
    <row r="96" spans="1:167" s="45" customFormat="1" ht="21" hidden="1" customHeight="1">
      <c r="A96" s="600" t="s">
        <v>128</v>
      </c>
      <c r="B96" s="601"/>
      <c r="C96" s="601"/>
      <c r="D96" s="601"/>
      <c r="E96" s="601"/>
      <c r="F96" s="601"/>
      <c r="G96" s="601"/>
      <c r="H96" s="601"/>
      <c r="I96" s="601"/>
      <c r="J96" s="601"/>
      <c r="K96" s="601"/>
      <c r="L96" s="46"/>
      <c r="M96" s="602">
        <v>130262000</v>
      </c>
      <c r="N96" s="603"/>
      <c r="O96" s="603"/>
      <c r="P96" s="603"/>
      <c r="Q96" s="603"/>
      <c r="R96" s="603"/>
      <c r="S96" s="603"/>
      <c r="T96" s="603"/>
      <c r="U96" s="603"/>
      <c r="V96" s="603"/>
      <c r="W96" s="604"/>
      <c r="X96" s="586">
        <f>SUM(X94:AH95)</f>
        <v>0</v>
      </c>
      <c r="Y96" s="586"/>
      <c r="Z96" s="586"/>
      <c r="AA96" s="586"/>
      <c r="AB96" s="586"/>
      <c r="AC96" s="586"/>
      <c r="AD96" s="586"/>
      <c r="AE96" s="586"/>
      <c r="AF96" s="586"/>
      <c r="AG96" s="586"/>
      <c r="AH96" s="587"/>
      <c r="AI96" s="585"/>
      <c r="AJ96" s="586"/>
      <c r="AK96" s="586"/>
      <c r="AL96" s="586"/>
      <c r="AM96" s="586"/>
      <c r="AN96" s="586"/>
      <c r="AO96" s="586"/>
      <c r="AP96" s="586"/>
      <c r="AQ96" s="586"/>
      <c r="AR96" s="587"/>
      <c r="AS96" s="585"/>
      <c r="AT96" s="586"/>
      <c r="AU96" s="586"/>
      <c r="AV96" s="586"/>
      <c r="AW96" s="586"/>
      <c r="AX96" s="586"/>
      <c r="AY96" s="586"/>
      <c r="AZ96" s="586"/>
      <c r="BA96" s="586"/>
      <c r="BB96" s="587"/>
      <c r="BC96" s="585"/>
      <c r="BD96" s="586"/>
      <c r="BE96" s="586"/>
      <c r="BF96" s="586"/>
      <c r="BG96" s="586"/>
      <c r="BH96" s="586"/>
      <c r="BI96" s="586"/>
      <c r="BJ96" s="586"/>
      <c r="BK96" s="586"/>
      <c r="BL96" s="586"/>
      <c r="BM96" s="586"/>
      <c r="BN96" s="586"/>
      <c r="BO96" s="587"/>
      <c r="BP96" s="585"/>
      <c r="BQ96" s="586"/>
      <c r="BR96" s="586"/>
      <c r="BS96" s="586"/>
      <c r="BT96" s="586"/>
      <c r="BU96" s="586"/>
      <c r="BV96" s="586"/>
      <c r="BW96" s="586"/>
      <c r="BX96" s="586"/>
      <c r="BY96" s="586"/>
      <c r="BZ96" s="586"/>
      <c r="CA96" s="586"/>
      <c r="CB96" s="587"/>
      <c r="CC96" s="585"/>
      <c r="CD96" s="586"/>
      <c r="CE96" s="586"/>
      <c r="CF96" s="586"/>
      <c r="CG96" s="586"/>
      <c r="CH96" s="586"/>
      <c r="CI96" s="586"/>
      <c r="CJ96" s="586"/>
      <c r="CK96" s="586"/>
      <c r="CL96" s="586"/>
      <c r="CM96" s="586"/>
      <c r="CN96" s="587"/>
      <c r="CO96" s="585"/>
      <c r="CP96" s="586"/>
      <c r="CQ96" s="586"/>
      <c r="CR96" s="586"/>
      <c r="CS96" s="586"/>
      <c r="CT96" s="586"/>
      <c r="CU96" s="586"/>
      <c r="CV96" s="586"/>
      <c r="CW96" s="586"/>
      <c r="CX96" s="586"/>
      <c r="CY96" s="586"/>
      <c r="CZ96" s="587"/>
      <c r="DA96" s="586">
        <f>SUM(DA94:DK95)</f>
        <v>0</v>
      </c>
      <c r="DB96" s="586"/>
      <c r="DC96" s="586"/>
      <c r="DD96" s="586"/>
      <c r="DE96" s="586"/>
      <c r="DF96" s="586"/>
      <c r="DG96" s="586"/>
      <c r="DH96" s="586"/>
      <c r="DI96" s="586"/>
      <c r="DJ96" s="586"/>
      <c r="DK96" s="587"/>
      <c r="DL96" s="585"/>
      <c r="DM96" s="586"/>
      <c r="DN96" s="586"/>
      <c r="DO96" s="586"/>
      <c r="DP96" s="586"/>
      <c r="DQ96" s="586"/>
      <c r="DR96" s="586"/>
      <c r="DS96" s="586"/>
      <c r="DT96" s="586"/>
      <c r="DU96" s="587"/>
      <c r="DV96" s="585"/>
      <c r="DW96" s="586"/>
      <c r="DX96" s="586"/>
      <c r="DY96" s="586"/>
      <c r="DZ96" s="586"/>
      <c r="EA96" s="586"/>
      <c r="EB96" s="586"/>
      <c r="EC96" s="586"/>
      <c r="ED96" s="586"/>
      <c r="EE96" s="587"/>
      <c r="EF96" s="586">
        <v>0</v>
      </c>
      <c r="EG96" s="586"/>
      <c r="EH96" s="586"/>
      <c r="EI96" s="586"/>
      <c r="EJ96" s="586"/>
      <c r="EK96" s="586"/>
      <c r="EL96" s="586"/>
      <c r="EM96" s="586"/>
      <c r="EN96" s="586"/>
      <c r="EO96" s="586"/>
      <c r="EP96" s="586"/>
      <c r="EQ96" s="587"/>
      <c r="ER96" s="585"/>
      <c r="ES96" s="586"/>
      <c r="ET96" s="586"/>
      <c r="EU96" s="586"/>
      <c r="EV96" s="586"/>
      <c r="EW96" s="586"/>
      <c r="EX96" s="586"/>
      <c r="EY96" s="586"/>
      <c r="EZ96" s="586"/>
      <c r="FA96" s="587"/>
      <c r="FB96" s="585"/>
      <c r="FC96" s="586"/>
      <c r="FD96" s="586"/>
      <c r="FE96" s="586"/>
      <c r="FF96" s="586"/>
      <c r="FG96" s="586"/>
      <c r="FH96" s="586"/>
      <c r="FI96" s="586"/>
      <c r="FJ96" s="586"/>
      <c r="FK96" s="599"/>
    </row>
    <row r="97" spans="1:167" s="45" customFormat="1" ht="14.25" customHeight="1" thickTop="1" thickBot="1">
      <c r="A97" s="590" t="s">
        <v>688</v>
      </c>
      <c r="B97" s="591"/>
      <c r="C97" s="591"/>
      <c r="D97" s="591"/>
      <c r="E97" s="591"/>
      <c r="F97" s="591"/>
      <c r="G97" s="591"/>
      <c r="H97" s="591"/>
      <c r="I97" s="591"/>
      <c r="J97" s="591"/>
      <c r="K97" s="591"/>
      <c r="L97" s="591"/>
      <c r="M97" s="591"/>
      <c r="N97" s="591"/>
      <c r="O97" s="591"/>
      <c r="P97" s="591"/>
      <c r="Q97" s="591"/>
      <c r="R97" s="591"/>
      <c r="S97" s="591"/>
      <c r="T97" s="591"/>
      <c r="U97" s="591"/>
      <c r="V97" s="591"/>
      <c r="W97" s="592"/>
      <c r="X97" s="593">
        <v>0</v>
      </c>
      <c r="Y97" s="594"/>
      <c r="Z97" s="594"/>
      <c r="AA97" s="594"/>
      <c r="AB97" s="594"/>
      <c r="AC97" s="594"/>
      <c r="AD97" s="594"/>
      <c r="AE97" s="594"/>
      <c r="AF97" s="594"/>
      <c r="AG97" s="594"/>
      <c r="AH97" s="595"/>
      <c r="AI97" s="593"/>
      <c r="AJ97" s="594"/>
      <c r="AK97" s="594"/>
      <c r="AL97" s="594"/>
      <c r="AM97" s="594"/>
      <c r="AN97" s="594"/>
      <c r="AO97" s="594"/>
      <c r="AP97" s="594"/>
      <c r="AQ97" s="594"/>
      <c r="AR97" s="595"/>
      <c r="AS97" s="593"/>
      <c r="AT97" s="594"/>
      <c r="AU97" s="594"/>
      <c r="AV97" s="594"/>
      <c r="AW97" s="594"/>
      <c r="AX97" s="594"/>
      <c r="AY97" s="594"/>
      <c r="AZ97" s="594"/>
      <c r="BA97" s="594"/>
      <c r="BB97" s="595"/>
      <c r="BC97" s="593">
        <f>0+BP97</f>
        <v>143227.16</v>
      </c>
      <c r="BD97" s="594"/>
      <c r="BE97" s="594"/>
      <c r="BF97" s="594"/>
      <c r="BG97" s="594"/>
      <c r="BH97" s="594"/>
      <c r="BI97" s="594"/>
      <c r="BJ97" s="594"/>
      <c r="BK97" s="594"/>
      <c r="BL97" s="594"/>
      <c r="BM97" s="594"/>
      <c r="BN97" s="594"/>
      <c r="BO97" s="595"/>
      <c r="BP97" s="593">
        <v>143227.16</v>
      </c>
      <c r="BQ97" s="594"/>
      <c r="BR97" s="594"/>
      <c r="BS97" s="594"/>
      <c r="BT97" s="594"/>
      <c r="BU97" s="594"/>
      <c r="BV97" s="594"/>
      <c r="BW97" s="594"/>
      <c r="BX97" s="594"/>
      <c r="BY97" s="594"/>
      <c r="BZ97" s="594"/>
      <c r="CA97" s="594"/>
      <c r="CB97" s="595"/>
      <c r="CC97" s="593">
        <f>143227.16+CO97</f>
        <v>143227.16</v>
      </c>
      <c r="CD97" s="594"/>
      <c r="CE97" s="594"/>
      <c r="CF97" s="594"/>
      <c r="CG97" s="594"/>
      <c r="CH97" s="594"/>
      <c r="CI97" s="594"/>
      <c r="CJ97" s="594"/>
      <c r="CK97" s="594"/>
      <c r="CL97" s="594"/>
      <c r="CM97" s="594"/>
      <c r="CN97" s="595"/>
      <c r="CO97" s="593">
        <v>0</v>
      </c>
      <c r="CP97" s="594"/>
      <c r="CQ97" s="594"/>
      <c r="CR97" s="594"/>
      <c r="CS97" s="594"/>
      <c r="CT97" s="594"/>
      <c r="CU97" s="594"/>
      <c r="CV97" s="594"/>
      <c r="CW97" s="594"/>
      <c r="CX97" s="594"/>
      <c r="CY97" s="594"/>
      <c r="CZ97" s="595"/>
      <c r="DA97" s="593">
        <f>X97+BC97-CC97</f>
        <v>0</v>
      </c>
      <c r="DB97" s="594"/>
      <c r="DC97" s="594"/>
      <c r="DD97" s="594"/>
      <c r="DE97" s="594"/>
      <c r="DF97" s="594"/>
      <c r="DG97" s="594"/>
      <c r="DH97" s="594"/>
      <c r="DI97" s="594"/>
      <c r="DJ97" s="594"/>
      <c r="DK97" s="595"/>
      <c r="DL97" s="593"/>
      <c r="DM97" s="594"/>
      <c r="DN97" s="594"/>
      <c r="DO97" s="594"/>
      <c r="DP97" s="594"/>
      <c r="DQ97" s="594"/>
      <c r="DR97" s="594"/>
      <c r="DS97" s="594"/>
      <c r="DT97" s="594"/>
      <c r="DU97" s="595"/>
      <c r="DV97" s="593"/>
      <c r="DW97" s="594"/>
      <c r="DX97" s="594"/>
      <c r="DY97" s="594"/>
      <c r="DZ97" s="594"/>
      <c r="EA97" s="594"/>
      <c r="EB97" s="594"/>
      <c r="EC97" s="594"/>
      <c r="ED97" s="594"/>
      <c r="EE97" s="595"/>
      <c r="EF97" s="593"/>
      <c r="EG97" s="594"/>
      <c r="EH97" s="594"/>
      <c r="EI97" s="594"/>
      <c r="EJ97" s="594"/>
      <c r="EK97" s="594"/>
      <c r="EL97" s="594"/>
      <c r="EM97" s="594"/>
      <c r="EN97" s="594"/>
      <c r="EO97" s="594"/>
      <c r="EP97" s="594"/>
      <c r="EQ97" s="595"/>
      <c r="ER97" s="593"/>
      <c r="ES97" s="594"/>
      <c r="ET97" s="594"/>
      <c r="EU97" s="594"/>
      <c r="EV97" s="594"/>
      <c r="EW97" s="594"/>
      <c r="EX97" s="594"/>
      <c r="EY97" s="594"/>
      <c r="EZ97" s="594"/>
      <c r="FA97" s="595"/>
      <c r="FB97" s="593"/>
      <c r="FC97" s="594"/>
      <c r="FD97" s="594"/>
      <c r="FE97" s="594"/>
      <c r="FF97" s="594"/>
      <c r="FG97" s="594"/>
      <c r="FH97" s="594"/>
      <c r="FI97" s="594"/>
      <c r="FJ97" s="594"/>
      <c r="FK97" s="597"/>
    </row>
    <row r="98" spans="1:167" s="45" customFormat="1" ht="21" customHeight="1" thickTop="1" thickBot="1">
      <c r="A98" s="600" t="s">
        <v>128</v>
      </c>
      <c r="B98" s="601"/>
      <c r="C98" s="601"/>
      <c r="D98" s="601"/>
      <c r="E98" s="601"/>
      <c r="F98" s="601"/>
      <c r="G98" s="601"/>
      <c r="H98" s="601"/>
      <c r="I98" s="601"/>
      <c r="J98" s="601"/>
      <c r="K98" s="601"/>
      <c r="L98" s="46"/>
      <c r="M98" s="602">
        <v>130262000</v>
      </c>
      <c r="N98" s="603"/>
      <c r="O98" s="603"/>
      <c r="P98" s="603"/>
      <c r="Q98" s="603"/>
      <c r="R98" s="603"/>
      <c r="S98" s="603"/>
      <c r="T98" s="603"/>
      <c r="U98" s="603"/>
      <c r="V98" s="603"/>
      <c r="W98" s="604"/>
      <c r="X98" s="588">
        <f>SUM(X87:AH97)</f>
        <v>0</v>
      </c>
      <c r="Y98" s="588"/>
      <c r="Z98" s="588"/>
      <c r="AA98" s="588"/>
      <c r="AB98" s="588"/>
      <c r="AC98" s="588"/>
      <c r="AD98" s="588"/>
      <c r="AE98" s="588"/>
      <c r="AF98" s="588"/>
      <c r="AG98" s="588"/>
      <c r="AH98" s="589"/>
      <c r="AI98" s="585"/>
      <c r="AJ98" s="586"/>
      <c r="AK98" s="586"/>
      <c r="AL98" s="586"/>
      <c r="AM98" s="586"/>
      <c r="AN98" s="586"/>
      <c r="AO98" s="586"/>
      <c r="AP98" s="586"/>
      <c r="AQ98" s="586"/>
      <c r="AR98" s="587"/>
      <c r="AS98" s="585"/>
      <c r="AT98" s="586"/>
      <c r="AU98" s="586"/>
      <c r="AV98" s="586"/>
      <c r="AW98" s="586"/>
      <c r="AX98" s="586"/>
      <c r="AY98" s="586"/>
      <c r="AZ98" s="586"/>
      <c r="BA98" s="586"/>
      <c r="BB98" s="587"/>
      <c r="BC98" s="598">
        <f>BC97</f>
        <v>143227.16</v>
      </c>
      <c r="BD98" s="588"/>
      <c r="BE98" s="588"/>
      <c r="BF98" s="588"/>
      <c r="BG98" s="588"/>
      <c r="BH98" s="588"/>
      <c r="BI98" s="588"/>
      <c r="BJ98" s="588"/>
      <c r="BK98" s="588"/>
      <c r="BL98" s="588"/>
      <c r="BM98" s="588"/>
      <c r="BN98" s="588"/>
      <c r="BO98" s="589"/>
      <c r="BP98" s="598">
        <f>BP97</f>
        <v>143227.16</v>
      </c>
      <c r="BQ98" s="588"/>
      <c r="BR98" s="588"/>
      <c r="BS98" s="588"/>
      <c r="BT98" s="588"/>
      <c r="BU98" s="588"/>
      <c r="BV98" s="588"/>
      <c r="BW98" s="588"/>
      <c r="BX98" s="588"/>
      <c r="BY98" s="588"/>
      <c r="BZ98" s="588"/>
      <c r="CA98" s="588"/>
      <c r="CB98" s="589"/>
      <c r="CC98" s="598">
        <f>CC97</f>
        <v>143227.16</v>
      </c>
      <c r="CD98" s="588"/>
      <c r="CE98" s="588"/>
      <c r="CF98" s="588"/>
      <c r="CG98" s="588"/>
      <c r="CH98" s="588"/>
      <c r="CI98" s="588"/>
      <c r="CJ98" s="588"/>
      <c r="CK98" s="588"/>
      <c r="CL98" s="588"/>
      <c r="CM98" s="588"/>
      <c r="CN98" s="589"/>
      <c r="CO98" s="598">
        <f>CO97</f>
        <v>0</v>
      </c>
      <c r="CP98" s="588"/>
      <c r="CQ98" s="588"/>
      <c r="CR98" s="588"/>
      <c r="CS98" s="588"/>
      <c r="CT98" s="588"/>
      <c r="CU98" s="588"/>
      <c r="CV98" s="588"/>
      <c r="CW98" s="588"/>
      <c r="CX98" s="588"/>
      <c r="CY98" s="588"/>
      <c r="CZ98" s="589"/>
      <c r="DA98" s="588">
        <f>DA97</f>
        <v>0</v>
      </c>
      <c r="DB98" s="588"/>
      <c r="DC98" s="588"/>
      <c r="DD98" s="588"/>
      <c r="DE98" s="588"/>
      <c r="DF98" s="588"/>
      <c r="DG98" s="588"/>
      <c r="DH98" s="588"/>
      <c r="DI98" s="588"/>
      <c r="DJ98" s="588"/>
      <c r="DK98" s="589"/>
      <c r="DL98" s="585"/>
      <c r="DM98" s="586"/>
      <c r="DN98" s="586"/>
      <c r="DO98" s="586"/>
      <c r="DP98" s="586"/>
      <c r="DQ98" s="586"/>
      <c r="DR98" s="586"/>
      <c r="DS98" s="586"/>
      <c r="DT98" s="586"/>
      <c r="DU98" s="587"/>
      <c r="DV98" s="585"/>
      <c r="DW98" s="586"/>
      <c r="DX98" s="586"/>
      <c r="DY98" s="586"/>
      <c r="DZ98" s="586"/>
      <c r="EA98" s="586"/>
      <c r="EB98" s="586"/>
      <c r="EC98" s="586"/>
      <c r="ED98" s="586"/>
      <c r="EE98" s="587"/>
      <c r="EF98" s="588"/>
      <c r="EG98" s="588"/>
      <c r="EH98" s="588"/>
      <c r="EI98" s="588"/>
      <c r="EJ98" s="588"/>
      <c r="EK98" s="588"/>
      <c r="EL98" s="588"/>
      <c r="EM98" s="588"/>
      <c r="EN98" s="588"/>
      <c r="EO98" s="588"/>
      <c r="EP98" s="588"/>
      <c r="EQ98" s="589"/>
      <c r="ER98" s="585"/>
      <c r="ES98" s="586"/>
      <c r="ET98" s="586"/>
      <c r="EU98" s="586"/>
      <c r="EV98" s="586"/>
      <c r="EW98" s="586"/>
      <c r="EX98" s="586"/>
      <c r="EY98" s="586"/>
      <c r="EZ98" s="586"/>
      <c r="FA98" s="587"/>
      <c r="FB98" s="585"/>
      <c r="FC98" s="586"/>
      <c r="FD98" s="586"/>
      <c r="FE98" s="586"/>
      <c r="FF98" s="586"/>
      <c r="FG98" s="586"/>
      <c r="FH98" s="586"/>
      <c r="FI98" s="586"/>
      <c r="FJ98" s="586"/>
      <c r="FK98" s="599"/>
    </row>
    <row r="99" spans="1:167" s="45" customFormat="1" ht="14.25" customHeight="1" thickTop="1">
      <c r="A99" s="590" t="s">
        <v>719</v>
      </c>
      <c r="B99" s="591"/>
      <c r="C99" s="591"/>
      <c r="D99" s="591"/>
      <c r="E99" s="591"/>
      <c r="F99" s="591"/>
      <c r="G99" s="591"/>
      <c r="H99" s="591"/>
      <c r="I99" s="591"/>
      <c r="J99" s="591"/>
      <c r="K99" s="591"/>
      <c r="L99" s="591"/>
      <c r="M99" s="591"/>
      <c r="N99" s="591"/>
      <c r="O99" s="591"/>
      <c r="P99" s="591"/>
      <c r="Q99" s="591"/>
      <c r="R99" s="591"/>
      <c r="S99" s="591"/>
      <c r="T99" s="591"/>
      <c r="U99" s="591"/>
      <c r="V99" s="591"/>
      <c r="W99" s="592"/>
      <c r="X99" s="593">
        <v>0</v>
      </c>
      <c r="Y99" s="594"/>
      <c r="Z99" s="594"/>
      <c r="AA99" s="594"/>
      <c r="AB99" s="594"/>
      <c r="AC99" s="594"/>
      <c r="AD99" s="594"/>
      <c r="AE99" s="594"/>
      <c r="AF99" s="594"/>
      <c r="AG99" s="594"/>
      <c r="AH99" s="595"/>
      <c r="AI99" s="593"/>
      <c r="AJ99" s="594"/>
      <c r="AK99" s="594"/>
      <c r="AL99" s="594"/>
      <c r="AM99" s="594"/>
      <c r="AN99" s="594"/>
      <c r="AO99" s="594"/>
      <c r="AP99" s="594"/>
      <c r="AQ99" s="594"/>
      <c r="AR99" s="595"/>
      <c r="AS99" s="593"/>
      <c r="AT99" s="594"/>
      <c r="AU99" s="594"/>
      <c r="AV99" s="594"/>
      <c r="AW99" s="594"/>
      <c r="AX99" s="594"/>
      <c r="AY99" s="594"/>
      <c r="AZ99" s="594"/>
      <c r="BA99" s="594"/>
      <c r="BB99" s="595"/>
      <c r="BC99" s="593">
        <v>272813.43</v>
      </c>
      <c r="BD99" s="594"/>
      <c r="BE99" s="594"/>
      <c r="BF99" s="594"/>
      <c r="BG99" s="594"/>
      <c r="BH99" s="594"/>
      <c r="BI99" s="594"/>
      <c r="BJ99" s="594"/>
      <c r="BK99" s="594"/>
      <c r="BL99" s="594"/>
      <c r="BM99" s="594"/>
      <c r="BN99" s="594"/>
      <c r="BO99" s="595"/>
      <c r="BP99" s="593">
        <v>180516.58</v>
      </c>
      <c r="BQ99" s="594"/>
      <c r="BR99" s="594"/>
      <c r="BS99" s="594"/>
      <c r="BT99" s="594"/>
      <c r="BU99" s="594"/>
      <c r="BV99" s="594"/>
      <c r="BW99" s="594"/>
      <c r="BX99" s="594"/>
      <c r="BY99" s="594"/>
      <c r="BZ99" s="594"/>
      <c r="CA99" s="594"/>
      <c r="CB99" s="595"/>
      <c r="CC99" s="593">
        <v>272813.43</v>
      </c>
      <c r="CD99" s="594"/>
      <c r="CE99" s="594"/>
      <c r="CF99" s="594"/>
      <c r="CG99" s="594"/>
      <c r="CH99" s="594"/>
      <c r="CI99" s="594"/>
      <c r="CJ99" s="594"/>
      <c r="CK99" s="594"/>
      <c r="CL99" s="594"/>
      <c r="CM99" s="594"/>
      <c r="CN99" s="595"/>
      <c r="CO99" s="593">
        <v>0</v>
      </c>
      <c r="CP99" s="594"/>
      <c r="CQ99" s="594"/>
      <c r="CR99" s="594"/>
      <c r="CS99" s="594"/>
      <c r="CT99" s="594"/>
      <c r="CU99" s="594"/>
      <c r="CV99" s="594"/>
      <c r="CW99" s="594"/>
      <c r="CX99" s="594"/>
      <c r="CY99" s="594"/>
      <c r="CZ99" s="595"/>
      <c r="DA99" s="593">
        <f>X99+BC99-CC99</f>
        <v>0</v>
      </c>
      <c r="DB99" s="594"/>
      <c r="DC99" s="594"/>
      <c r="DD99" s="594"/>
      <c r="DE99" s="594"/>
      <c r="DF99" s="594"/>
      <c r="DG99" s="594"/>
      <c r="DH99" s="594"/>
      <c r="DI99" s="594"/>
      <c r="DJ99" s="594"/>
      <c r="DK99" s="595"/>
      <c r="DL99" s="593"/>
      <c r="DM99" s="594"/>
      <c r="DN99" s="594"/>
      <c r="DO99" s="594"/>
      <c r="DP99" s="594"/>
      <c r="DQ99" s="594"/>
      <c r="DR99" s="594"/>
      <c r="DS99" s="594"/>
      <c r="DT99" s="594"/>
      <c r="DU99" s="595"/>
      <c r="DV99" s="593"/>
      <c r="DW99" s="594"/>
      <c r="DX99" s="594"/>
      <c r="DY99" s="594"/>
      <c r="DZ99" s="594"/>
      <c r="EA99" s="594"/>
      <c r="EB99" s="594"/>
      <c r="EC99" s="594"/>
      <c r="ED99" s="594"/>
      <c r="EE99" s="595"/>
      <c r="EF99" s="593"/>
      <c r="EG99" s="594"/>
      <c r="EH99" s="594"/>
      <c r="EI99" s="594"/>
      <c r="EJ99" s="594"/>
      <c r="EK99" s="594"/>
      <c r="EL99" s="594"/>
      <c r="EM99" s="594"/>
      <c r="EN99" s="594"/>
      <c r="EO99" s="594"/>
      <c r="EP99" s="594"/>
      <c r="EQ99" s="595"/>
      <c r="ER99" s="593"/>
      <c r="ES99" s="594"/>
      <c r="ET99" s="594"/>
      <c r="EU99" s="594"/>
      <c r="EV99" s="594"/>
      <c r="EW99" s="594"/>
      <c r="EX99" s="594"/>
      <c r="EY99" s="594"/>
      <c r="EZ99" s="594"/>
      <c r="FA99" s="595"/>
      <c r="FB99" s="593"/>
      <c r="FC99" s="594"/>
      <c r="FD99" s="594"/>
      <c r="FE99" s="594"/>
      <c r="FF99" s="594"/>
      <c r="FG99" s="594"/>
      <c r="FH99" s="594"/>
      <c r="FI99" s="594"/>
      <c r="FJ99" s="594"/>
      <c r="FK99" s="597"/>
    </row>
    <row r="100" spans="1:167" s="45" customFormat="1" ht="14.25" customHeight="1" thickBot="1">
      <c r="A100" s="590" t="s">
        <v>720</v>
      </c>
      <c r="B100" s="591"/>
      <c r="C100" s="591"/>
      <c r="D100" s="591"/>
      <c r="E100" s="591"/>
      <c r="F100" s="591"/>
      <c r="G100" s="591"/>
      <c r="H100" s="591"/>
      <c r="I100" s="591"/>
      <c r="J100" s="591"/>
      <c r="K100" s="591"/>
      <c r="L100" s="591"/>
      <c r="M100" s="591"/>
      <c r="N100" s="591"/>
      <c r="O100" s="591"/>
      <c r="P100" s="591"/>
      <c r="Q100" s="591"/>
      <c r="R100" s="591"/>
      <c r="S100" s="591"/>
      <c r="T100" s="591"/>
      <c r="U100" s="591"/>
      <c r="V100" s="591"/>
      <c r="W100" s="592"/>
      <c r="X100" s="593">
        <v>0</v>
      </c>
      <c r="Y100" s="594"/>
      <c r="Z100" s="594"/>
      <c r="AA100" s="594"/>
      <c r="AB100" s="594"/>
      <c r="AC100" s="594"/>
      <c r="AD100" s="594"/>
      <c r="AE100" s="594"/>
      <c r="AF100" s="594"/>
      <c r="AG100" s="594"/>
      <c r="AH100" s="595"/>
      <c r="AI100" s="593"/>
      <c r="AJ100" s="594"/>
      <c r="AK100" s="594"/>
      <c r="AL100" s="594"/>
      <c r="AM100" s="594"/>
      <c r="AN100" s="594"/>
      <c r="AO100" s="594"/>
      <c r="AP100" s="594"/>
      <c r="AQ100" s="594"/>
      <c r="AR100" s="595"/>
      <c r="AS100" s="593"/>
      <c r="AT100" s="594"/>
      <c r="AU100" s="594"/>
      <c r="AV100" s="594"/>
      <c r="AW100" s="594"/>
      <c r="AX100" s="594"/>
      <c r="AY100" s="594"/>
      <c r="AZ100" s="594"/>
      <c r="BA100" s="594"/>
      <c r="BB100" s="595"/>
      <c r="BC100" s="593">
        <v>773559.89</v>
      </c>
      <c r="BD100" s="594"/>
      <c r="BE100" s="594"/>
      <c r="BF100" s="594"/>
      <c r="BG100" s="594"/>
      <c r="BH100" s="594"/>
      <c r="BI100" s="594"/>
      <c r="BJ100" s="594"/>
      <c r="BK100" s="594"/>
      <c r="BL100" s="594"/>
      <c r="BM100" s="594"/>
      <c r="BN100" s="594"/>
      <c r="BO100" s="595"/>
      <c r="BP100" s="593">
        <v>773559.89</v>
      </c>
      <c r="BQ100" s="594"/>
      <c r="BR100" s="594"/>
      <c r="BS100" s="594"/>
      <c r="BT100" s="594"/>
      <c r="BU100" s="594"/>
      <c r="BV100" s="594"/>
      <c r="BW100" s="594"/>
      <c r="BX100" s="594"/>
      <c r="BY100" s="594"/>
      <c r="BZ100" s="594"/>
      <c r="CA100" s="594"/>
      <c r="CB100" s="595"/>
      <c r="CC100" s="593">
        <v>773559.89</v>
      </c>
      <c r="CD100" s="594"/>
      <c r="CE100" s="594"/>
      <c r="CF100" s="594"/>
      <c r="CG100" s="594"/>
      <c r="CH100" s="594"/>
      <c r="CI100" s="594"/>
      <c r="CJ100" s="594"/>
      <c r="CK100" s="594"/>
      <c r="CL100" s="594"/>
      <c r="CM100" s="594"/>
      <c r="CN100" s="595"/>
      <c r="CO100" s="593">
        <v>0</v>
      </c>
      <c r="CP100" s="594"/>
      <c r="CQ100" s="594"/>
      <c r="CR100" s="594"/>
      <c r="CS100" s="594"/>
      <c r="CT100" s="594"/>
      <c r="CU100" s="594"/>
      <c r="CV100" s="594"/>
      <c r="CW100" s="594"/>
      <c r="CX100" s="594"/>
      <c r="CY100" s="594"/>
      <c r="CZ100" s="595"/>
      <c r="DA100" s="593">
        <f>X100+BC100-CC100</f>
        <v>0</v>
      </c>
      <c r="DB100" s="594"/>
      <c r="DC100" s="594"/>
      <c r="DD100" s="594"/>
      <c r="DE100" s="594"/>
      <c r="DF100" s="594"/>
      <c r="DG100" s="594"/>
      <c r="DH100" s="594"/>
      <c r="DI100" s="594"/>
      <c r="DJ100" s="594"/>
      <c r="DK100" s="595"/>
      <c r="DL100" s="593"/>
      <c r="DM100" s="594"/>
      <c r="DN100" s="594"/>
      <c r="DO100" s="594"/>
      <c r="DP100" s="594"/>
      <c r="DQ100" s="594"/>
      <c r="DR100" s="594"/>
      <c r="DS100" s="594"/>
      <c r="DT100" s="594"/>
      <c r="DU100" s="595"/>
      <c r="DV100" s="593"/>
      <c r="DW100" s="594"/>
      <c r="DX100" s="594"/>
      <c r="DY100" s="594"/>
      <c r="DZ100" s="594"/>
      <c r="EA100" s="594"/>
      <c r="EB100" s="594"/>
      <c r="EC100" s="594"/>
      <c r="ED100" s="594"/>
      <c r="EE100" s="595"/>
      <c r="EF100" s="593"/>
      <c r="EG100" s="594"/>
      <c r="EH100" s="594"/>
      <c r="EI100" s="594"/>
      <c r="EJ100" s="594"/>
      <c r="EK100" s="594"/>
      <c r="EL100" s="594"/>
      <c r="EM100" s="594"/>
      <c r="EN100" s="594"/>
      <c r="EO100" s="594"/>
      <c r="EP100" s="594"/>
      <c r="EQ100" s="595"/>
      <c r="ER100" s="593"/>
      <c r="ES100" s="594"/>
      <c r="ET100" s="594"/>
      <c r="EU100" s="594"/>
      <c r="EV100" s="594"/>
      <c r="EW100" s="594"/>
      <c r="EX100" s="594"/>
      <c r="EY100" s="594"/>
      <c r="EZ100" s="594"/>
      <c r="FA100" s="595"/>
      <c r="FB100" s="593"/>
      <c r="FC100" s="594"/>
      <c r="FD100" s="594"/>
      <c r="FE100" s="594"/>
      <c r="FF100" s="594"/>
      <c r="FG100" s="594"/>
      <c r="FH100" s="594"/>
      <c r="FI100" s="594"/>
      <c r="FJ100" s="594"/>
      <c r="FK100" s="597"/>
    </row>
    <row r="101" spans="1:167" s="45" customFormat="1" ht="21" customHeight="1" thickTop="1" thickBot="1">
      <c r="A101" s="600" t="s">
        <v>128</v>
      </c>
      <c r="B101" s="601"/>
      <c r="C101" s="601"/>
      <c r="D101" s="601"/>
      <c r="E101" s="601"/>
      <c r="F101" s="601"/>
      <c r="G101" s="601"/>
      <c r="H101" s="601"/>
      <c r="I101" s="601"/>
      <c r="J101" s="601"/>
      <c r="K101" s="601"/>
      <c r="L101" s="46"/>
      <c r="M101" s="602">
        <v>130291000</v>
      </c>
      <c r="N101" s="603"/>
      <c r="O101" s="603"/>
      <c r="P101" s="603"/>
      <c r="Q101" s="603"/>
      <c r="R101" s="603"/>
      <c r="S101" s="603"/>
      <c r="T101" s="603"/>
      <c r="U101" s="603"/>
      <c r="V101" s="603"/>
      <c r="W101" s="604"/>
      <c r="X101" s="588">
        <f>SUM(X99:AH100)</f>
        <v>0</v>
      </c>
      <c r="Y101" s="588"/>
      <c r="Z101" s="588"/>
      <c r="AA101" s="588"/>
      <c r="AB101" s="588"/>
      <c r="AC101" s="588"/>
      <c r="AD101" s="588"/>
      <c r="AE101" s="588"/>
      <c r="AF101" s="588"/>
      <c r="AG101" s="588"/>
      <c r="AH101" s="589"/>
      <c r="AI101" s="585"/>
      <c r="AJ101" s="586"/>
      <c r="AK101" s="586"/>
      <c r="AL101" s="586"/>
      <c r="AM101" s="586"/>
      <c r="AN101" s="586"/>
      <c r="AO101" s="586"/>
      <c r="AP101" s="586"/>
      <c r="AQ101" s="586"/>
      <c r="AR101" s="587"/>
      <c r="AS101" s="585"/>
      <c r="AT101" s="586"/>
      <c r="AU101" s="586"/>
      <c r="AV101" s="586"/>
      <c r="AW101" s="586"/>
      <c r="AX101" s="586"/>
      <c r="AY101" s="586"/>
      <c r="AZ101" s="586"/>
      <c r="BA101" s="586"/>
      <c r="BB101" s="587"/>
      <c r="BC101" s="598">
        <f>SUM(BC99:BO100)</f>
        <v>1046373.3200000001</v>
      </c>
      <c r="BD101" s="588"/>
      <c r="BE101" s="588"/>
      <c r="BF101" s="588"/>
      <c r="BG101" s="588"/>
      <c r="BH101" s="588"/>
      <c r="BI101" s="588"/>
      <c r="BJ101" s="588"/>
      <c r="BK101" s="588"/>
      <c r="BL101" s="588"/>
      <c r="BM101" s="588"/>
      <c r="BN101" s="588"/>
      <c r="BO101" s="589"/>
      <c r="BP101" s="598">
        <f>SUM(BP99:CB100)</f>
        <v>954076.47</v>
      </c>
      <c r="BQ101" s="588"/>
      <c r="BR101" s="588"/>
      <c r="BS101" s="588"/>
      <c r="BT101" s="588"/>
      <c r="BU101" s="588"/>
      <c r="BV101" s="588"/>
      <c r="BW101" s="588"/>
      <c r="BX101" s="588"/>
      <c r="BY101" s="588"/>
      <c r="BZ101" s="588"/>
      <c r="CA101" s="588"/>
      <c r="CB101" s="589"/>
      <c r="CC101" s="598">
        <f>SUM(CC99:CN100)</f>
        <v>1046373.3200000001</v>
      </c>
      <c r="CD101" s="588"/>
      <c r="CE101" s="588"/>
      <c r="CF101" s="588"/>
      <c r="CG101" s="588"/>
      <c r="CH101" s="588"/>
      <c r="CI101" s="588"/>
      <c r="CJ101" s="588"/>
      <c r="CK101" s="588"/>
      <c r="CL101" s="588"/>
      <c r="CM101" s="588"/>
      <c r="CN101" s="589"/>
      <c r="CO101" s="598">
        <f>SUM(CO99:CZ100)</f>
        <v>0</v>
      </c>
      <c r="CP101" s="588"/>
      <c r="CQ101" s="588"/>
      <c r="CR101" s="588"/>
      <c r="CS101" s="588"/>
      <c r="CT101" s="588"/>
      <c r="CU101" s="588"/>
      <c r="CV101" s="588"/>
      <c r="CW101" s="588"/>
      <c r="CX101" s="588"/>
      <c r="CY101" s="588"/>
      <c r="CZ101" s="589"/>
      <c r="DA101" s="588">
        <f>SUM(DA99:DK100)</f>
        <v>0</v>
      </c>
      <c r="DB101" s="588"/>
      <c r="DC101" s="588"/>
      <c r="DD101" s="588"/>
      <c r="DE101" s="588"/>
      <c r="DF101" s="588"/>
      <c r="DG101" s="588"/>
      <c r="DH101" s="588"/>
      <c r="DI101" s="588"/>
      <c r="DJ101" s="588"/>
      <c r="DK101" s="589"/>
      <c r="DL101" s="585"/>
      <c r="DM101" s="586"/>
      <c r="DN101" s="586"/>
      <c r="DO101" s="586"/>
      <c r="DP101" s="586"/>
      <c r="DQ101" s="586"/>
      <c r="DR101" s="586"/>
      <c r="DS101" s="586"/>
      <c r="DT101" s="586"/>
      <c r="DU101" s="587"/>
      <c r="DV101" s="585"/>
      <c r="DW101" s="586"/>
      <c r="DX101" s="586"/>
      <c r="DY101" s="586"/>
      <c r="DZ101" s="586"/>
      <c r="EA101" s="586"/>
      <c r="EB101" s="586"/>
      <c r="EC101" s="586"/>
      <c r="ED101" s="586"/>
      <c r="EE101" s="587"/>
      <c r="EF101" s="588"/>
      <c r="EG101" s="588"/>
      <c r="EH101" s="588"/>
      <c r="EI101" s="588"/>
      <c r="EJ101" s="588"/>
      <c r="EK101" s="588"/>
      <c r="EL101" s="588"/>
      <c r="EM101" s="588"/>
      <c r="EN101" s="588"/>
      <c r="EO101" s="588"/>
      <c r="EP101" s="588"/>
      <c r="EQ101" s="589"/>
      <c r="ER101" s="585"/>
      <c r="ES101" s="586"/>
      <c r="ET101" s="586"/>
      <c r="EU101" s="586"/>
      <c r="EV101" s="586"/>
      <c r="EW101" s="586"/>
      <c r="EX101" s="586"/>
      <c r="EY101" s="586"/>
      <c r="EZ101" s="586"/>
      <c r="FA101" s="587"/>
      <c r="FB101" s="585"/>
      <c r="FC101" s="586"/>
      <c r="FD101" s="586"/>
      <c r="FE101" s="586"/>
      <c r="FF101" s="586"/>
      <c r="FG101" s="586"/>
      <c r="FH101" s="586"/>
      <c r="FI101" s="586"/>
      <c r="FJ101" s="586"/>
      <c r="FK101" s="599"/>
    </row>
    <row r="102" spans="1:167" s="45" customFormat="1" ht="36" customHeight="1" thickTop="1" thickBot="1">
      <c r="A102" s="600" t="s">
        <v>713</v>
      </c>
      <c r="B102" s="601"/>
      <c r="C102" s="601"/>
      <c r="D102" s="601"/>
      <c r="E102" s="601"/>
      <c r="F102" s="601"/>
      <c r="G102" s="601"/>
      <c r="H102" s="601"/>
      <c r="I102" s="601"/>
      <c r="J102" s="601"/>
      <c r="K102" s="601"/>
      <c r="L102" s="46"/>
      <c r="M102" s="602">
        <v>130200000</v>
      </c>
      <c r="N102" s="603"/>
      <c r="O102" s="603"/>
      <c r="P102" s="603"/>
      <c r="Q102" s="603"/>
      <c r="R102" s="603"/>
      <c r="S102" s="603"/>
      <c r="T102" s="603"/>
      <c r="U102" s="603"/>
      <c r="V102" s="603"/>
      <c r="W102" s="604"/>
      <c r="X102" s="588">
        <f>X29+X32+X35+X37+X39+X42+X45+X47+X50+X56+X58+X66+X93+X98+X101</f>
        <v>1797208.89</v>
      </c>
      <c r="Y102" s="588"/>
      <c r="Z102" s="588"/>
      <c r="AA102" s="588"/>
      <c r="AB102" s="588"/>
      <c r="AC102" s="588"/>
      <c r="AD102" s="588"/>
      <c r="AE102" s="588"/>
      <c r="AF102" s="588"/>
      <c r="AG102" s="588"/>
      <c r="AH102" s="589"/>
      <c r="AI102" s="585"/>
      <c r="AJ102" s="586"/>
      <c r="AK102" s="586"/>
      <c r="AL102" s="586"/>
      <c r="AM102" s="586"/>
      <c r="AN102" s="586"/>
      <c r="AO102" s="586"/>
      <c r="AP102" s="586"/>
      <c r="AQ102" s="586"/>
      <c r="AR102" s="587"/>
      <c r="AS102" s="585"/>
      <c r="AT102" s="586"/>
      <c r="AU102" s="586"/>
      <c r="AV102" s="586"/>
      <c r="AW102" s="586"/>
      <c r="AX102" s="586"/>
      <c r="AY102" s="586"/>
      <c r="AZ102" s="586"/>
      <c r="BA102" s="586"/>
      <c r="BB102" s="587"/>
      <c r="BC102" s="598">
        <f>BC29+BC32+BC35+BC37+BC39+BC42+BC45+BC47+BC50+BC56+BC58+BC66+BC93+BC98+BC101</f>
        <v>94909466580.510025</v>
      </c>
      <c r="BD102" s="588"/>
      <c r="BE102" s="588"/>
      <c r="BF102" s="588"/>
      <c r="BG102" s="588"/>
      <c r="BH102" s="588"/>
      <c r="BI102" s="588"/>
      <c r="BJ102" s="588"/>
      <c r="BK102" s="588"/>
      <c r="BL102" s="588"/>
      <c r="BM102" s="588"/>
      <c r="BN102" s="588"/>
      <c r="BO102" s="589"/>
      <c r="BP102" s="598">
        <f>BP29+BP32+BP35+BP37+BP39+BP42+BP45+BP47+BP50+BP56+BP58+BP66+BP93+BP98+BP101</f>
        <v>94870125794.580002</v>
      </c>
      <c r="BQ102" s="588"/>
      <c r="BR102" s="588"/>
      <c r="BS102" s="588"/>
      <c r="BT102" s="588"/>
      <c r="BU102" s="588"/>
      <c r="BV102" s="588"/>
      <c r="BW102" s="588"/>
      <c r="BX102" s="588"/>
      <c r="BY102" s="588"/>
      <c r="BZ102" s="588"/>
      <c r="CA102" s="588"/>
      <c r="CB102" s="589"/>
      <c r="CC102" s="598">
        <f>CC29+CC32+CC35+CC37+CC39+CC42+CC45+CC47+CC50+CC56+CC58+CC66+CC93+CC98+CC101</f>
        <v>94900081348.02002</v>
      </c>
      <c r="CD102" s="588"/>
      <c r="CE102" s="588"/>
      <c r="CF102" s="588"/>
      <c r="CG102" s="588"/>
      <c r="CH102" s="588"/>
      <c r="CI102" s="588"/>
      <c r="CJ102" s="588"/>
      <c r="CK102" s="588"/>
      <c r="CL102" s="588"/>
      <c r="CM102" s="588"/>
      <c r="CN102" s="589"/>
      <c r="CO102" s="598">
        <f>CO29+CO32+CO35+CO37+CO39+CO42+CO45+CO47+CO50+CO56+CO58+CO66+CO93+CO98+CO101</f>
        <v>78007200880.990021</v>
      </c>
      <c r="CP102" s="588"/>
      <c r="CQ102" s="588"/>
      <c r="CR102" s="588"/>
      <c r="CS102" s="588"/>
      <c r="CT102" s="588"/>
      <c r="CU102" s="588"/>
      <c r="CV102" s="588"/>
      <c r="CW102" s="588"/>
      <c r="CX102" s="588"/>
      <c r="CY102" s="588"/>
      <c r="CZ102" s="589"/>
      <c r="DA102" s="588">
        <f>DA29+DA32+DA35+DA37+DA39+DA42+DA45+DA47+DA50+DA56+DA58+DA66+DA93+DA98+DA101</f>
        <v>11182441.379998121</v>
      </c>
      <c r="DB102" s="588"/>
      <c r="DC102" s="588"/>
      <c r="DD102" s="588"/>
      <c r="DE102" s="588"/>
      <c r="DF102" s="588"/>
      <c r="DG102" s="588"/>
      <c r="DH102" s="588"/>
      <c r="DI102" s="588"/>
      <c r="DJ102" s="588"/>
      <c r="DK102" s="589"/>
      <c r="DL102" s="585"/>
      <c r="DM102" s="586"/>
      <c r="DN102" s="586"/>
      <c r="DO102" s="586"/>
      <c r="DP102" s="586"/>
      <c r="DQ102" s="586"/>
      <c r="DR102" s="586"/>
      <c r="DS102" s="586"/>
      <c r="DT102" s="586"/>
      <c r="DU102" s="587"/>
      <c r="DV102" s="585"/>
      <c r="DW102" s="586"/>
      <c r="DX102" s="586"/>
      <c r="DY102" s="586"/>
      <c r="DZ102" s="586"/>
      <c r="EA102" s="586"/>
      <c r="EB102" s="586"/>
      <c r="EC102" s="586"/>
      <c r="ED102" s="586"/>
      <c r="EE102" s="587"/>
      <c r="EF102" s="588">
        <f>X102</f>
        <v>1797208.89</v>
      </c>
      <c r="EG102" s="588"/>
      <c r="EH102" s="588"/>
      <c r="EI102" s="588"/>
      <c r="EJ102" s="588"/>
      <c r="EK102" s="588"/>
      <c r="EL102" s="588"/>
      <c r="EM102" s="588"/>
      <c r="EN102" s="588"/>
      <c r="EO102" s="588"/>
      <c r="EP102" s="588"/>
      <c r="EQ102" s="589"/>
      <c r="ER102" s="585"/>
      <c r="ES102" s="586"/>
      <c r="ET102" s="586"/>
      <c r="EU102" s="586"/>
      <c r="EV102" s="586"/>
      <c r="EW102" s="586"/>
      <c r="EX102" s="586"/>
      <c r="EY102" s="586"/>
      <c r="EZ102" s="586"/>
      <c r="FA102" s="587"/>
      <c r="FB102" s="585"/>
      <c r="FC102" s="586"/>
      <c r="FD102" s="586"/>
      <c r="FE102" s="586"/>
      <c r="FF102" s="586"/>
      <c r="FG102" s="586"/>
      <c r="FH102" s="586"/>
      <c r="FI102" s="586"/>
      <c r="FJ102" s="586"/>
      <c r="FK102" s="599"/>
    </row>
    <row r="103" spans="1:167" s="45" customFormat="1" ht="14.25" customHeight="1" thickTop="1">
      <c r="A103" s="590" t="s">
        <v>689</v>
      </c>
      <c r="B103" s="591"/>
      <c r="C103" s="591"/>
      <c r="D103" s="591"/>
      <c r="E103" s="591"/>
      <c r="F103" s="591"/>
      <c r="G103" s="591"/>
      <c r="H103" s="591"/>
      <c r="I103" s="591"/>
      <c r="J103" s="591"/>
      <c r="K103" s="591"/>
      <c r="L103" s="591"/>
      <c r="M103" s="591"/>
      <c r="N103" s="591"/>
      <c r="O103" s="591"/>
      <c r="P103" s="591"/>
      <c r="Q103" s="591"/>
      <c r="R103" s="591"/>
      <c r="S103" s="591"/>
      <c r="T103" s="591"/>
      <c r="U103" s="591"/>
      <c r="V103" s="591"/>
      <c r="W103" s="592"/>
      <c r="X103" s="593">
        <v>0</v>
      </c>
      <c r="Y103" s="594"/>
      <c r="Z103" s="594"/>
      <c r="AA103" s="594"/>
      <c r="AB103" s="594"/>
      <c r="AC103" s="594"/>
      <c r="AD103" s="594"/>
      <c r="AE103" s="594"/>
      <c r="AF103" s="594"/>
      <c r="AG103" s="594"/>
      <c r="AH103" s="595"/>
      <c r="AI103" s="593"/>
      <c r="AJ103" s="594"/>
      <c r="AK103" s="594"/>
      <c r="AL103" s="594"/>
      <c r="AM103" s="594"/>
      <c r="AN103" s="594"/>
      <c r="AO103" s="594"/>
      <c r="AP103" s="594"/>
      <c r="AQ103" s="594"/>
      <c r="AR103" s="595"/>
      <c r="AS103" s="593"/>
      <c r="AT103" s="594"/>
      <c r="AU103" s="594"/>
      <c r="AV103" s="594"/>
      <c r="AW103" s="594"/>
      <c r="AX103" s="594"/>
      <c r="AY103" s="594"/>
      <c r="AZ103" s="594"/>
      <c r="BA103" s="594"/>
      <c r="BB103" s="595"/>
      <c r="BC103" s="593">
        <v>888551</v>
      </c>
      <c r="BD103" s="594"/>
      <c r="BE103" s="594"/>
      <c r="BF103" s="594"/>
      <c r="BG103" s="594"/>
      <c r="BH103" s="594"/>
      <c r="BI103" s="594"/>
      <c r="BJ103" s="594"/>
      <c r="BK103" s="594"/>
      <c r="BL103" s="594"/>
      <c r="BM103" s="594"/>
      <c r="BN103" s="594"/>
      <c r="BO103" s="595"/>
      <c r="BP103" s="593">
        <v>0</v>
      </c>
      <c r="BQ103" s="594"/>
      <c r="BR103" s="594"/>
      <c r="BS103" s="594"/>
      <c r="BT103" s="594"/>
      <c r="BU103" s="594"/>
      <c r="BV103" s="594"/>
      <c r="BW103" s="594"/>
      <c r="BX103" s="594"/>
      <c r="BY103" s="594"/>
      <c r="BZ103" s="594"/>
      <c r="CA103" s="594"/>
      <c r="CB103" s="595"/>
      <c r="CC103" s="593">
        <v>888551</v>
      </c>
      <c r="CD103" s="594"/>
      <c r="CE103" s="594"/>
      <c r="CF103" s="594"/>
      <c r="CG103" s="594"/>
      <c r="CH103" s="594"/>
      <c r="CI103" s="594"/>
      <c r="CJ103" s="594"/>
      <c r="CK103" s="594"/>
      <c r="CL103" s="594"/>
      <c r="CM103" s="594"/>
      <c r="CN103" s="595"/>
      <c r="CO103" s="593">
        <v>0</v>
      </c>
      <c r="CP103" s="594"/>
      <c r="CQ103" s="594"/>
      <c r="CR103" s="594"/>
      <c r="CS103" s="594"/>
      <c r="CT103" s="594"/>
      <c r="CU103" s="594"/>
      <c r="CV103" s="594"/>
      <c r="CW103" s="594"/>
      <c r="CX103" s="594"/>
      <c r="CY103" s="594"/>
      <c r="CZ103" s="595"/>
      <c r="DA103" s="593">
        <f t="shared" ref="DA103:DA110" si="4">X103+BC103-CC103</f>
        <v>0</v>
      </c>
      <c r="DB103" s="594"/>
      <c r="DC103" s="594"/>
      <c r="DD103" s="594"/>
      <c r="DE103" s="594"/>
      <c r="DF103" s="594"/>
      <c r="DG103" s="594"/>
      <c r="DH103" s="594"/>
      <c r="DI103" s="594"/>
      <c r="DJ103" s="594"/>
      <c r="DK103" s="595"/>
      <c r="DL103" s="593"/>
      <c r="DM103" s="594"/>
      <c r="DN103" s="594"/>
      <c r="DO103" s="594"/>
      <c r="DP103" s="594"/>
      <c r="DQ103" s="594"/>
      <c r="DR103" s="594"/>
      <c r="DS103" s="594"/>
      <c r="DT103" s="594"/>
      <c r="DU103" s="595"/>
      <c r="DV103" s="593"/>
      <c r="DW103" s="594"/>
      <c r="DX103" s="594"/>
      <c r="DY103" s="594"/>
      <c r="DZ103" s="594"/>
      <c r="EA103" s="594"/>
      <c r="EB103" s="594"/>
      <c r="EC103" s="594"/>
      <c r="ED103" s="594"/>
      <c r="EE103" s="595"/>
      <c r="EF103" s="593"/>
      <c r="EG103" s="594"/>
      <c r="EH103" s="594"/>
      <c r="EI103" s="594"/>
      <c r="EJ103" s="594"/>
      <c r="EK103" s="594"/>
      <c r="EL103" s="594"/>
      <c r="EM103" s="594"/>
      <c r="EN103" s="594"/>
      <c r="EO103" s="594"/>
      <c r="EP103" s="594"/>
      <c r="EQ103" s="595"/>
      <c r="ER103" s="593"/>
      <c r="ES103" s="594"/>
      <c r="ET103" s="594"/>
      <c r="EU103" s="594"/>
      <c r="EV103" s="594"/>
      <c r="EW103" s="594"/>
      <c r="EX103" s="594"/>
      <c r="EY103" s="594"/>
      <c r="EZ103" s="594"/>
      <c r="FA103" s="595"/>
      <c r="FB103" s="593"/>
      <c r="FC103" s="594"/>
      <c r="FD103" s="594"/>
      <c r="FE103" s="594"/>
      <c r="FF103" s="594"/>
      <c r="FG103" s="594"/>
      <c r="FH103" s="594"/>
      <c r="FI103" s="594"/>
      <c r="FJ103" s="594"/>
      <c r="FK103" s="597"/>
    </row>
    <row r="104" spans="1:167" s="45" customFormat="1" ht="14.25" customHeight="1">
      <c r="A104" s="590" t="s">
        <v>690</v>
      </c>
      <c r="B104" s="591"/>
      <c r="C104" s="591"/>
      <c r="D104" s="591"/>
      <c r="E104" s="591"/>
      <c r="F104" s="591"/>
      <c r="G104" s="591"/>
      <c r="H104" s="591"/>
      <c r="I104" s="591"/>
      <c r="J104" s="591"/>
      <c r="K104" s="591"/>
      <c r="L104" s="591"/>
      <c r="M104" s="591"/>
      <c r="N104" s="591"/>
      <c r="O104" s="591"/>
      <c r="P104" s="591"/>
      <c r="Q104" s="591"/>
      <c r="R104" s="591"/>
      <c r="S104" s="591"/>
      <c r="T104" s="591"/>
      <c r="U104" s="591"/>
      <c r="V104" s="591"/>
      <c r="W104" s="592"/>
      <c r="X104" s="593">
        <v>0</v>
      </c>
      <c r="Y104" s="594"/>
      <c r="Z104" s="594"/>
      <c r="AA104" s="594"/>
      <c r="AB104" s="594"/>
      <c r="AC104" s="594"/>
      <c r="AD104" s="594"/>
      <c r="AE104" s="594"/>
      <c r="AF104" s="594"/>
      <c r="AG104" s="594"/>
      <c r="AH104" s="595"/>
      <c r="AI104" s="593"/>
      <c r="AJ104" s="594"/>
      <c r="AK104" s="594"/>
      <c r="AL104" s="594"/>
      <c r="AM104" s="594"/>
      <c r="AN104" s="594"/>
      <c r="AO104" s="594"/>
      <c r="AP104" s="594"/>
      <c r="AQ104" s="594"/>
      <c r="AR104" s="595"/>
      <c r="AS104" s="593"/>
      <c r="AT104" s="594"/>
      <c r="AU104" s="594"/>
      <c r="AV104" s="594"/>
      <c r="AW104" s="594"/>
      <c r="AX104" s="594"/>
      <c r="AY104" s="594"/>
      <c r="AZ104" s="594"/>
      <c r="BA104" s="594"/>
      <c r="BB104" s="595"/>
      <c r="BC104" s="593">
        <v>126195</v>
      </c>
      <c r="BD104" s="594"/>
      <c r="BE104" s="594"/>
      <c r="BF104" s="594"/>
      <c r="BG104" s="594"/>
      <c r="BH104" s="594"/>
      <c r="BI104" s="594"/>
      <c r="BJ104" s="594"/>
      <c r="BK104" s="594"/>
      <c r="BL104" s="594"/>
      <c r="BM104" s="594"/>
      <c r="BN104" s="594"/>
      <c r="BO104" s="595"/>
      <c r="BP104" s="593">
        <v>0</v>
      </c>
      <c r="BQ104" s="594"/>
      <c r="BR104" s="594"/>
      <c r="BS104" s="594"/>
      <c r="BT104" s="594"/>
      <c r="BU104" s="594"/>
      <c r="BV104" s="594"/>
      <c r="BW104" s="594"/>
      <c r="BX104" s="594"/>
      <c r="BY104" s="594"/>
      <c r="BZ104" s="594"/>
      <c r="CA104" s="594"/>
      <c r="CB104" s="595"/>
      <c r="CC104" s="593">
        <v>126195</v>
      </c>
      <c r="CD104" s="594"/>
      <c r="CE104" s="594"/>
      <c r="CF104" s="594"/>
      <c r="CG104" s="594"/>
      <c r="CH104" s="594"/>
      <c r="CI104" s="594"/>
      <c r="CJ104" s="594"/>
      <c r="CK104" s="594"/>
      <c r="CL104" s="594"/>
      <c r="CM104" s="594"/>
      <c r="CN104" s="595"/>
      <c r="CO104" s="593">
        <v>0</v>
      </c>
      <c r="CP104" s="594"/>
      <c r="CQ104" s="594"/>
      <c r="CR104" s="594"/>
      <c r="CS104" s="594"/>
      <c r="CT104" s="594"/>
      <c r="CU104" s="594"/>
      <c r="CV104" s="594"/>
      <c r="CW104" s="594"/>
      <c r="CX104" s="594"/>
      <c r="CY104" s="594"/>
      <c r="CZ104" s="595"/>
      <c r="DA104" s="593">
        <f t="shared" si="4"/>
        <v>0</v>
      </c>
      <c r="DB104" s="594"/>
      <c r="DC104" s="594"/>
      <c r="DD104" s="594"/>
      <c r="DE104" s="594"/>
      <c r="DF104" s="594"/>
      <c r="DG104" s="594"/>
      <c r="DH104" s="594"/>
      <c r="DI104" s="594"/>
      <c r="DJ104" s="594"/>
      <c r="DK104" s="595"/>
      <c r="DL104" s="593"/>
      <c r="DM104" s="594"/>
      <c r="DN104" s="594"/>
      <c r="DO104" s="594"/>
      <c r="DP104" s="594"/>
      <c r="DQ104" s="594"/>
      <c r="DR104" s="594"/>
      <c r="DS104" s="594"/>
      <c r="DT104" s="594"/>
      <c r="DU104" s="595"/>
      <c r="DV104" s="593"/>
      <c r="DW104" s="594"/>
      <c r="DX104" s="594"/>
      <c r="DY104" s="594"/>
      <c r="DZ104" s="594"/>
      <c r="EA104" s="594"/>
      <c r="EB104" s="594"/>
      <c r="EC104" s="594"/>
      <c r="ED104" s="594"/>
      <c r="EE104" s="595"/>
      <c r="EF104" s="593"/>
      <c r="EG104" s="594"/>
      <c r="EH104" s="594"/>
      <c r="EI104" s="594"/>
      <c r="EJ104" s="594"/>
      <c r="EK104" s="594"/>
      <c r="EL104" s="594"/>
      <c r="EM104" s="594"/>
      <c r="EN104" s="594"/>
      <c r="EO104" s="594"/>
      <c r="EP104" s="594"/>
      <c r="EQ104" s="595"/>
      <c r="ER104" s="593"/>
      <c r="ES104" s="594"/>
      <c r="ET104" s="594"/>
      <c r="EU104" s="594"/>
      <c r="EV104" s="594"/>
      <c r="EW104" s="594"/>
      <c r="EX104" s="594"/>
      <c r="EY104" s="594"/>
      <c r="EZ104" s="594"/>
      <c r="FA104" s="595"/>
      <c r="FB104" s="593"/>
      <c r="FC104" s="594"/>
      <c r="FD104" s="594"/>
      <c r="FE104" s="594"/>
      <c r="FF104" s="594"/>
      <c r="FG104" s="594"/>
      <c r="FH104" s="594"/>
      <c r="FI104" s="594"/>
      <c r="FJ104" s="594"/>
      <c r="FK104" s="597"/>
    </row>
    <row r="105" spans="1:167" s="45" customFormat="1" ht="14.25" customHeight="1">
      <c r="A105" s="590" t="s">
        <v>691</v>
      </c>
      <c r="B105" s="591"/>
      <c r="C105" s="591"/>
      <c r="D105" s="591"/>
      <c r="E105" s="591"/>
      <c r="F105" s="591"/>
      <c r="G105" s="591"/>
      <c r="H105" s="591"/>
      <c r="I105" s="591"/>
      <c r="J105" s="591"/>
      <c r="K105" s="591"/>
      <c r="L105" s="591"/>
      <c r="M105" s="591"/>
      <c r="N105" s="591"/>
      <c r="O105" s="591"/>
      <c r="P105" s="591"/>
      <c r="Q105" s="591"/>
      <c r="R105" s="591"/>
      <c r="S105" s="591"/>
      <c r="T105" s="591"/>
      <c r="U105" s="591"/>
      <c r="V105" s="591"/>
      <c r="W105" s="592"/>
      <c r="X105" s="593">
        <v>0</v>
      </c>
      <c r="Y105" s="594"/>
      <c r="Z105" s="594"/>
      <c r="AA105" s="594"/>
      <c r="AB105" s="594"/>
      <c r="AC105" s="594"/>
      <c r="AD105" s="594"/>
      <c r="AE105" s="594"/>
      <c r="AF105" s="594"/>
      <c r="AG105" s="594"/>
      <c r="AH105" s="595"/>
      <c r="AI105" s="593"/>
      <c r="AJ105" s="594"/>
      <c r="AK105" s="594"/>
      <c r="AL105" s="594"/>
      <c r="AM105" s="594"/>
      <c r="AN105" s="594"/>
      <c r="AO105" s="594"/>
      <c r="AP105" s="594"/>
      <c r="AQ105" s="594"/>
      <c r="AR105" s="595"/>
      <c r="AS105" s="593"/>
      <c r="AT105" s="594"/>
      <c r="AU105" s="594"/>
      <c r="AV105" s="594"/>
      <c r="AW105" s="594"/>
      <c r="AX105" s="594"/>
      <c r="AY105" s="594"/>
      <c r="AZ105" s="594"/>
      <c r="BA105" s="594"/>
      <c r="BB105" s="595"/>
      <c r="BC105" s="593">
        <v>11183</v>
      </c>
      <c r="BD105" s="594"/>
      <c r="BE105" s="594"/>
      <c r="BF105" s="594"/>
      <c r="BG105" s="594"/>
      <c r="BH105" s="594"/>
      <c r="BI105" s="594"/>
      <c r="BJ105" s="594"/>
      <c r="BK105" s="594"/>
      <c r="BL105" s="594"/>
      <c r="BM105" s="594"/>
      <c r="BN105" s="594"/>
      <c r="BO105" s="595"/>
      <c r="BP105" s="593">
        <v>0</v>
      </c>
      <c r="BQ105" s="594"/>
      <c r="BR105" s="594"/>
      <c r="BS105" s="594"/>
      <c r="BT105" s="594"/>
      <c r="BU105" s="594"/>
      <c r="BV105" s="594"/>
      <c r="BW105" s="594"/>
      <c r="BX105" s="594"/>
      <c r="BY105" s="594"/>
      <c r="BZ105" s="594"/>
      <c r="CA105" s="594"/>
      <c r="CB105" s="595"/>
      <c r="CC105" s="593">
        <v>11183</v>
      </c>
      <c r="CD105" s="594"/>
      <c r="CE105" s="594"/>
      <c r="CF105" s="594"/>
      <c r="CG105" s="594"/>
      <c r="CH105" s="594"/>
      <c r="CI105" s="594"/>
      <c r="CJ105" s="594"/>
      <c r="CK105" s="594"/>
      <c r="CL105" s="594"/>
      <c r="CM105" s="594"/>
      <c r="CN105" s="595"/>
      <c r="CO105" s="593">
        <v>0</v>
      </c>
      <c r="CP105" s="594"/>
      <c r="CQ105" s="594"/>
      <c r="CR105" s="594"/>
      <c r="CS105" s="594"/>
      <c r="CT105" s="594"/>
      <c r="CU105" s="594"/>
      <c r="CV105" s="594"/>
      <c r="CW105" s="594"/>
      <c r="CX105" s="594"/>
      <c r="CY105" s="594"/>
      <c r="CZ105" s="595"/>
      <c r="DA105" s="593">
        <f t="shared" si="4"/>
        <v>0</v>
      </c>
      <c r="DB105" s="594"/>
      <c r="DC105" s="594"/>
      <c r="DD105" s="594"/>
      <c r="DE105" s="594"/>
      <c r="DF105" s="594"/>
      <c r="DG105" s="594"/>
      <c r="DH105" s="594"/>
      <c r="DI105" s="594"/>
      <c r="DJ105" s="594"/>
      <c r="DK105" s="595"/>
      <c r="DL105" s="593"/>
      <c r="DM105" s="594"/>
      <c r="DN105" s="594"/>
      <c r="DO105" s="594"/>
      <c r="DP105" s="594"/>
      <c r="DQ105" s="594"/>
      <c r="DR105" s="594"/>
      <c r="DS105" s="594"/>
      <c r="DT105" s="594"/>
      <c r="DU105" s="595"/>
      <c r="DV105" s="593"/>
      <c r="DW105" s="594"/>
      <c r="DX105" s="594"/>
      <c r="DY105" s="594"/>
      <c r="DZ105" s="594"/>
      <c r="EA105" s="594"/>
      <c r="EB105" s="594"/>
      <c r="EC105" s="594"/>
      <c r="ED105" s="594"/>
      <c r="EE105" s="595"/>
      <c r="EF105" s="593"/>
      <c r="EG105" s="594"/>
      <c r="EH105" s="594"/>
      <c r="EI105" s="594"/>
      <c r="EJ105" s="594"/>
      <c r="EK105" s="594"/>
      <c r="EL105" s="594"/>
      <c r="EM105" s="594"/>
      <c r="EN105" s="594"/>
      <c r="EO105" s="594"/>
      <c r="EP105" s="594"/>
      <c r="EQ105" s="595"/>
      <c r="ER105" s="593"/>
      <c r="ES105" s="594"/>
      <c r="ET105" s="594"/>
      <c r="EU105" s="594"/>
      <c r="EV105" s="594"/>
      <c r="EW105" s="594"/>
      <c r="EX105" s="594"/>
      <c r="EY105" s="594"/>
      <c r="EZ105" s="594"/>
      <c r="FA105" s="595"/>
      <c r="FB105" s="593"/>
      <c r="FC105" s="594"/>
      <c r="FD105" s="594"/>
      <c r="FE105" s="594"/>
      <c r="FF105" s="594"/>
      <c r="FG105" s="594"/>
      <c r="FH105" s="594"/>
      <c r="FI105" s="594"/>
      <c r="FJ105" s="594"/>
      <c r="FK105" s="597"/>
    </row>
    <row r="106" spans="1:167" s="45" customFormat="1" ht="14.25" customHeight="1">
      <c r="A106" s="590" t="s">
        <v>721</v>
      </c>
      <c r="B106" s="591"/>
      <c r="C106" s="591"/>
      <c r="D106" s="591"/>
      <c r="E106" s="591"/>
      <c r="F106" s="591"/>
      <c r="G106" s="591"/>
      <c r="H106" s="591"/>
      <c r="I106" s="591"/>
      <c r="J106" s="591"/>
      <c r="K106" s="591"/>
      <c r="L106" s="591"/>
      <c r="M106" s="591"/>
      <c r="N106" s="591"/>
      <c r="O106" s="591"/>
      <c r="P106" s="591"/>
      <c r="Q106" s="591"/>
      <c r="R106" s="591"/>
      <c r="S106" s="591"/>
      <c r="T106" s="591"/>
      <c r="U106" s="591"/>
      <c r="V106" s="591"/>
      <c r="W106" s="592"/>
      <c r="X106" s="593">
        <v>0</v>
      </c>
      <c r="Y106" s="594"/>
      <c r="Z106" s="594"/>
      <c r="AA106" s="594"/>
      <c r="AB106" s="594"/>
      <c r="AC106" s="594"/>
      <c r="AD106" s="594"/>
      <c r="AE106" s="594"/>
      <c r="AF106" s="594"/>
      <c r="AG106" s="594"/>
      <c r="AH106" s="595"/>
      <c r="AI106" s="593"/>
      <c r="AJ106" s="594"/>
      <c r="AK106" s="594"/>
      <c r="AL106" s="594"/>
      <c r="AM106" s="594"/>
      <c r="AN106" s="594"/>
      <c r="AO106" s="594"/>
      <c r="AP106" s="594"/>
      <c r="AQ106" s="594"/>
      <c r="AR106" s="595"/>
      <c r="AS106" s="593"/>
      <c r="AT106" s="594"/>
      <c r="AU106" s="594"/>
      <c r="AV106" s="594"/>
      <c r="AW106" s="594"/>
      <c r="AX106" s="594"/>
      <c r="AY106" s="594"/>
      <c r="AZ106" s="594"/>
      <c r="BA106" s="594"/>
      <c r="BB106" s="595"/>
      <c r="BC106" s="593">
        <v>19623</v>
      </c>
      <c r="BD106" s="594"/>
      <c r="BE106" s="594"/>
      <c r="BF106" s="594"/>
      <c r="BG106" s="594"/>
      <c r="BH106" s="594"/>
      <c r="BI106" s="594"/>
      <c r="BJ106" s="594"/>
      <c r="BK106" s="594"/>
      <c r="BL106" s="594"/>
      <c r="BM106" s="594"/>
      <c r="BN106" s="594"/>
      <c r="BO106" s="595"/>
      <c r="BP106" s="593">
        <v>0</v>
      </c>
      <c r="BQ106" s="594"/>
      <c r="BR106" s="594"/>
      <c r="BS106" s="594"/>
      <c r="BT106" s="594"/>
      <c r="BU106" s="594"/>
      <c r="BV106" s="594"/>
      <c r="BW106" s="594"/>
      <c r="BX106" s="594"/>
      <c r="BY106" s="594"/>
      <c r="BZ106" s="594"/>
      <c r="CA106" s="594"/>
      <c r="CB106" s="595"/>
      <c r="CC106" s="593">
        <v>19623</v>
      </c>
      <c r="CD106" s="594"/>
      <c r="CE106" s="594"/>
      <c r="CF106" s="594"/>
      <c r="CG106" s="594"/>
      <c r="CH106" s="594"/>
      <c r="CI106" s="594"/>
      <c r="CJ106" s="594"/>
      <c r="CK106" s="594"/>
      <c r="CL106" s="594"/>
      <c r="CM106" s="594"/>
      <c r="CN106" s="595"/>
      <c r="CO106" s="593">
        <v>0</v>
      </c>
      <c r="CP106" s="594"/>
      <c r="CQ106" s="594"/>
      <c r="CR106" s="594"/>
      <c r="CS106" s="594"/>
      <c r="CT106" s="594"/>
      <c r="CU106" s="594"/>
      <c r="CV106" s="594"/>
      <c r="CW106" s="594"/>
      <c r="CX106" s="594"/>
      <c r="CY106" s="594"/>
      <c r="CZ106" s="595"/>
      <c r="DA106" s="593">
        <f>X106+BC106-CC106</f>
        <v>0</v>
      </c>
      <c r="DB106" s="594"/>
      <c r="DC106" s="594"/>
      <c r="DD106" s="594"/>
      <c r="DE106" s="594"/>
      <c r="DF106" s="594"/>
      <c r="DG106" s="594"/>
      <c r="DH106" s="594"/>
      <c r="DI106" s="594"/>
      <c r="DJ106" s="594"/>
      <c r="DK106" s="595"/>
      <c r="DL106" s="593"/>
      <c r="DM106" s="594"/>
      <c r="DN106" s="594"/>
      <c r="DO106" s="594"/>
      <c r="DP106" s="594"/>
      <c r="DQ106" s="594"/>
      <c r="DR106" s="594"/>
      <c r="DS106" s="594"/>
      <c r="DT106" s="594"/>
      <c r="DU106" s="595"/>
      <c r="DV106" s="593"/>
      <c r="DW106" s="594"/>
      <c r="DX106" s="594"/>
      <c r="DY106" s="594"/>
      <c r="DZ106" s="594"/>
      <c r="EA106" s="594"/>
      <c r="EB106" s="594"/>
      <c r="EC106" s="594"/>
      <c r="ED106" s="594"/>
      <c r="EE106" s="595"/>
      <c r="EF106" s="593"/>
      <c r="EG106" s="594"/>
      <c r="EH106" s="594"/>
      <c r="EI106" s="594"/>
      <c r="EJ106" s="594"/>
      <c r="EK106" s="594"/>
      <c r="EL106" s="594"/>
      <c r="EM106" s="594"/>
      <c r="EN106" s="594"/>
      <c r="EO106" s="594"/>
      <c r="EP106" s="594"/>
      <c r="EQ106" s="595"/>
      <c r="ER106" s="593"/>
      <c r="ES106" s="594"/>
      <c r="ET106" s="594"/>
      <c r="EU106" s="594"/>
      <c r="EV106" s="594"/>
      <c r="EW106" s="594"/>
      <c r="EX106" s="594"/>
      <c r="EY106" s="594"/>
      <c r="EZ106" s="594"/>
      <c r="FA106" s="595"/>
      <c r="FB106" s="593"/>
      <c r="FC106" s="594"/>
      <c r="FD106" s="594"/>
      <c r="FE106" s="594"/>
      <c r="FF106" s="594"/>
      <c r="FG106" s="594"/>
      <c r="FH106" s="594"/>
      <c r="FI106" s="594"/>
      <c r="FJ106" s="594"/>
      <c r="FK106" s="597"/>
    </row>
    <row r="107" spans="1:167" s="45" customFormat="1" ht="14.25" customHeight="1">
      <c r="A107" s="590" t="s">
        <v>692</v>
      </c>
      <c r="B107" s="591"/>
      <c r="C107" s="591"/>
      <c r="D107" s="591"/>
      <c r="E107" s="591"/>
      <c r="F107" s="591"/>
      <c r="G107" s="591"/>
      <c r="H107" s="591"/>
      <c r="I107" s="591"/>
      <c r="J107" s="591"/>
      <c r="K107" s="591"/>
      <c r="L107" s="591"/>
      <c r="M107" s="591"/>
      <c r="N107" s="591"/>
      <c r="O107" s="591"/>
      <c r="P107" s="591"/>
      <c r="Q107" s="591"/>
      <c r="R107" s="591"/>
      <c r="S107" s="591"/>
      <c r="T107" s="591"/>
      <c r="U107" s="591"/>
      <c r="V107" s="591"/>
      <c r="W107" s="592"/>
      <c r="X107" s="593">
        <v>0</v>
      </c>
      <c r="Y107" s="594"/>
      <c r="Z107" s="594"/>
      <c r="AA107" s="594"/>
      <c r="AB107" s="594"/>
      <c r="AC107" s="594"/>
      <c r="AD107" s="594"/>
      <c r="AE107" s="594"/>
      <c r="AF107" s="594"/>
      <c r="AG107" s="594"/>
      <c r="AH107" s="595"/>
      <c r="AI107" s="593"/>
      <c r="AJ107" s="594"/>
      <c r="AK107" s="594"/>
      <c r="AL107" s="594"/>
      <c r="AM107" s="594"/>
      <c r="AN107" s="594"/>
      <c r="AO107" s="594"/>
      <c r="AP107" s="594"/>
      <c r="AQ107" s="594"/>
      <c r="AR107" s="595"/>
      <c r="AS107" s="593"/>
      <c r="AT107" s="594"/>
      <c r="AU107" s="594"/>
      <c r="AV107" s="594"/>
      <c r="AW107" s="594"/>
      <c r="AX107" s="594"/>
      <c r="AY107" s="594"/>
      <c r="AZ107" s="594"/>
      <c r="BA107" s="594"/>
      <c r="BB107" s="595"/>
      <c r="BC107" s="593">
        <v>46586959</v>
      </c>
      <c r="BD107" s="594"/>
      <c r="BE107" s="594"/>
      <c r="BF107" s="594"/>
      <c r="BG107" s="594"/>
      <c r="BH107" s="594"/>
      <c r="BI107" s="594"/>
      <c r="BJ107" s="594"/>
      <c r="BK107" s="594"/>
      <c r="BL107" s="594"/>
      <c r="BM107" s="594"/>
      <c r="BN107" s="594"/>
      <c r="BO107" s="595"/>
      <c r="BP107" s="593">
        <v>0</v>
      </c>
      <c r="BQ107" s="594"/>
      <c r="BR107" s="594"/>
      <c r="BS107" s="594"/>
      <c r="BT107" s="594"/>
      <c r="BU107" s="594"/>
      <c r="BV107" s="594"/>
      <c r="BW107" s="594"/>
      <c r="BX107" s="594"/>
      <c r="BY107" s="594"/>
      <c r="BZ107" s="594"/>
      <c r="CA107" s="594"/>
      <c r="CB107" s="595"/>
      <c r="CC107" s="593">
        <v>46586959</v>
      </c>
      <c r="CD107" s="594"/>
      <c r="CE107" s="594"/>
      <c r="CF107" s="594"/>
      <c r="CG107" s="594"/>
      <c r="CH107" s="594"/>
      <c r="CI107" s="594"/>
      <c r="CJ107" s="594"/>
      <c r="CK107" s="594"/>
      <c r="CL107" s="594"/>
      <c r="CM107" s="594"/>
      <c r="CN107" s="595"/>
      <c r="CO107" s="593">
        <v>0</v>
      </c>
      <c r="CP107" s="594"/>
      <c r="CQ107" s="594"/>
      <c r="CR107" s="594"/>
      <c r="CS107" s="594"/>
      <c r="CT107" s="594"/>
      <c r="CU107" s="594"/>
      <c r="CV107" s="594"/>
      <c r="CW107" s="594"/>
      <c r="CX107" s="594"/>
      <c r="CY107" s="594"/>
      <c r="CZ107" s="595"/>
      <c r="DA107" s="593">
        <f t="shared" si="4"/>
        <v>0</v>
      </c>
      <c r="DB107" s="594"/>
      <c r="DC107" s="594"/>
      <c r="DD107" s="594"/>
      <c r="DE107" s="594"/>
      <c r="DF107" s="594"/>
      <c r="DG107" s="594"/>
      <c r="DH107" s="594"/>
      <c r="DI107" s="594"/>
      <c r="DJ107" s="594"/>
      <c r="DK107" s="595"/>
      <c r="DL107" s="593"/>
      <c r="DM107" s="594"/>
      <c r="DN107" s="594"/>
      <c r="DO107" s="594"/>
      <c r="DP107" s="594"/>
      <c r="DQ107" s="594"/>
      <c r="DR107" s="594"/>
      <c r="DS107" s="594"/>
      <c r="DT107" s="594"/>
      <c r="DU107" s="595"/>
      <c r="DV107" s="593"/>
      <c r="DW107" s="594"/>
      <c r="DX107" s="594"/>
      <c r="DY107" s="594"/>
      <c r="DZ107" s="594"/>
      <c r="EA107" s="594"/>
      <c r="EB107" s="594"/>
      <c r="EC107" s="594"/>
      <c r="ED107" s="594"/>
      <c r="EE107" s="595"/>
      <c r="EF107" s="593"/>
      <c r="EG107" s="594"/>
      <c r="EH107" s="594"/>
      <c r="EI107" s="594"/>
      <c r="EJ107" s="594"/>
      <c r="EK107" s="594"/>
      <c r="EL107" s="594"/>
      <c r="EM107" s="594"/>
      <c r="EN107" s="594"/>
      <c r="EO107" s="594"/>
      <c r="EP107" s="594"/>
      <c r="EQ107" s="595"/>
      <c r="ER107" s="593"/>
      <c r="ES107" s="594"/>
      <c r="ET107" s="594"/>
      <c r="EU107" s="594"/>
      <c r="EV107" s="594"/>
      <c r="EW107" s="594"/>
      <c r="EX107" s="594"/>
      <c r="EY107" s="594"/>
      <c r="EZ107" s="594"/>
      <c r="FA107" s="595"/>
      <c r="FB107" s="593"/>
      <c r="FC107" s="594"/>
      <c r="FD107" s="594"/>
      <c r="FE107" s="594"/>
      <c r="FF107" s="594"/>
      <c r="FG107" s="594"/>
      <c r="FH107" s="594"/>
      <c r="FI107" s="594"/>
      <c r="FJ107" s="594"/>
      <c r="FK107" s="597"/>
    </row>
    <row r="108" spans="1:167" s="45" customFormat="1" ht="14.25" customHeight="1">
      <c r="A108" s="590" t="s">
        <v>693</v>
      </c>
      <c r="B108" s="591"/>
      <c r="C108" s="591"/>
      <c r="D108" s="591"/>
      <c r="E108" s="591"/>
      <c r="F108" s="591"/>
      <c r="G108" s="591"/>
      <c r="H108" s="591"/>
      <c r="I108" s="591"/>
      <c r="J108" s="591"/>
      <c r="K108" s="591"/>
      <c r="L108" s="591"/>
      <c r="M108" s="591"/>
      <c r="N108" s="591"/>
      <c r="O108" s="591"/>
      <c r="P108" s="591"/>
      <c r="Q108" s="591"/>
      <c r="R108" s="591"/>
      <c r="S108" s="591"/>
      <c r="T108" s="591"/>
      <c r="U108" s="591"/>
      <c r="V108" s="591"/>
      <c r="W108" s="592"/>
      <c r="X108" s="593">
        <v>0</v>
      </c>
      <c r="Y108" s="594"/>
      <c r="Z108" s="594"/>
      <c r="AA108" s="594"/>
      <c r="AB108" s="594"/>
      <c r="AC108" s="594"/>
      <c r="AD108" s="594"/>
      <c r="AE108" s="594"/>
      <c r="AF108" s="594"/>
      <c r="AG108" s="594"/>
      <c r="AH108" s="595"/>
      <c r="AI108" s="593"/>
      <c r="AJ108" s="594"/>
      <c r="AK108" s="594"/>
      <c r="AL108" s="594"/>
      <c r="AM108" s="594"/>
      <c r="AN108" s="594"/>
      <c r="AO108" s="594"/>
      <c r="AP108" s="594"/>
      <c r="AQ108" s="594"/>
      <c r="AR108" s="595"/>
      <c r="AS108" s="593"/>
      <c r="AT108" s="594"/>
      <c r="AU108" s="594"/>
      <c r="AV108" s="594"/>
      <c r="AW108" s="594"/>
      <c r="AX108" s="594"/>
      <c r="AY108" s="594"/>
      <c r="AZ108" s="594"/>
      <c r="BA108" s="594"/>
      <c r="BB108" s="595"/>
      <c r="BC108" s="593">
        <v>12955050</v>
      </c>
      <c r="BD108" s="594"/>
      <c r="BE108" s="594"/>
      <c r="BF108" s="594"/>
      <c r="BG108" s="594"/>
      <c r="BH108" s="594"/>
      <c r="BI108" s="594"/>
      <c r="BJ108" s="594"/>
      <c r="BK108" s="594"/>
      <c r="BL108" s="594"/>
      <c r="BM108" s="594"/>
      <c r="BN108" s="594"/>
      <c r="BO108" s="595"/>
      <c r="BP108" s="593">
        <v>0</v>
      </c>
      <c r="BQ108" s="594"/>
      <c r="BR108" s="594"/>
      <c r="BS108" s="594"/>
      <c r="BT108" s="594"/>
      <c r="BU108" s="594"/>
      <c r="BV108" s="594"/>
      <c r="BW108" s="594"/>
      <c r="BX108" s="594"/>
      <c r="BY108" s="594"/>
      <c r="BZ108" s="594"/>
      <c r="CA108" s="594"/>
      <c r="CB108" s="595"/>
      <c r="CC108" s="593">
        <v>12955050</v>
      </c>
      <c r="CD108" s="594"/>
      <c r="CE108" s="594"/>
      <c r="CF108" s="594"/>
      <c r="CG108" s="594"/>
      <c r="CH108" s="594"/>
      <c r="CI108" s="594"/>
      <c r="CJ108" s="594"/>
      <c r="CK108" s="594"/>
      <c r="CL108" s="594"/>
      <c r="CM108" s="594"/>
      <c r="CN108" s="595"/>
      <c r="CO108" s="593">
        <v>0</v>
      </c>
      <c r="CP108" s="594"/>
      <c r="CQ108" s="594"/>
      <c r="CR108" s="594"/>
      <c r="CS108" s="594"/>
      <c r="CT108" s="594"/>
      <c r="CU108" s="594"/>
      <c r="CV108" s="594"/>
      <c r="CW108" s="594"/>
      <c r="CX108" s="594"/>
      <c r="CY108" s="594"/>
      <c r="CZ108" s="595"/>
      <c r="DA108" s="593">
        <f t="shared" si="4"/>
        <v>0</v>
      </c>
      <c r="DB108" s="594"/>
      <c r="DC108" s="594"/>
      <c r="DD108" s="594"/>
      <c r="DE108" s="594"/>
      <c r="DF108" s="594"/>
      <c r="DG108" s="594"/>
      <c r="DH108" s="594"/>
      <c r="DI108" s="594"/>
      <c r="DJ108" s="594"/>
      <c r="DK108" s="595"/>
      <c r="DL108" s="593"/>
      <c r="DM108" s="594"/>
      <c r="DN108" s="594"/>
      <c r="DO108" s="594"/>
      <c r="DP108" s="594"/>
      <c r="DQ108" s="594"/>
      <c r="DR108" s="594"/>
      <c r="DS108" s="594"/>
      <c r="DT108" s="594"/>
      <c r="DU108" s="595"/>
      <c r="DV108" s="593"/>
      <c r="DW108" s="594"/>
      <c r="DX108" s="594"/>
      <c r="DY108" s="594"/>
      <c r="DZ108" s="594"/>
      <c r="EA108" s="594"/>
      <c r="EB108" s="594"/>
      <c r="EC108" s="594"/>
      <c r="ED108" s="594"/>
      <c r="EE108" s="595"/>
      <c r="EF108" s="593"/>
      <c r="EG108" s="594"/>
      <c r="EH108" s="594"/>
      <c r="EI108" s="594"/>
      <c r="EJ108" s="594"/>
      <c r="EK108" s="594"/>
      <c r="EL108" s="594"/>
      <c r="EM108" s="594"/>
      <c r="EN108" s="594"/>
      <c r="EO108" s="594"/>
      <c r="EP108" s="594"/>
      <c r="EQ108" s="595"/>
      <c r="ER108" s="593"/>
      <c r="ES108" s="594"/>
      <c r="ET108" s="594"/>
      <c r="EU108" s="594"/>
      <c r="EV108" s="594"/>
      <c r="EW108" s="594"/>
      <c r="EX108" s="594"/>
      <c r="EY108" s="594"/>
      <c r="EZ108" s="594"/>
      <c r="FA108" s="595"/>
      <c r="FB108" s="593"/>
      <c r="FC108" s="594"/>
      <c r="FD108" s="594"/>
      <c r="FE108" s="594"/>
      <c r="FF108" s="594"/>
      <c r="FG108" s="594"/>
      <c r="FH108" s="594"/>
      <c r="FI108" s="594"/>
      <c r="FJ108" s="594"/>
      <c r="FK108" s="597"/>
    </row>
    <row r="109" spans="1:167" s="45" customFormat="1" ht="14.25" customHeight="1">
      <c r="A109" s="590" t="s">
        <v>694</v>
      </c>
      <c r="B109" s="591"/>
      <c r="C109" s="591"/>
      <c r="D109" s="591"/>
      <c r="E109" s="591"/>
      <c r="F109" s="591"/>
      <c r="G109" s="591"/>
      <c r="H109" s="591"/>
      <c r="I109" s="591"/>
      <c r="J109" s="591"/>
      <c r="K109" s="591"/>
      <c r="L109" s="591"/>
      <c r="M109" s="591"/>
      <c r="N109" s="591"/>
      <c r="O109" s="591"/>
      <c r="P109" s="591"/>
      <c r="Q109" s="591"/>
      <c r="R109" s="591"/>
      <c r="S109" s="591"/>
      <c r="T109" s="591"/>
      <c r="U109" s="591"/>
      <c r="V109" s="591"/>
      <c r="W109" s="592"/>
      <c r="X109" s="593">
        <v>0</v>
      </c>
      <c r="Y109" s="594"/>
      <c r="Z109" s="594"/>
      <c r="AA109" s="594"/>
      <c r="AB109" s="594"/>
      <c r="AC109" s="594"/>
      <c r="AD109" s="594"/>
      <c r="AE109" s="594"/>
      <c r="AF109" s="594"/>
      <c r="AG109" s="594"/>
      <c r="AH109" s="595"/>
      <c r="AI109" s="593"/>
      <c r="AJ109" s="594"/>
      <c r="AK109" s="594"/>
      <c r="AL109" s="594"/>
      <c r="AM109" s="594"/>
      <c r="AN109" s="594"/>
      <c r="AO109" s="594"/>
      <c r="AP109" s="594"/>
      <c r="AQ109" s="594"/>
      <c r="AR109" s="595"/>
      <c r="AS109" s="593"/>
      <c r="AT109" s="594"/>
      <c r="AU109" s="594"/>
      <c r="AV109" s="594"/>
      <c r="AW109" s="594"/>
      <c r="AX109" s="594"/>
      <c r="AY109" s="594"/>
      <c r="AZ109" s="594"/>
      <c r="BA109" s="594"/>
      <c r="BB109" s="595"/>
      <c r="BC109" s="593">
        <v>966896</v>
      </c>
      <c r="BD109" s="594"/>
      <c r="BE109" s="594"/>
      <c r="BF109" s="594"/>
      <c r="BG109" s="594"/>
      <c r="BH109" s="594"/>
      <c r="BI109" s="594"/>
      <c r="BJ109" s="594"/>
      <c r="BK109" s="594"/>
      <c r="BL109" s="594"/>
      <c r="BM109" s="594"/>
      <c r="BN109" s="594"/>
      <c r="BO109" s="595"/>
      <c r="BP109" s="593">
        <v>0</v>
      </c>
      <c r="BQ109" s="594"/>
      <c r="BR109" s="594"/>
      <c r="BS109" s="594"/>
      <c r="BT109" s="594"/>
      <c r="BU109" s="594"/>
      <c r="BV109" s="594"/>
      <c r="BW109" s="594"/>
      <c r="BX109" s="594"/>
      <c r="BY109" s="594"/>
      <c r="BZ109" s="594"/>
      <c r="CA109" s="594"/>
      <c r="CB109" s="595"/>
      <c r="CC109" s="593">
        <v>966896</v>
      </c>
      <c r="CD109" s="594"/>
      <c r="CE109" s="594"/>
      <c r="CF109" s="594"/>
      <c r="CG109" s="594"/>
      <c r="CH109" s="594"/>
      <c r="CI109" s="594"/>
      <c r="CJ109" s="594"/>
      <c r="CK109" s="594"/>
      <c r="CL109" s="594"/>
      <c r="CM109" s="594"/>
      <c r="CN109" s="595"/>
      <c r="CO109" s="593">
        <v>0</v>
      </c>
      <c r="CP109" s="594"/>
      <c r="CQ109" s="594"/>
      <c r="CR109" s="594"/>
      <c r="CS109" s="594"/>
      <c r="CT109" s="594"/>
      <c r="CU109" s="594"/>
      <c r="CV109" s="594"/>
      <c r="CW109" s="594"/>
      <c r="CX109" s="594"/>
      <c r="CY109" s="594"/>
      <c r="CZ109" s="595"/>
      <c r="DA109" s="593">
        <f t="shared" si="4"/>
        <v>0</v>
      </c>
      <c r="DB109" s="594"/>
      <c r="DC109" s="594"/>
      <c r="DD109" s="594"/>
      <c r="DE109" s="594"/>
      <c r="DF109" s="594"/>
      <c r="DG109" s="594"/>
      <c r="DH109" s="594"/>
      <c r="DI109" s="594"/>
      <c r="DJ109" s="594"/>
      <c r="DK109" s="595"/>
      <c r="DL109" s="593"/>
      <c r="DM109" s="594"/>
      <c r="DN109" s="594"/>
      <c r="DO109" s="594"/>
      <c r="DP109" s="594"/>
      <c r="DQ109" s="594"/>
      <c r="DR109" s="594"/>
      <c r="DS109" s="594"/>
      <c r="DT109" s="594"/>
      <c r="DU109" s="595"/>
      <c r="DV109" s="593"/>
      <c r="DW109" s="594"/>
      <c r="DX109" s="594"/>
      <c r="DY109" s="594"/>
      <c r="DZ109" s="594"/>
      <c r="EA109" s="594"/>
      <c r="EB109" s="594"/>
      <c r="EC109" s="594"/>
      <c r="ED109" s="594"/>
      <c r="EE109" s="595"/>
      <c r="EF109" s="593"/>
      <c r="EG109" s="594"/>
      <c r="EH109" s="594"/>
      <c r="EI109" s="594"/>
      <c r="EJ109" s="594"/>
      <c r="EK109" s="594"/>
      <c r="EL109" s="594"/>
      <c r="EM109" s="594"/>
      <c r="EN109" s="594"/>
      <c r="EO109" s="594"/>
      <c r="EP109" s="594"/>
      <c r="EQ109" s="595"/>
      <c r="ER109" s="593"/>
      <c r="ES109" s="594"/>
      <c r="ET109" s="594"/>
      <c r="EU109" s="594"/>
      <c r="EV109" s="594"/>
      <c r="EW109" s="594"/>
      <c r="EX109" s="594"/>
      <c r="EY109" s="594"/>
      <c r="EZ109" s="594"/>
      <c r="FA109" s="595"/>
      <c r="FB109" s="593"/>
      <c r="FC109" s="594"/>
      <c r="FD109" s="594"/>
      <c r="FE109" s="594"/>
      <c r="FF109" s="594"/>
      <c r="FG109" s="594"/>
      <c r="FH109" s="594"/>
      <c r="FI109" s="594"/>
      <c r="FJ109" s="594"/>
      <c r="FK109" s="597"/>
    </row>
    <row r="110" spans="1:167" s="45" customFormat="1" ht="14.25" customHeight="1" thickBot="1">
      <c r="A110" s="590" t="s">
        <v>695</v>
      </c>
      <c r="B110" s="591"/>
      <c r="C110" s="591"/>
      <c r="D110" s="591"/>
      <c r="E110" s="591"/>
      <c r="F110" s="591"/>
      <c r="G110" s="591"/>
      <c r="H110" s="591"/>
      <c r="I110" s="591"/>
      <c r="J110" s="591"/>
      <c r="K110" s="591"/>
      <c r="L110" s="591"/>
      <c r="M110" s="591"/>
      <c r="N110" s="591"/>
      <c r="O110" s="591"/>
      <c r="P110" s="591"/>
      <c r="Q110" s="591"/>
      <c r="R110" s="591"/>
      <c r="S110" s="591"/>
      <c r="T110" s="591"/>
      <c r="U110" s="591"/>
      <c r="V110" s="591"/>
      <c r="W110" s="592"/>
      <c r="X110" s="593">
        <v>0</v>
      </c>
      <c r="Y110" s="594"/>
      <c r="Z110" s="594"/>
      <c r="AA110" s="594"/>
      <c r="AB110" s="594"/>
      <c r="AC110" s="594"/>
      <c r="AD110" s="594"/>
      <c r="AE110" s="594"/>
      <c r="AF110" s="594"/>
      <c r="AG110" s="594"/>
      <c r="AH110" s="595"/>
      <c r="AI110" s="593"/>
      <c r="AJ110" s="594"/>
      <c r="AK110" s="594"/>
      <c r="AL110" s="594"/>
      <c r="AM110" s="594"/>
      <c r="AN110" s="594"/>
      <c r="AO110" s="594"/>
      <c r="AP110" s="594"/>
      <c r="AQ110" s="594"/>
      <c r="AR110" s="595"/>
      <c r="AS110" s="593"/>
      <c r="AT110" s="594"/>
      <c r="AU110" s="594"/>
      <c r="AV110" s="594"/>
      <c r="AW110" s="594"/>
      <c r="AX110" s="594"/>
      <c r="AY110" s="594"/>
      <c r="AZ110" s="594"/>
      <c r="BA110" s="594"/>
      <c r="BB110" s="595"/>
      <c r="BC110" s="593">
        <v>1053187</v>
      </c>
      <c r="BD110" s="594"/>
      <c r="BE110" s="594"/>
      <c r="BF110" s="594"/>
      <c r="BG110" s="594"/>
      <c r="BH110" s="594"/>
      <c r="BI110" s="594"/>
      <c r="BJ110" s="594"/>
      <c r="BK110" s="594"/>
      <c r="BL110" s="594"/>
      <c r="BM110" s="594"/>
      <c r="BN110" s="594"/>
      <c r="BO110" s="595"/>
      <c r="BP110" s="593">
        <v>0</v>
      </c>
      <c r="BQ110" s="594"/>
      <c r="BR110" s="594"/>
      <c r="BS110" s="594"/>
      <c r="BT110" s="594"/>
      <c r="BU110" s="594"/>
      <c r="BV110" s="594"/>
      <c r="BW110" s="594"/>
      <c r="BX110" s="594"/>
      <c r="BY110" s="594"/>
      <c r="BZ110" s="594"/>
      <c r="CA110" s="594"/>
      <c r="CB110" s="595"/>
      <c r="CC110" s="593">
        <v>1053187</v>
      </c>
      <c r="CD110" s="594"/>
      <c r="CE110" s="594"/>
      <c r="CF110" s="594"/>
      <c r="CG110" s="594"/>
      <c r="CH110" s="594"/>
      <c r="CI110" s="594"/>
      <c r="CJ110" s="594"/>
      <c r="CK110" s="594"/>
      <c r="CL110" s="594"/>
      <c r="CM110" s="594"/>
      <c r="CN110" s="595"/>
      <c r="CO110" s="593">
        <v>0</v>
      </c>
      <c r="CP110" s="594"/>
      <c r="CQ110" s="594"/>
      <c r="CR110" s="594"/>
      <c r="CS110" s="594"/>
      <c r="CT110" s="594"/>
      <c r="CU110" s="594"/>
      <c r="CV110" s="594"/>
      <c r="CW110" s="594"/>
      <c r="CX110" s="594"/>
      <c r="CY110" s="594"/>
      <c r="CZ110" s="595"/>
      <c r="DA110" s="593">
        <f t="shared" si="4"/>
        <v>0</v>
      </c>
      <c r="DB110" s="594"/>
      <c r="DC110" s="594"/>
      <c r="DD110" s="594"/>
      <c r="DE110" s="594"/>
      <c r="DF110" s="594"/>
      <c r="DG110" s="594"/>
      <c r="DH110" s="594"/>
      <c r="DI110" s="594"/>
      <c r="DJ110" s="594"/>
      <c r="DK110" s="595"/>
      <c r="DL110" s="593"/>
      <c r="DM110" s="594"/>
      <c r="DN110" s="594"/>
      <c r="DO110" s="594"/>
      <c r="DP110" s="594"/>
      <c r="DQ110" s="594"/>
      <c r="DR110" s="594"/>
      <c r="DS110" s="594"/>
      <c r="DT110" s="594"/>
      <c r="DU110" s="595"/>
      <c r="DV110" s="593"/>
      <c r="DW110" s="594"/>
      <c r="DX110" s="594"/>
      <c r="DY110" s="594"/>
      <c r="DZ110" s="594"/>
      <c r="EA110" s="594"/>
      <c r="EB110" s="594"/>
      <c r="EC110" s="594"/>
      <c r="ED110" s="594"/>
      <c r="EE110" s="595"/>
      <c r="EF110" s="593"/>
      <c r="EG110" s="594"/>
      <c r="EH110" s="594"/>
      <c r="EI110" s="594"/>
      <c r="EJ110" s="594"/>
      <c r="EK110" s="594"/>
      <c r="EL110" s="594"/>
      <c r="EM110" s="594"/>
      <c r="EN110" s="594"/>
      <c r="EO110" s="594"/>
      <c r="EP110" s="594"/>
      <c r="EQ110" s="595"/>
      <c r="ER110" s="593"/>
      <c r="ES110" s="594"/>
      <c r="ET110" s="594"/>
      <c r="EU110" s="594"/>
      <c r="EV110" s="594"/>
      <c r="EW110" s="594"/>
      <c r="EX110" s="594"/>
      <c r="EY110" s="594"/>
      <c r="EZ110" s="594"/>
      <c r="FA110" s="595"/>
      <c r="FB110" s="593"/>
      <c r="FC110" s="594"/>
      <c r="FD110" s="594"/>
      <c r="FE110" s="594"/>
      <c r="FF110" s="594"/>
      <c r="FG110" s="594"/>
      <c r="FH110" s="594"/>
      <c r="FI110" s="594"/>
      <c r="FJ110" s="594"/>
      <c r="FK110" s="597"/>
    </row>
    <row r="111" spans="1:167" s="45" customFormat="1" ht="21" customHeight="1" thickTop="1" thickBot="1">
      <c r="A111" s="600" t="s">
        <v>128</v>
      </c>
      <c r="B111" s="601"/>
      <c r="C111" s="601"/>
      <c r="D111" s="601"/>
      <c r="E111" s="601"/>
      <c r="F111" s="601"/>
      <c r="G111" s="601"/>
      <c r="H111" s="601"/>
      <c r="I111" s="601"/>
      <c r="J111" s="601"/>
      <c r="K111" s="601"/>
      <c r="L111" s="46"/>
      <c r="M111" s="602">
        <v>130301000</v>
      </c>
      <c r="N111" s="603"/>
      <c r="O111" s="603"/>
      <c r="P111" s="603"/>
      <c r="Q111" s="603"/>
      <c r="R111" s="603"/>
      <c r="S111" s="603"/>
      <c r="T111" s="603"/>
      <c r="U111" s="603"/>
      <c r="V111" s="603"/>
      <c r="W111" s="604"/>
      <c r="X111" s="588">
        <f>SUM(X103:AH110)</f>
        <v>0</v>
      </c>
      <c r="Y111" s="588"/>
      <c r="Z111" s="588"/>
      <c r="AA111" s="588"/>
      <c r="AB111" s="588"/>
      <c r="AC111" s="588"/>
      <c r="AD111" s="588"/>
      <c r="AE111" s="588"/>
      <c r="AF111" s="588"/>
      <c r="AG111" s="588"/>
      <c r="AH111" s="589"/>
      <c r="AI111" s="585"/>
      <c r="AJ111" s="586"/>
      <c r="AK111" s="586"/>
      <c r="AL111" s="586"/>
      <c r="AM111" s="586"/>
      <c r="AN111" s="586"/>
      <c r="AO111" s="586"/>
      <c r="AP111" s="586"/>
      <c r="AQ111" s="586"/>
      <c r="AR111" s="587"/>
      <c r="AS111" s="585"/>
      <c r="AT111" s="586"/>
      <c r="AU111" s="586"/>
      <c r="AV111" s="586"/>
      <c r="AW111" s="586"/>
      <c r="AX111" s="586"/>
      <c r="AY111" s="586"/>
      <c r="AZ111" s="586"/>
      <c r="BA111" s="586"/>
      <c r="BB111" s="587"/>
      <c r="BC111" s="598">
        <f>SUM(BC103:BO110)</f>
        <v>62607644</v>
      </c>
      <c r="BD111" s="588"/>
      <c r="BE111" s="588"/>
      <c r="BF111" s="588"/>
      <c r="BG111" s="588"/>
      <c r="BH111" s="588"/>
      <c r="BI111" s="588"/>
      <c r="BJ111" s="588"/>
      <c r="BK111" s="588"/>
      <c r="BL111" s="588"/>
      <c r="BM111" s="588"/>
      <c r="BN111" s="588"/>
      <c r="BO111" s="589"/>
      <c r="BP111" s="598">
        <f>SUM(BP103:CB110)</f>
        <v>0</v>
      </c>
      <c r="BQ111" s="588"/>
      <c r="BR111" s="588"/>
      <c r="BS111" s="588"/>
      <c r="BT111" s="588"/>
      <c r="BU111" s="588"/>
      <c r="BV111" s="588"/>
      <c r="BW111" s="588"/>
      <c r="BX111" s="588"/>
      <c r="BY111" s="588"/>
      <c r="BZ111" s="588"/>
      <c r="CA111" s="588"/>
      <c r="CB111" s="589"/>
      <c r="CC111" s="598">
        <f>SUM(CC103:CN110)</f>
        <v>62607644</v>
      </c>
      <c r="CD111" s="588"/>
      <c r="CE111" s="588"/>
      <c r="CF111" s="588"/>
      <c r="CG111" s="588"/>
      <c r="CH111" s="588"/>
      <c r="CI111" s="588"/>
      <c r="CJ111" s="588"/>
      <c r="CK111" s="588"/>
      <c r="CL111" s="588"/>
      <c r="CM111" s="588"/>
      <c r="CN111" s="589"/>
      <c r="CO111" s="598">
        <f>SUM(CO103:CZ110)</f>
        <v>0</v>
      </c>
      <c r="CP111" s="588"/>
      <c r="CQ111" s="588"/>
      <c r="CR111" s="588"/>
      <c r="CS111" s="588"/>
      <c r="CT111" s="588"/>
      <c r="CU111" s="588"/>
      <c r="CV111" s="588"/>
      <c r="CW111" s="588"/>
      <c r="CX111" s="588"/>
      <c r="CY111" s="588"/>
      <c r="CZ111" s="589"/>
      <c r="DA111" s="588">
        <f>SUM(DA103:DK110)</f>
        <v>0</v>
      </c>
      <c r="DB111" s="588"/>
      <c r="DC111" s="588"/>
      <c r="DD111" s="588"/>
      <c r="DE111" s="588"/>
      <c r="DF111" s="588"/>
      <c r="DG111" s="588"/>
      <c r="DH111" s="588"/>
      <c r="DI111" s="588"/>
      <c r="DJ111" s="588"/>
      <c r="DK111" s="589"/>
      <c r="DL111" s="585"/>
      <c r="DM111" s="586"/>
      <c r="DN111" s="586"/>
      <c r="DO111" s="586"/>
      <c r="DP111" s="586"/>
      <c r="DQ111" s="586"/>
      <c r="DR111" s="586"/>
      <c r="DS111" s="586"/>
      <c r="DT111" s="586"/>
      <c r="DU111" s="587"/>
      <c r="DV111" s="585"/>
      <c r="DW111" s="586"/>
      <c r="DX111" s="586"/>
      <c r="DY111" s="586"/>
      <c r="DZ111" s="586"/>
      <c r="EA111" s="586"/>
      <c r="EB111" s="586"/>
      <c r="EC111" s="586"/>
      <c r="ED111" s="586"/>
      <c r="EE111" s="587"/>
      <c r="EF111" s="588"/>
      <c r="EG111" s="588"/>
      <c r="EH111" s="588"/>
      <c r="EI111" s="588"/>
      <c r="EJ111" s="588"/>
      <c r="EK111" s="588"/>
      <c r="EL111" s="588"/>
      <c r="EM111" s="588"/>
      <c r="EN111" s="588"/>
      <c r="EO111" s="588"/>
      <c r="EP111" s="588"/>
      <c r="EQ111" s="589"/>
      <c r="ER111" s="585"/>
      <c r="ES111" s="586"/>
      <c r="ET111" s="586"/>
      <c r="EU111" s="586"/>
      <c r="EV111" s="586"/>
      <c r="EW111" s="586"/>
      <c r="EX111" s="586"/>
      <c r="EY111" s="586"/>
      <c r="EZ111" s="586"/>
      <c r="FA111" s="587"/>
      <c r="FB111" s="585"/>
      <c r="FC111" s="586"/>
      <c r="FD111" s="586"/>
      <c r="FE111" s="586"/>
      <c r="FF111" s="586"/>
      <c r="FG111" s="586"/>
      <c r="FH111" s="586"/>
      <c r="FI111" s="586"/>
      <c r="FJ111" s="586"/>
      <c r="FK111" s="599"/>
    </row>
    <row r="112" spans="1:167" s="45" customFormat="1" ht="14.25" customHeight="1" thickTop="1">
      <c r="A112" s="582" t="s">
        <v>631</v>
      </c>
      <c r="B112" s="583"/>
      <c r="C112" s="583"/>
      <c r="D112" s="583"/>
      <c r="E112" s="583"/>
      <c r="F112" s="583"/>
      <c r="G112" s="583"/>
      <c r="H112" s="583"/>
      <c r="I112" s="583"/>
      <c r="J112" s="583"/>
      <c r="K112" s="583"/>
      <c r="L112" s="583"/>
      <c r="M112" s="583"/>
      <c r="N112" s="583"/>
      <c r="O112" s="583"/>
      <c r="P112" s="583"/>
      <c r="Q112" s="583"/>
      <c r="R112" s="583"/>
      <c r="S112" s="583"/>
      <c r="T112" s="583"/>
      <c r="U112" s="583"/>
      <c r="V112" s="583"/>
      <c r="W112" s="584"/>
      <c r="X112" s="593">
        <v>0</v>
      </c>
      <c r="Y112" s="594"/>
      <c r="Z112" s="594"/>
      <c r="AA112" s="594"/>
      <c r="AB112" s="594"/>
      <c r="AC112" s="594"/>
      <c r="AD112" s="594"/>
      <c r="AE112" s="594"/>
      <c r="AF112" s="594"/>
      <c r="AG112" s="594"/>
      <c r="AH112" s="595"/>
      <c r="AI112" s="593"/>
      <c r="AJ112" s="594"/>
      <c r="AK112" s="594"/>
      <c r="AL112" s="594"/>
      <c r="AM112" s="594"/>
      <c r="AN112" s="594"/>
      <c r="AO112" s="594"/>
      <c r="AP112" s="594"/>
      <c r="AQ112" s="594"/>
      <c r="AR112" s="595"/>
      <c r="AS112" s="593"/>
      <c r="AT112" s="594"/>
      <c r="AU112" s="594"/>
      <c r="AV112" s="594"/>
      <c r="AW112" s="594"/>
      <c r="AX112" s="594"/>
      <c r="AY112" s="594"/>
      <c r="AZ112" s="594"/>
      <c r="BA112" s="594"/>
      <c r="BB112" s="595"/>
      <c r="BC112" s="593">
        <v>415712.09</v>
      </c>
      <c r="BD112" s="594"/>
      <c r="BE112" s="594"/>
      <c r="BF112" s="594"/>
      <c r="BG112" s="594"/>
      <c r="BH112" s="594"/>
      <c r="BI112" s="594"/>
      <c r="BJ112" s="594"/>
      <c r="BK112" s="594"/>
      <c r="BL112" s="594"/>
      <c r="BM112" s="594"/>
      <c r="BN112" s="594"/>
      <c r="BO112" s="595"/>
      <c r="BP112" s="593">
        <v>0</v>
      </c>
      <c r="BQ112" s="594"/>
      <c r="BR112" s="594"/>
      <c r="BS112" s="594"/>
      <c r="BT112" s="594"/>
      <c r="BU112" s="594"/>
      <c r="BV112" s="594"/>
      <c r="BW112" s="594"/>
      <c r="BX112" s="594"/>
      <c r="BY112" s="594"/>
      <c r="BZ112" s="594"/>
      <c r="CA112" s="594"/>
      <c r="CB112" s="595"/>
      <c r="CC112" s="593">
        <v>415712.09</v>
      </c>
      <c r="CD112" s="594"/>
      <c r="CE112" s="594"/>
      <c r="CF112" s="594"/>
      <c r="CG112" s="594"/>
      <c r="CH112" s="594"/>
      <c r="CI112" s="594"/>
      <c r="CJ112" s="594"/>
      <c r="CK112" s="594"/>
      <c r="CL112" s="594"/>
      <c r="CM112" s="594"/>
      <c r="CN112" s="595"/>
      <c r="CO112" s="593">
        <v>0</v>
      </c>
      <c r="CP112" s="594"/>
      <c r="CQ112" s="594"/>
      <c r="CR112" s="594"/>
      <c r="CS112" s="594"/>
      <c r="CT112" s="594"/>
      <c r="CU112" s="594"/>
      <c r="CV112" s="594"/>
      <c r="CW112" s="594"/>
      <c r="CX112" s="594"/>
      <c r="CY112" s="594"/>
      <c r="CZ112" s="595"/>
      <c r="DA112" s="593">
        <f>X112+BC112-CC112</f>
        <v>0</v>
      </c>
      <c r="DB112" s="594"/>
      <c r="DC112" s="594"/>
      <c r="DD112" s="594"/>
      <c r="DE112" s="594"/>
      <c r="DF112" s="594"/>
      <c r="DG112" s="594"/>
      <c r="DH112" s="594"/>
      <c r="DI112" s="594"/>
      <c r="DJ112" s="594"/>
      <c r="DK112" s="595"/>
      <c r="DL112" s="593"/>
      <c r="DM112" s="594"/>
      <c r="DN112" s="594"/>
      <c r="DO112" s="594"/>
      <c r="DP112" s="594"/>
      <c r="DQ112" s="594"/>
      <c r="DR112" s="594"/>
      <c r="DS112" s="594"/>
      <c r="DT112" s="594"/>
      <c r="DU112" s="595"/>
      <c r="DV112" s="593"/>
      <c r="DW112" s="594"/>
      <c r="DX112" s="594"/>
      <c r="DY112" s="594"/>
      <c r="DZ112" s="594"/>
      <c r="EA112" s="594"/>
      <c r="EB112" s="594"/>
      <c r="EC112" s="594"/>
      <c r="ED112" s="594"/>
      <c r="EE112" s="595"/>
      <c r="EF112" s="593"/>
      <c r="EG112" s="594"/>
      <c r="EH112" s="594"/>
      <c r="EI112" s="594"/>
      <c r="EJ112" s="594"/>
      <c r="EK112" s="594"/>
      <c r="EL112" s="594"/>
      <c r="EM112" s="594"/>
      <c r="EN112" s="594"/>
      <c r="EO112" s="594"/>
      <c r="EP112" s="594"/>
      <c r="EQ112" s="595"/>
      <c r="ER112" s="593"/>
      <c r="ES112" s="594"/>
      <c r="ET112" s="594"/>
      <c r="EU112" s="594"/>
      <c r="EV112" s="594"/>
      <c r="EW112" s="594"/>
      <c r="EX112" s="594"/>
      <c r="EY112" s="594"/>
      <c r="EZ112" s="594"/>
      <c r="FA112" s="595"/>
      <c r="FB112" s="593"/>
      <c r="FC112" s="594"/>
      <c r="FD112" s="594"/>
      <c r="FE112" s="594"/>
      <c r="FF112" s="594"/>
      <c r="FG112" s="594"/>
      <c r="FH112" s="594"/>
      <c r="FI112" s="594"/>
      <c r="FJ112" s="594"/>
      <c r="FK112" s="597"/>
    </row>
    <row r="113" spans="1:167" s="45" customFormat="1" ht="14.25" customHeight="1" thickBot="1">
      <c r="A113" s="605" t="s">
        <v>632</v>
      </c>
      <c r="B113" s="606"/>
      <c r="C113" s="606"/>
      <c r="D113" s="606"/>
      <c r="E113" s="606"/>
      <c r="F113" s="606"/>
      <c r="G113" s="606"/>
      <c r="H113" s="606"/>
      <c r="I113" s="606"/>
      <c r="J113" s="606"/>
      <c r="K113" s="606"/>
      <c r="L113" s="606"/>
      <c r="M113" s="607"/>
      <c r="N113" s="607"/>
      <c r="O113" s="607"/>
      <c r="P113" s="607"/>
      <c r="Q113" s="607"/>
      <c r="R113" s="607"/>
      <c r="S113" s="607"/>
      <c r="T113" s="607"/>
      <c r="U113" s="607"/>
      <c r="V113" s="607"/>
      <c r="W113" s="608"/>
      <c r="X113" s="593">
        <v>0</v>
      </c>
      <c r="Y113" s="594"/>
      <c r="Z113" s="594"/>
      <c r="AA113" s="594"/>
      <c r="AB113" s="594"/>
      <c r="AC113" s="594"/>
      <c r="AD113" s="594"/>
      <c r="AE113" s="594"/>
      <c r="AF113" s="594"/>
      <c r="AG113" s="594"/>
      <c r="AH113" s="595"/>
      <c r="AI113" s="593"/>
      <c r="AJ113" s="594"/>
      <c r="AK113" s="594"/>
      <c r="AL113" s="594"/>
      <c r="AM113" s="594"/>
      <c r="AN113" s="594"/>
      <c r="AO113" s="594"/>
      <c r="AP113" s="594"/>
      <c r="AQ113" s="594"/>
      <c r="AR113" s="595"/>
      <c r="AS113" s="593"/>
      <c r="AT113" s="594"/>
      <c r="AU113" s="594"/>
      <c r="AV113" s="594"/>
      <c r="AW113" s="594"/>
      <c r="AX113" s="594"/>
      <c r="AY113" s="594"/>
      <c r="AZ113" s="594"/>
      <c r="BA113" s="594"/>
      <c r="BB113" s="595"/>
      <c r="BC113" s="593">
        <v>15634115.869999999</v>
      </c>
      <c r="BD113" s="594"/>
      <c r="BE113" s="594"/>
      <c r="BF113" s="594"/>
      <c r="BG113" s="594"/>
      <c r="BH113" s="594"/>
      <c r="BI113" s="594"/>
      <c r="BJ113" s="594"/>
      <c r="BK113" s="594"/>
      <c r="BL113" s="594"/>
      <c r="BM113" s="594"/>
      <c r="BN113" s="594"/>
      <c r="BO113" s="595"/>
      <c r="BP113" s="593">
        <v>0</v>
      </c>
      <c r="BQ113" s="594"/>
      <c r="BR113" s="594"/>
      <c r="BS113" s="594"/>
      <c r="BT113" s="594"/>
      <c r="BU113" s="594"/>
      <c r="BV113" s="594"/>
      <c r="BW113" s="594"/>
      <c r="BX113" s="594"/>
      <c r="BY113" s="594"/>
      <c r="BZ113" s="594"/>
      <c r="CA113" s="594"/>
      <c r="CB113" s="595"/>
      <c r="CC113" s="593">
        <v>15634115.869999999</v>
      </c>
      <c r="CD113" s="594"/>
      <c r="CE113" s="594"/>
      <c r="CF113" s="594"/>
      <c r="CG113" s="594"/>
      <c r="CH113" s="594"/>
      <c r="CI113" s="594"/>
      <c r="CJ113" s="594"/>
      <c r="CK113" s="594"/>
      <c r="CL113" s="594"/>
      <c r="CM113" s="594"/>
      <c r="CN113" s="595"/>
      <c r="CO113" s="593">
        <v>0</v>
      </c>
      <c r="CP113" s="594"/>
      <c r="CQ113" s="594"/>
      <c r="CR113" s="594"/>
      <c r="CS113" s="594"/>
      <c r="CT113" s="594"/>
      <c r="CU113" s="594"/>
      <c r="CV113" s="594"/>
      <c r="CW113" s="594"/>
      <c r="CX113" s="594"/>
      <c r="CY113" s="594"/>
      <c r="CZ113" s="595"/>
      <c r="DA113" s="593">
        <f>X113+BC113-CC113</f>
        <v>0</v>
      </c>
      <c r="DB113" s="594"/>
      <c r="DC113" s="594"/>
      <c r="DD113" s="594"/>
      <c r="DE113" s="594"/>
      <c r="DF113" s="594"/>
      <c r="DG113" s="594"/>
      <c r="DH113" s="594"/>
      <c r="DI113" s="594"/>
      <c r="DJ113" s="594"/>
      <c r="DK113" s="595"/>
      <c r="DL113" s="593"/>
      <c r="DM113" s="594"/>
      <c r="DN113" s="594"/>
      <c r="DO113" s="594"/>
      <c r="DP113" s="594"/>
      <c r="DQ113" s="594"/>
      <c r="DR113" s="594"/>
      <c r="DS113" s="594"/>
      <c r="DT113" s="594"/>
      <c r="DU113" s="595"/>
      <c r="DV113" s="593"/>
      <c r="DW113" s="594"/>
      <c r="DX113" s="594"/>
      <c r="DY113" s="594"/>
      <c r="DZ113" s="594"/>
      <c r="EA113" s="594"/>
      <c r="EB113" s="594"/>
      <c r="EC113" s="594"/>
      <c r="ED113" s="594"/>
      <c r="EE113" s="595"/>
      <c r="EF113" s="593"/>
      <c r="EG113" s="594"/>
      <c r="EH113" s="594"/>
      <c r="EI113" s="594"/>
      <c r="EJ113" s="594"/>
      <c r="EK113" s="594"/>
      <c r="EL113" s="594"/>
      <c r="EM113" s="594"/>
      <c r="EN113" s="594"/>
      <c r="EO113" s="594"/>
      <c r="EP113" s="594"/>
      <c r="EQ113" s="595"/>
      <c r="ER113" s="593"/>
      <c r="ES113" s="594"/>
      <c r="ET113" s="594"/>
      <c r="EU113" s="594"/>
      <c r="EV113" s="594"/>
      <c r="EW113" s="594"/>
      <c r="EX113" s="594"/>
      <c r="EY113" s="594"/>
      <c r="EZ113" s="594"/>
      <c r="FA113" s="595"/>
      <c r="FB113" s="593"/>
      <c r="FC113" s="594"/>
      <c r="FD113" s="594"/>
      <c r="FE113" s="594"/>
      <c r="FF113" s="594"/>
      <c r="FG113" s="594"/>
      <c r="FH113" s="594"/>
      <c r="FI113" s="594"/>
      <c r="FJ113" s="594"/>
      <c r="FK113" s="597"/>
    </row>
    <row r="114" spans="1:167" s="45" customFormat="1" ht="21" customHeight="1" thickTop="1" thickBot="1">
      <c r="A114" s="600" t="s">
        <v>128</v>
      </c>
      <c r="B114" s="601"/>
      <c r="C114" s="601"/>
      <c r="D114" s="601"/>
      <c r="E114" s="601"/>
      <c r="F114" s="601"/>
      <c r="G114" s="601"/>
      <c r="H114" s="601"/>
      <c r="I114" s="601"/>
      <c r="J114" s="601"/>
      <c r="K114" s="601"/>
      <c r="L114" s="46"/>
      <c r="M114" s="602">
        <v>130302000</v>
      </c>
      <c r="N114" s="603"/>
      <c r="O114" s="603"/>
      <c r="P114" s="603"/>
      <c r="Q114" s="603"/>
      <c r="R114" s="603"/>
      <c r="S114" s="603"/>
      <c r="T114" s="603"/>
      <c r="U114" s="603"/>
      <c r="V114" s="603"/>
      <c r="W114" s="604"/>
      <c r="X114" s="588">
        <f>SUM(X112:AH113)</f>
        <v>0</v>
      </c>
      <c r="Y114" s="588"/>
      <c r="Z114" s="588"/>
      <c r="AA114" s="588"/>
      <c r="AB114" s="588"/>
      <c r="AC114" s="588"/>
      <c r="AD114" s="588"/>
      <c r="AE114" s="588"/>
      <c r="AF114" s="588"/>
      <c r="AG114" s="588"/>
      <c r="AH114" s="589"/>
      <c r="AI114" s="585"/>
      <c r="AJ114" s="586"/>
      <c r="AK114" s="586"/>
      <c r="AL114" s="586"/>
      <c r="AM114" s="586"/>
      <c r="AN114" s="586"/>
      <c r="AO114" s="586"/>
      <c r="AP114" s="586"/>
      <c r="AQ114" s="586"/>
      <c r="AR114" s="587"/>
      <c r="AS114" s="585"/>
      <c r="AT114" s="586"/>
      <c r="AU114" s="586"/>
      <c r="AV114" s="586"/>
      <c r="AW114" s="586"/>
      <c r="AX114" s="586"/>
      <c r="AY114" s="586"/>
      <c r="AZ114" s="586"/>
      <c r="BA114" s="586"/>
      <c r="BB114" s="587"/>
      <c r="BC114" s="598">
        <f>SUM(BC112:BO113)</f>
        <v>16049827.959999999</v>
      </c>
      <c r="BD114" s="588"/>
      <c r="BE114" s="588"/>
      <c r="BF114" s="588"/>
      <c r="BG114" s="588"/>
      <c r="BH114" s="588"/>
      <c r="BI114" s="588"/>
      <c r="BJ114" s="588"/>
      <c r="BK114" s="588"/>
      <c r="BL114" s="588"/>
      <c r="BM114" s="588"/>
      <c r="BN114" s="588"/>
      <c r="BO114" s="589"/>
      <c r="BP114" s="598">
        <f>SUM(BP112:CB113)</f>
        <v>0</v>
      </c>
      <c r="BQ114" s="588"/>
      <c r="BR114" s="588"/>
      <c r="BS114" s="588"/>
      <c r="BT114" s="588"/>
      <c r="BU114" s="588"/>
      <c r="BV114" s="588"/>
      <c r="BW114" s="588"/>
      <c r="BX114" s="588"/>
      <c r="BY114" s="588"/>
      <c r="BZ114" s="588"/>
      <c r="CA114" s="588"/>
      <c r="CB114" s="589"/>
      <c r="CC114" s="598">
        <f>SUM(CC112:CN113)</f>
        <v>16049827.959999999</v>
      </c>
      <c r="CD114" s="588"/>
      <c r="CE114" s="588"/>
      <c r="CF114" s="588"/>
      <c r="CG114" s="588"/>
      <c r="CH114" s="588"/>
      <c r="CI114" s="588"/>
      <c r="CJ114" s="588"/>
      <c r="CK114" s="588"/>
      <c r="CL114" s="588"/>
      <c r="CM114" s="588"/>
      <c r="CN114" s="589"/>
      <c r="CO114" s="598">
        <f>SUM(CO112:CZ113)</f>
        <v>0</v>
      </c>
      <c r="CP114" s="588"/>
      <c r="CQ114" s="588"/>
      <c r="CR114" s="588"/>
      <c r="CS114" s="588"/>
      <c r="CT114" s="588"/>
      <c r="CU114" s="588"/>
      <c r="CV114" s="588"/>
      <c r="CW114" s="588"/>
      <c r="CX114" s="588"/>
      <c r="CY114" s="588"/>
      <c r="CZ114" s="589"/>
      <c r="DA114" s="588">
        <f>SUM(DA112:DK113)</f>
        <v>0</v>
      </c>
      <c r="DB114" s="588"/>
      <c r="DC114" s="588"/>
      <c r="DD114" s="588"/>
      <c r="DE114" s="588"/>
      <c r="DF114" s="588"/>
      <c r="DG114" s="588"/>
      <c r="DH114" s="588"/>
      <c r="DI114" s="588"/>
      <c r="DJ114" s="588"/>
      <c r="DK114" s="589"/>
      <c r="DL114" s="585"/>
      <c r="DM114" s="586"/>
      <c r="DN114" s="586"/>
      <c r="DO114" s="586"/>
      <c r="DP114" s="586"/>
      <c r="DQ114" s="586"/>
      <c r="DR114" s="586"/>
      <c r="DS114" s="586"/>
      <c r="DT114" s="586"/>
      <c r="DU114" s="587"/>
      <c r="DV114" s="585"/>
      <c r="DW114" s="586"/>
      <c r="DX114" s="586"/>
      <c r="DY114" s="586"/>
      <c r="DZ114" s="586"/>
      <c r="EA114" s="586"/>
      <c r="EB114" s="586"/>
      <c r="EC114" s="586"/>
      <c r="ED114" s="586"/>
      <c r="EE114" s="587"/>
      <c r="EF114" s="588"/>
      <c r="EG114" s="588"/>
      <c r="EH114" s="588"/>
      <c r="EI114" s="588"/>
      <c r="EJ114" s="588"/>
      <c r="EK114" s="588"/>
      <c r="EL114" s="588"/>
      <c r="EM114" s="588"/>
      <c r="EN114" s="588"/>
      <c r="EO114" s="588"/>
      <c r="EP114" s="588"/>
      <c r="EQ114" s="589"/>
      <c r="ER114" s="585"/>
      <c r="ES114" s="586"/>
      <c r="ET114" s="586"/>
      <c r="EU114" s="586"/>
      <c r="EV114" s="586"/>
      <c r="EW114" s="586"/>
      <c r="EX114" s="586"/>
      <c r="EY114" s="586"/>
      <c r="EZ114" s="586"/>
      <c r="FA114" s="587"/>
      <c r="FB114" s="585"/>
      <c r="FC114" s="586"/>
      <c r="FD114" s="586"/>
      <c r="FE114" s="586"/>
      <c r="FF114" s="586"/>
      <c r="FG114" s="586"/>
      <c r="FH114" s="586"/>
      <c r="FI114" s="586"/>
      <c r="FJ114" s="586"/>
      <c r="FK114" s="599"/>
    </row>
    <row r="115" spans="1:167" s="45" customFormat="1" ht="14.25" customHeight="1" thickTop="1">
      <c r="A115" s="590" t="s">
        <v>696</v>
      </c>
      <c r="B115" s="591"/>
      <c r="C115" s="591"/>
      <c r="D115" s="591"/>
      <c r="E115" s="591"/>
      <c r="F115" s="591"/>
      <c r="G115" s="591"/>
      <c r="H115" s="591"/>
      <c r="I115" s="591"/>
      <c r="J115" s="591"/>
      <c r="K115" s="591"/>
      <c r="L115" s="591"/>
      <c r="M115" s="591"/>
      <c r="N115" s="591"/>
      <c r="O115" s="591"/>
      <c r="P115" s="591"/>
      <c r="Q115" s="591"/>
      <c r="R115" s="591"/>
      <c r="S115" s="591"/>
      <c r="T115" s="591"/>
      <c r="U115" s="591"/>
      <c r="V115" s="591"/>
      <c r="W115" s="592"/>
      <c r="X115" s="593">
        <v>79579</v>
      </c>
      <c r="Y115" s="594"/>
      <c r="Z115" s="594"/>
      <c r="AA115" s="594"/>
      <c r="AB115" s="594"/>
      <c r="AC115" s="594"/>
      <c r="AD115" s="594"/>
      <c r="AE115" s="594"/>
      <c r="AF115" s="594"/>
      <c r="AG115" s="594"/>
      <c r="AH115" s="595"/>
      <c r="AI115" s="593"/>
      <c r="AJ115" s="594"/>
      <c r="AK115" s="594"/>
      <c r="AL115" s="594"/>
      <c r="AM115" s="594"/>
      <c r="AN115" s="594"/>
      <c r="AO115" s="594"/>
      <c r="AP115" s="594"/>
      <c r="AQ115" s="594"/>
      <c r="AR115" s="595"/>
      <c r="AS115" s="593"/>
      <c r="AT115" s="594"/>
      <c r="AU115" s="594"/>
      <c r="AV115" s="594"/>
      <c r="AW115" s="594"/>
      <c r="AX115" s="594"/>
      <c r="AY115" s="594"/>
      <c r="AZ115" s="594"/>
      <c r="BA115" s="594"/>
      <c r="BB115" s="595"/>
      <c r="BC115" s="593">
        <v>0</v>
      </c>
      <c r="BD115" s="594"/>
      <c r="BE115" s="594"/>
      <c r="BF115" s="594"/>
      <c r="BG115" s="594"/>
      <c r="BH115" s="594"/>
      <c r="BI115" s="594"/>
      <c r="BJ115" s="594"/>
      <c r="BK115" s="594"/>
      <c r="BL115" s="594"/>
      <c r="BM115" s="594"/>
      <c r="BN115" s="594"/>
      <c r="BO115" s="595"/>
      <c r="BP115" s="593">
        <v>0</v>
      </c>
      <c r="BQ115" s="594"/>
      <c r="BR115" s="594"/>
      <c r="BS115" s="594"/>
      <c r="BT115" s="594"/>
      <c r="BU115" s="594"/>
      <c r="BV115" s="594"/>
      <c r="BW115" s="594"/>
      <c r="BX115" s="594"/>
      <c r="BY115" s="594"/>
      <c r="BZ115" s="594"/>
      <c r="CA115" s="594"/>
      <c r="CB115" s="595"/>
      <c r="CC115" s="593">
        <v>79579</v>
      </c>
      <c r="CD115" s="594"/>
      <c r="CE115" s="594"/>
      <c r="CF115" s="594"/>
      <c r="CG115" s="594"/>
      <c r="CH115" s="594"/>
      <c r="CI115" s="594"/>
      <c r="CJ115" s="594"/>
      <c r="CK115" s="594"/>
      <c r="CL115" s="594"/>
      <c r="CM115" s="594"/>
      <c r="CN115" s="595"/>
      <c r="CO115" s="593">
        <v>0</v>
      </c>
      <c r="CP115" s="594"/>
      <c r="CQ115" s="594"/>
      <c r="CR115" s="594"/>
      <c r="CS115" s="594"/>
      <c r="CT115" s="594"/>
      <c r="CU115" s="594"/>
      <c r="CV115" s="594"/>
      <c r="CW115" s="594"/>
      <c r="CX115" s="594"/>
      <c r="CY115" s="594"/>
      <c r="CZ115" s="595"/>
      <c r="DA115" s="593">
        <f>X115+BC115-CC115</f>
        <v>0</v>
      </c>
      <c r="DB115" s="594"/>
      <c r="DC115" s="594"/>
      <c r="DD115" s="594"/>
      <c r="DE115" s="594"/>
      <c r="DF115" s="594"/>
      <c r="DG115" s="594"/>
      <c r="DH115" s="594"/>
      <c r="DI115" s="594"/>
      <c r="DJ115" s="594"/>
      <c r="DK115" s="595"/>
      <c r="DL115" s="593"/>
      <c r="DM115" s="594"/>
      <c r="DN115" s="594"/>
      <c r="DO115" s="594"/>
      <c r="DP115" s="594"/>
      <c r="DQ115" s="594"/>
      <c r="DR115" s="594"/>
      <c r="DS115" s="594"/>
      <c r="DT115" s="594"/>
      <c r="DU115" s="595"/>
      <c r="DV115" s="593"/>
      <c r="DW115" s="594"/>
      <c r="DX115" s="594"/>
      <c r="DY115" s="594"/>
      <c r="DZ115" s="594"/>
      <c r="EA115" s="594"/>
      <c r="EB115" s="594"/>
      <c r="EC115" s="594"/>
      <c r="ED115" s="594"/>
      <c r="EE115" s="595"/>
      <c r="EF115" s="593"/>
      <c r="EG115" s="594"/>
      <c r="EH115" s="594"/>
      <c r="EI115" s="594"/>
      <c r="EJ115" s="594"/>
      <c r="EK115" s="594"/>
      <c r="EL115" s="594"/>
      <c r="EM115" s="594"/>
      <c r="EN115" s="594"/>
      <c r="EO115" s="594"/>
      <c r="EP115" s="594"/>
      <c r="EQ115" s="595"/>
      <c r="ER115" s="593"/>
      <c r="ES115" s="594"/>
      <c r="ET115" s="594"/>
      <c r="EU115" s="594"/>
      <c r="EV115" s="594"/>
      <c r="EW115" s="594"/>
      <c r="EX115" s="594"/>
      <c r="EY115" s="594"/>
      <c r="EZ115" s="594"/>
      <c r="FA115" s="595"/>
      <c r="FB115" s="593"/>
      <c r="FC115" s="594"/>
      <c r="FD115" s="594"/>
      <c r="FE115" s="594"/>
      <c r="FF115" s="594"/>
      <c r="FG115" s="594"/>
      <c r="FH115" s="594"/>
      <c r="FI115" s="594"/>
      <c r="FJ115" s="594"/>
      <c r="FK115" s="597"/>
    </row>
    <row r="116" spans="1:167" s="45" customFormat="1" ht="14.25" customHeight="1" thickBot="1">
      <c r="A116" s="605" t="s">
        <v>697</v>
      </c>
      <c r="B116" s="606"/>
      <c r="C116" s="606"/>
      <c r="D116" s="606"/>
      <c r="E116" s="606"/>
      <c r="F116" s="606"/>
      <c r="G116" s="606"/>
      <c r="H116" s="606"/>
      <c r="I116" s="606"/>
      <c r="J116" s="606"/>
      <c r="K116" s="606"/>
      <c r="L116" s="606"/>
      <c r="M116" s="607"/>
      <c r="N116" s="607"/>
      <c r="O116" s="607"/>
      <c r="P116" s="607"/>
      <c r="Q116" s="607"/>
      <c r="R116" s="607"/>
      <c r="S116" s="607"/>
      <c r="T116" s="607"/>
      <c r="U116" s="607"/>
      <c r="V116" s="607"/>
      <c r="W116" s="608"/>
      <c r="X116" s="593"/>
      <c r="Y116" s="594"/>
      <c r="Z116" s="594"/>
      <c r="AA116" s="594"/>
      <c r="AB116" s="594"/>
      <c r="AC116" s="594"/>
      <c r="AD116" s="594"/>
      <c r="AE116" s="594"/>
      <c r="AF116" s="594"/>
      <c r="AG116" s="594"/>
      <c r="AH116" s="595"/>
      <c r="AI116" s="593"/>
      <c r="AJ116" s="594"/>
      <c r="AK116" s="594"/>
      <c r="AL116" s="594"/>
      <c r="AM116" s="594"/>
      <c r="AN116" s="594"/>
      <c r="AO116" s="594"/>
      <c r="AP116" s="594"/>
      <c r="AQ116" s="594"/>
      <c r="AR116" s="595"/>
      <c r="AS116" s="593"/>
      <c r="AT116" s="594"/>
      <c r="AU116" s="594"/>
      <c r="AV116" s="594"/>
      <c r="AW116" s="594"/>
      <c r="AX116" s="594"/>
      <c r="AY116" s="594"/>
      <c r="AZ116" s="594"/>
      <c r="BA116" s="594"/>
      <c r="BB116" s="595"/>
      <c r="BC116" s="593">
        <v>125218</v>
      </c>
      <c r="BD116" s="594"/>
      <c r="BE116" s="594"/>
      <c r="BF116" s="594"/>
      <c r="BG116" s="594"/>
      <c r="BH116" s="594"/>
      <c r="BI116" s="594"/>
      <c r="BJ116" s="594"/>
      <c r="BK116" s="594"/>
      <c r="BL116" s="594"/>
      <c r="BM116" s="594"/>
      <c r="BN116" s="594"/>
      <c r="BO116" s="595"/>
      <c r="BP116" s="593">
        <v>0</v>
      </c>
      <c r="BQ116" s="594"/>
      <c r="BR116" s="594"/>
      <c r="BS116" s="594"/>
      <c r="BT116" s="594"/>
      <c r="BU116" s="594"/>
      <c r="BV116" s="594"/>
      <c r="BW116" s="594"/>
      <c r="BX116" s="594"/>
      <c r="BY116" s="594"/>
      <c r="BZ116" s="594"/>
      <c r="CA116" s="594"/>
      <c r="CB116" s="595"/>
      <c r="CC116" s="593">
        <v>125218</v>
      </c>
      <c r="CD116" s="594"/>
      <c r="CE116" s="594"/>
      <c r="CF116" s="594"/>
      <c r="CG116" s="594"/>
      <c r="CH116" s="594"/>
      <c r="CI116" s="594"/>
      <c r="CJ116" s="594"/>
      <c r="CK116" s="594"/>
      <c r="CL116" s="594"/>
      <c r="CM116" s="594"/>
      <c r="CN116" s="595"/>
      <c r="CO116" s="593">
        <v>0</v>
      </c>
      <c r="CP116" s="594"/>
      <c r="CQ116" s="594"/>
      <c r="CR116" s="594"/>
      <c r="CS116" s="594"/>
      <c r="CT116" s="594"/>
      <c r="CU116" s="594"/>
      <c r="CV116" s="594"/>
      <c r="CW116" s="594"/>
      <c r="CX116" s="594"/>
      <c r="CY116" s="594"/>
      <c r="CZ116" s="595"/>
      <c r="DA116" s="593">
        <f>X116+BC116-CC116</f>
        <v>0</v>
      </c>
      <c r="DB116" s="594"/>
      <c r="DC116" s="594"/>
      <c r="DD116" s="594"/>
      <c r="DE116" s="594"/>
      <c r="DF116" s="594"/>
      <c r="DG116" s="594"/>
      <c r="DH116" s="594"/>
      <c r="DI116" s="594"/>
      <c r="DJ116" s="594"/>
      <c r="DK116" s="595"/>
      <c r="DL116" s="593"/>
      <c r="DM116" s="594"/>
      <c r="DN116" s="594"/>
      <c r="DO116" s="594"/>
      <c r="DP116" s="594"/>
      <c r="DQ116" s="594"/>
      <c r="DR116" s="594"/>
      <c r="DS116" s="594"/>
      <c r="DT116" s="594"/>
      <c r="DU116" s="595"/>
      <c r="DV116" s="593"/>
      <c r="DW116" s="594"/>
      <c r="DX116" s="594"/>
      <c r="DY116" s="594"/>
      <c r="DZ116" s="594"/>
      <c r="EA116" s="594"/>
      <c r="EB116" s="594"/>
      <c r="EC116" s="594"/>
      <c r="ED116" s="594"/>
      <c r="EE116" s="595"/>
      <c r="EF116" s="593"/>
      <c r="EG116" s="594"/>
      <c r="EH116" s="594"/>
      <c r="EI116" s="594"/>
      <c r="EJ116" s="594"/>
      <c r="EK116" s="594"/>
      <c r="EL116" s="594"/>
      <c r="EM116" s="594"/>
      <c r="EN116" s="594"/>
      <c r="EO116" s="594"/>
      <c r="EP116" s="594"/>
      <c r="EQ116" s="595"/>
      <c r="ER116" s="593"/>
      <c r="ES116" s="594"/>
      <c r="ET116" s="594"/>
      <c r="EU116" s="594"/>
      <c r="EV116" s="594"/>
      <c r="EW116" s="594"/>
      <c r="EX116" s="594"/>
      <c r="EY116" s="594"/>
      <c r="EZ116" s="594"/>
      <c r="FA116" s="595"/>
      <c r="FB116" s="593"/>
      <c r="FC116" s="594"/>
      <c r="FD116" s="594"/>
      <c r="FE116" s="594"/>
      <c r="FF116" s="594"/>
      <c r="FG116" s="594"/>
      <c r="FH116" s="594"/>
      <c r="FI116" s="594"/>
      <c r="FJ116" s="594"/>
      <c r="FK116" s="597"/>
    </row>
    <row r="117" spans="1:167" s="45" customFormat="1" ht="21" customHeight="1" thickTop="1" thickBot="1">
      <c r="A117" s="600" t="s">
        <v>128</v>
      </c>
      <c r="B117" s="601"/>
      <c r="C117" s="601"/>
      <c r="D117" s="601"/>
      <c r="E117" s="601"/>
      <c r="F117" s="601"/>
      <c r="G117" s="601"/>
      <c r="H117" s="601"/>
      <c r="I117" s="601"/>
      <c r="J117" s="601"/>
      <c r="K117" s="601"/>
      <c r="L117" s="46"/>
      <c r="M117" s="602">
        <v>130303000</v>
      </c>
      <c r="N117" s="603"/>
      <c r="O117" s="603"/>
      <c r="P117" s="603"/>
      <c r="Q117" s="603"/>
      <c r="R117" s="603"/>
      <c r="S117" s="603"/>
      <c r="T117" s="603"/>
      <c r="U117" s="603"/>
      <c r="V117" s="603"/>
      <c r="W117" s="604"/>
      <c r="X117" s="588">
        <f>SUM(X115:AH116)</f>
        <v>79579</v>
      </c>
      <c r="Y117" s="588"/>
      <c r="Z117" s="588"/>
      <c r="AA117" s="588"/>
      <c r="AB117" s="588"/>
      <c r="AC117" s="588"/>
      <c r="AD117" s="588"/>
      <c r="AE117" s="588"/>
      <c r="AF117" s="588"/>
      <c r="AG117" s="588"/>
      <c r="AH117" s="589"/>
      <c r="AI117" s="585"/>
      <c r="AJ117" s="586"/>
      <c r="AK117" s="586"/>
      <c r="AL117" s="586"/>
      <c r="AM117" s="586"/>
      <c r="AN117" s="586"/>
      <c r="AO117" s="586"/>
      <c r="AP117" s="586"/>
      <c r="AQ117" s="586"/>
      <c r="AR117" s="587"/>
      <c r="AS117" s="585"/>
      <c r="AT117" s="586"/>
      <c r="AU117" s="586"/>
      <c r="AV117" s="586"/>
      <c r="AW117" s="586"/>
      <c r="AX117" s="586"/>
      <c r="AY117" s="586"/>
      <c r="AZ117" s="586"/>
      <c r="BA117" s="586"/>
      <c r="BB117" s="587"/>
      <c r="BC117" s="598">
        <f>SUM(BC115:BO116)</f>
        <v>125218</v>
      </c>
      <c r="BD117" s="588"/>
      <c r="BE117" s="588"/>
      <c r="BF117" s="588"/>
      <c r="BG117" s="588"/>
      <c r="BH117" s="588"/>
      <c r="BI117" s="588"/>
      <c r="BJ117" s="588"/>
      <c r="BK117" s="588"/>
      <c r="BL117" s="588"/>
      <c r="BM117" s="588"/>
      <c r="BN117" s="588"/>
      <c r="BO117" s="589"/>
      <c r="BP117" s="598">
        <v>0</v>
      </c>
      <c r="BQ117" s="588"/>
      <c r="BR117" s="588"/>
      <c r="BS117" s="588"/>
      <c r="BT117" s="588"/>
      <c r="BU117" s="588"/>
      <c r="BV117" s="588"/>
      <c r="BW117" s="588"/>
      <c r="BX117" s="588"/>
      <c r="BY117" s="588"/>
      <c r="BZ117" s="588"/>
      <c r="CA117" s="588"/>
      <c r="CB117" s="589"/>
      <c r="CC117" s="598">
        <f>SUM(CC115:CN116)</f>
        <v>204797</v>
      </c>
      <c r="CD117" s="588"/>
      <c r="CE117" s="588"/>
      <c r="CF117" s="588"/>
      <c r="CG117" s="588"/>
      <c r="CH117" s="588"/>
      <c r="CI117" s="588"/>
      <c r="CJ117" s="588"/>
      <c r="CK117" s="588"/>
      <c r="CL117" s="588"/>
      <c r="CM117" s="588"/>
      <c r="CN117" s="589"/>
      <c r="CO117" s="598">
        <f>SUM(CO115:CZ116)</f>
        <v>0</v>
      </c>
      <c r="CP117" s="588"/>
      <c r="CQ117" s="588"/>
      <c r="CR117" s="588"/>
      <c r="CS117" s="588"/>
      <c r="CT117" s="588"/>
      <c r="CU117" s="588"/>
      <c r="CV117" s="588"/>
      <c r="CW117" s="588"/>
      <c r="CX117" s="588"/>
      <c r="CY117" s="588"/>
      <c r="CZ117" s="589"/>
      <c r="DA117" s="588">
        <f>SUM(DA115:DK116)</f>
        <v>0</v>
      </c>
      <c r="DB117" s="588"/>
      <c r="DC117" s="588"/>
      <c r="DD117" s="588"/>
      <c r="DE117" s="588"/>
      <c r="DF117" s="588"/>
      <c r="DG117" s="588"/>
      <c r="DH117" s="588"/>
      <c r="DI117" s="588"/>
      <c r="DJ117" s="588"/>
      <c r="DK117" s="589"/>
      <c r="DL117" s="585"/>
      <c r="DM117" s="586"/>
      <c r="DN117" s="586"/>
      <c r="DO117" s="586"/>
      <c r="DP117" s="586"/>
      <c r="DQ117" s="586"/>
      <c r="DR117" s="586"/>
      <c r="DS117" s="586"/>
      <c r="DT117" s="586"/>
      <c r="DU117" s="587"/>
      <c r="DV117" s="585"/>
      <c r="DW117" s="586"/>
      <c r="DX117" s="586"/>
      <c r="DY117" s="586"/>
      <c r="DZ117" s="586"/>
      <c r="EA117" s="586"/>
      <c r="EB117" s="586"/>
      <c r="EC117" s="586"/>
      <c r="ED117" s="586"/>
      <c r="EE117" s="587"/>
      <c r="EF117" s="588"/>
      <c r="EG117" s="588"/>
      <c r="EH117" s="588"/>
      <c r="EI117" s="588"/>
      <c r="EJ117" s="588"/>
      <c r="EK117" s="588"/>
      <c r="EL117" s="588"/>
      <c r="EM117" s="588"/>
      <c r="EN117" s="588"/>
      <c r="EO117" s="588"/>
      <c r="EP117" s="588"/>
      <c r="EQ117" s="589"/>
      <c r="ER117" s="585"/>
      <c r="ES117" s="586"/>
      <c r="ET117" s="586"/>
      <c r="EU117" s="586"/>
      <c r="EV117" s="586"/>
      <c r="EW117" s="586"/>
      <c r="EX117" s="586"/>
      <c r="EY117" s="586"/>
      <c r="EZ117" s="586"/>
      <c r="FA117" s="587"/>
      <c r="FB117" s="585"/>
      <c r="FC117" s="586"/>
      <c r="FD117" s="586"/>
      <c r="FE117" s="586"/>
      <c r="FF117" s="586"/>
      <c r="FG117" s="586"/>
      <c r="FH117" s="586"/>
      <c r="FI117" s="586"/>
      <c r="FJ117" s="586"/>
      <c r="FK117" s="599"/>
    </row>
    <row r="118" spans="1:167" s="45" customFormat="1" ht="14.25" customHeight="1" thickTop="1">
      <c r="A118" s="590" t="s">
        <v>698</v>
      </c>
      <c r="B118" s="591"/>
      <c r="C118" s="591"/>
      <c r="D118" s="591"/>
      <c r="E118" s="591"/>
      <c r="F118" s="591"/>
      <c r="G118" s="591"/>
      <c r="H118" s="591"/>
      <c r="I118" s="591"/>
      <c r="J118" s="591"/>
      <c r="K118" s="591"/>
      <c r="L118" s="591"/>
      <c r="M118" s="591"/>
      <c r="N118" s="591"/>
      <c r="O118" s="591"/>
      <c r="P118" s="591"/>
      <c r="Q118" s="591"/>
      <c r="R118" s="591"/>
      <c r="S118" s="591"/>
      <c r="T118" s="591"/>
      <c r="U118" s="591"/>
      <c r="V118" s="591"/>
      <c r="W118" s="592"/>
      <c r="X118" s="593"/>
      <c r="Y118" s="594"/>
      <c r="Z118" s="594"/>
      <c r="AA118" s="594"/>
      <c r="AB118" s="594"/>
      <c r="AC118" s="594"/>
      <c r="AD118" s="594"/>
      <c r="AE118" s="594"/>
      <c r="AF118" s="594"/>
      <c r="AG118" s="594"/>
      <c r="AH118" s="595"/>
      <c r="AI118" s="593"/>
      <c r="AJ118" s="594"/>
      <c r="AK118" s="594"/>
      <c r="AL118" s="594"/>
      <c r="AM118" s="594"/>
      <c r="AN118" s="594"/>
      <c r="AO118" s="594"/>
      <c r="AP118" s="594"/>
      <c r="AQ118" s="594"/>
      <c r="AR118" s="595"/>
      <c r="AS118" s="593"/>
      <c r="AT118" s="594"/>
      <c r="AU118" s="594"/>
      <c r="AV118" s="594"/>
      <c r="AW118" s="594"/>
      <c r="AX118" s="594"/>
      <c r="AY118" s="594"/>
      <c r="AZ118" s="594"/>
      <c r="BA118" s="594"/>
      <c r="BB118" s="595"/>
      <c r="BC118" s="593">
        <v>392</v>
      </c>
      <c r="BD118" s="594"/>
      <c r="BE118" s="594"/>
      <c r="BF118" s="594"/>
      <c r="BG118" s="594"/>
      <c r="BH118" s="594"/>
      <c r="BI118" s="594"/>
      <c r="BJ118" s="594"/>
      <c r="BK118" s="594"/>
      <c r="BL118" s="594"/>
      <c r="BM118" s="594"/>
      <c r="BN118" s="594"/>
      <c r="BO118" s="595"/>
      <c r="BP118" s="593">
        <v>0</v>
      </c>
      <c r="BQ118" s="594"/>
      <c r="BR118" s="594"/>
      <c r="BS118" s="594"/>
      <c r="BT118" s="594"/>
      <c r="BU118" s="594"/>
      <c r="BV118" s="594"/>
      <c r="BW118" s="594"/>
      <c r="BX118" s="594"/>
      <c r="BY118" s="594"/>
      <c r="BZ118" s="594"/>
      <c r="CA118" s="594"/>
      <c r="CB118" s="595"/>
      <c r="CC118" s="593">
        <v>392</v>
      </c>
      <c r="CD118" s="594"/>
      <c r="CE118" s="594"/>
      <c r="CF118" s="594"/>
      <c r="CG118" s="594"/>
      <c r="CH118" s="594"/>
      <c r="CI118" s="594"/>
      <c r="CJ118" s="594"/>
      <c r="CK118" s="594"/>
      <c r="CL118" s="594"/>
      <c r="CM118" s="594"/>
      <c r="CN118" s="595"/>
      <c r="CO118" s="593">
        <v>0</v>
      </c>
      <c r="CP118" s="594"/>
      <c r="CQ118" s="594"/>
      <c r="CR118" s="594"/>
      <c r="CS118" s="594"/>
      <c r="CT118" s="594"/>
      <c r="CU118" s="594"/>
      <c r="CV118" s="594"/>
      <c r="CW118" s="594"/>
      <c r="CX118" s="594"/>
      <c r="CY118" s="594"/>
      <c r="CZ118" s="595"/>
      <c r="DA118" s="593">
        <f>X118+BC118-CC118</f>
        <v>0</v>
      </c>
      <c r="DB118" s="594"/>
      <c r="DC118" s="594"/>
      <c r="DD118" s="594"/>
      <c r="DE118" s="594"/>
      <c r="DF118" s="594"/>
      <c r="DG118" s="594"/>
      <c r="DH118" s="594"/>
      <c r="DI118" s="594"/>
      <c r="DJ118" s="594"/>
      <c r="DK118" s="595"/>
      <c r="DL118" s="593"/>
      <c r="DM118" s="594"/>
      <c r="DN118" s="594"/>
      <c r="DO118" s="594"/>
      <c r="DP118" s="594"/>
      <c r="DQ118" s="594"/>
      <c r="DR118" s="594"/>
      <c r="DS118" s="594"/>
      <c r="DT118" s="594"/>
      <c r="DU118" s="595"/>
      <c r="DV118" s="593"/>
      <c r="DW118" s="594"/>
      <c r="DX118" s="594"/>
      <c r="DY118" s="594"/>
      <c r="DZ118" s="594"/>
      <c r="EA118" s="594"/>
      <c r="EB118" s="594"/>
      <c r="EC118" s="594"/>
      <c r="ED118" s="594"/>
      <c r="EE118" s="595"/>
      <c r="EF118" s="593"/>
      <c r="EG118" s="594"/>
      <c r="EH118" s="594"/>
      <c r="EI118" s="594"/>
      <c r="EJ118" s="594"/>
      <c r="EK118" s="594"/>
      <c r="EL118" s="594"/>
      <c r="EM118" s="594"/>
      <c r="EN118" s="594"/>
      <c r="EO118" s="594"/>
      <c r="EP118" s="594"/>
      <c r="EQ118" s="595"/>
      <c r="ER118" s="593"/>
      <c r="ES118" s="594"/>
      <c r="ET118" s="594"/>
      <c r="EU118" s="594"/>
      <c r="EV118" s="594"/>
      <c r="EW118" s="594"/>
      <c r="EX118" s="594"/>
      <c r="EY118" s="594"/>
      <c r="EZ118" s="594"/>
      <c r="FA118" s="595"/>
      <c r="FB118" s="593"/>
      <c r="FC118" s="594"/>
      <c r="FD118" s="594"/>
      <c r="FE118" s="594"/>
      <c r="FF118" s="594"/>
      <c r="FG118" s="594"/>
      <c r="FH118" s="594"/>
      <c r="FI118" s="594"/>
      <c r="FJ118" s="594"/>
      <c r="FK118" s="597"/>
    </row>
    <row r="119" spans="1:167" s="45" customFormat="1" ht="14.25" customHeight="1">
      <c r="A119" s="590" t="s">
        <v>699</v>
      </c>
      <c r="B119" s="591"/>
      <c r="C119" s="591"/>
      <c r="D119" s="591"/>
      <c r="E119" s="591"/>
      <c r="F119" s="591"/>
      <c r="G119" s="591"/>
      <c r="H119" s="591"/>
      <c r="I119" s="591"/>
      <c r="J119" s="591"/>
      <c r="K119" s="591"/>
      <c r="L119" s="591"/>
      <c r="M119" s="591"/>
      <c r="N119" s="591"/>
      <c r="O119" s="591"/>
      <c r="P119" s="591"/>
      <c r="Q119" s="591"/>
      <c r="R119" s="591"/>
      <c r="S119" s="591"/>
      <c r="T119" s="591"/>
      <c r="U119" s="591"/>
      <c r="V119" s="591"/>
      <c r="W119" s="592"/>
      <c r="X119" s="593">
        <f>6991.51</f>
        <v>6991.51</v>
      </c>
      <c r="Y119" s="594"/>
      <c r="Z119" s="594"/>
      <c r="AA119" s="594"/>
      <c r="AB119" s="594"/>
      <c r="AC119" s="594"/>
      <c r="AD119" s="594"/>
      <c r="AE119" s="594"/>
      <c r="AF119" s="594"/>
      <c r="AG119" s="594"/>
      <c r="AH119" s="595"/>
      <c r="AI119" s="593"/>
      <c r="AJ119" s="594"/>
      <c r="AK119" s="594"/>
      <c r="AL119" s="594"/>
      <c r="AM119" s="594"/>
      <c r="AN119" s="594"/>
      <c r="AO119" s="594"/>
      <c r="AP119" s="594"/>
      <c r="AQ119" s="594"/>
      <c r="AR119" s="595"/>
      <c r="AS119" s="593"/>
      <c r="AT119" s="594"/>
      <c r="AU119" s="594"/>
      <c r="AV119" s="594"/>
      <c r="AW119" s="594"/>
      <c r="AX119" s="594"/>
      <c r="AY119" s="594"/>
      <c r="AZ119" s="594"/>
      <c r="BA119" s="594"/>
      <c r="BB119" s="595"/>
      <c r="BC119" s="593">
        <f>0+BP119</f>
        <v>0</v>
      </c>
      <c r="BD119" s="594"/>
      <c r="BE119" s="594"/>
      <c r="BF119" s="594"/>
      <c r="BG119" s="594"/>
      <c r="BH119" s="594"/>
      <c r="BI119" s="594"/>
      <c r="BJ119" s="594"/>
      <c r="BK119" s="594"/>
      <c r="BL119" s="594"/>
      <c r="BM119" s="594"/>
      <c r="BN119" s="594"/>
      <c r="BO119" s="595"/>
      <c r="BP119" s="593">
        <v>0</v>
      </c>
      <c r="BQ119" s="594"/>
      <c r="BR119" s="594"/>
      <c r="BS119" s="594"/>
      <c r="BT119" s="594"/>
      <c r="BU119" s="594"/>
      <c r="BV119" s="594"/>
      <c r="BW119" s="594"/>
      <c r="BX119" s="594"/>
      <c r="BY119" s="594"/>
      <c r="BZ119" s="594"/>
      <c r="CA119" s="594"/>
      <c r="CB119" s="595"/>
      <c r="CC119" s="593">
        <v>6991.51</v>
      </c>
      <c r="CD119" s="594"/>
      <c r="CE119" s="594"/>
      <c r="CF119" s="594"/>
      <c r="CG119" s="594"/>
      <c r="CH119" s="594"/>
      <c r="CI119" s="594"/>
      <c r="CJ119" s="594"/>
      <c r="CK119" s="594"/>
      <c r="CL119" s="594"/>
      <c r="CM119" s="594"/>
      <c r="CN119" s="595"/>
      <c r="CO119" s="593">
        <v>0</v>
      </c>
      <c r="CP119" s="594"/>
      <c r="CQ119" s="594"/>
      <c r="CR119" s="594"/>
      <c r="CS119" s="594"/>
      <c r="CT119" s="594"/>
      <c r="CU119" s="594"/>
      <c r="CV119" s="594"/>
      <c r="CW119" s="594"/>
      <c r="CX119" s="594"/>
      <c r="CY119" s="594"/>
      <c r="CZ119" s="595"/>
      <c r="DA119" s="593">
        <f>X119+BC119-CC119</f>
        <v>0</v>
      </c>
      <c r="DB119" s="594"/>
      <c r="DC119" s="594"/>
      <c r="DD119" s="594"/>
      <c r="DE119" s="594"/>
      <c r="DF119" s="594"/>
      <c r="DG119" s="594"/>
      <c r="DH119" s="594"/>
      <c r="DI119" s="594"/>
      <c r="DJ119" s="594"/>
      <c r="DK119" s="595"/>
      <c r="DL119" s="593"/>
      <c r="DM119" s="594"/>
      <c r="DN119" s="594"/>
      <c r="DO119" s="594"/>
      <c r="DP119" s="594"/>
      <c r="DQ119" s="594"/>
      <c r="DR119" s="594"/>
      <c r="DS119" s="594"/>
      <c r="DT119" s="594"/>
      <c r="DU119" s="595"/>
      <c r="DV119" s="593"/>
      <c r="DW119" s="594"/>
      <c r="DX119" s="594"/>
      <c r="DY119" s="594"/>
      <c r="DZ119" s="594"/>
      <c r="EA119" s="594"/>
      <c r="EB119" s="594"/>
      <c r="EC119" s="594"/>
      <c r="ED119" s="594"/>
      <c r="EE119" s="595"/>
      <c r="EF119" s="593"/>
      <c r="EG119" s="594"/>
      <c r="EH119" s="594"/>
      <c r="EI119" s="594"/>
      <c r="EJ119" s="594"/>
      <c r="EK119" s="594"/>
      <c r="EL119" s="594"/>
      <c r="EM119" s="594"/>
      <c r="EN119" s="594"/>
      <c r="EO119" s="594"/>
      <c r="EP119" s="594"/>
      <c r="EQ119" s="595"/>
      <c r="ER119" s="593"/>
      <c r="ES119" s="594"/>
      <c r="ET119" s="594"/>
      <c r="EU119" s="594"/>
      <c r="EV119" s="594"/>
      <c r="EW119" s="594"/>
      <c r="EX119" s="594"/>
      <c r="EY119" s="594"/>
      <c r="EZ119" s="594"/>
      <c r="FA119" s="595"/>
      <c r="FB119" s="593"/>
      <c r="FC119" s="594"/>
      <c r="FD119" s="594"/>
      <c r="FE119" s="594"/>
      <c r="FF119" s="594"/>
      <c r="FG119" s="594"/>
      <c r="FH119" s="594"/>
      <c r="FI119" s="594"/>
      <c r="FJ119" s="594"/>
      <c r="FK119" s="597"/>
    </row>
    <row r="120" spans="1:167" s="45" customFormat="1" ht="14.25" customHeight="1" thickBot="1">
      <c r="A120" s="605" t="s">
        <v>700</v>
      </c>
      <c r="B120" s="606"/>
      <c r="C120" s="606"/>
      <c r="D120" s="606"/>
      <c r="E120" s="606"/>
      <c r="F120" s="606"/>
      <c r="G120" s="606"/>
      <c r="H120" s="606"/>
      <c r="I120" s="606"/>
      <c r="J120" s="606"/>
      <c r="K120" s="606"/>
      <c r="L120" s="606"/>
      <c r="M120" s="607"/>
      <c r="N120" s="607"/>
      <c r="O120" s="607"/>
      <c r="P120" s="607"/>
      <c r="Q120" s="607"/>
      <c r="R120" s="607"/>
      <c r="S120" s="607"/>
      <c r="T120" s="607"/>
      <c r="U120" s="607"/>
      <c r="V120" s="607"/>
      <c r="W120" s="608"/>
      <c r="X120" s="593"/>
      <c r="Y120" s="594"/>
      <c r="Z120" s="594"/>
      <c r="AA120" s="594"/>
      <c r="AB120" s="594"/>
      <c r="AC120" s="594"/>
      <c r="AD120" s="594"/>
      <c r="AE120" s="594"/>
      <c r="AF120" s="594"/>
      <c r="AG120" s="594"/>
      <c r="AH120" s="595"/>
      <c r="AI120" s="593"/>
      <c r="AJ120" s="594"/>
      <c r="AK120" s="594"/>
      <c r="AL120" s="594"/>
      <c r="AM120" s="594"/>
      <c r="AN120" s="594"/>
      <c r="AO120" s="594"/>
      <c r="AP120" s="594"/>
      <c r="AQ120" s="594"/>
      <c r="AR120" s="595"/>
      <c r="AS120" s="593"/>
      <c r="AT120" s="594"/>
      <c r="AU120" s="594"/>
      <c r="AV120" s="594"/>
      <c r="AW120" s="594"/>
      <c r="AX120" s="594"/>
      <c r="AY120" s="594"/>
      <c r="AZ120" s="594"/>
      <c r="BA120" s="594"/>
      <c r="BB120" s="595"/>
      <c r="BC120" s="593">
        <v>449652.29</v>
      </c>
      <c r="BD120" s="594"/>
      <c r="BE120" s="594"/>
      <c r="BF120" s="594"/>
      <c r="BG120" s="594"/>
      <c r="BH120" s="594"/>
      <c r="BI120" s="594"/>
      <c r="BJ120" s="594"/>
      <c r="BK120" s="594"/>
      <c r="BL120" s="594"/>
      <c r="BM120" s="594"/>
      <c r="BN120" s="594"/>
      <c r="BO120" s="595"/>
      <c r="BP120" s="593">
        <v>0</v>
      </c>
      <c r="BQ120" s="594"/>
      <c r="BR120" s="594"/>
      <c r="BS120" s="594"/>
      <c r="BT120" s="594"/>
      <c r="BU120" s="594"/>
      <c r="BV120" s="594"/>
      <c r="BW120" s="594"/>
      <c r="BX120" s="594"/>
      <c r="BY120" s="594"/>
      <c r="BZ120" s="594"/>
      <c r="CA120" s="594"/>
      <c r="CB120" s="595"/>
      <c r="CC120" s="593">
        <v>449652.29</v>
      </c>
      <c r="CD120" s="594"/>
      <c r="CE120" s="594"/>
      <c r="CF120" s="594"/>
      <c r="CG120" s="594"/>
      <c r="CH120" s="594"/>
      <c r="CI120" s="594"/>
      <c r="CJ120" s="594"/>
      <c r="CK120" s="594"/>
      <c r="CL120" s="594"/>
      <c r="CM120" s="594"/>
      <c r="CN120" s="595"/>
      <c r="CO120" s="593">
        <v>0</v>
      </c>
      <c r="CP120" s="594"/>
      <c r="CQ120" s="594"/>
      <c r="CR120" s="594"/>
      <c r="CS120" s="594"/>
      <c r="CT120" s="594"/>
      <c r="CU120" s="594"/>
      <c r="CV120" s="594"/>
      <c r="CW120" s="594"/>
      <c r="CX120" s="594"/>
      <c r="CY120" s="594"/>
      <c r="CZ120" s="595"/>
      <c r="DA120" s="593">
        <f>X120+BC120-CC120</f>
        <v>0</v>
      </c>
      <c r="DB120" s="594"/>
      <c r="DC120" s="594"/>
      <c r="DD120" s="594"/>
      <c r="DE120" s="594"/>
      <c r="DF120" s="594"/>
      <c r="DG120" s="594"/>
      <c r="DH120" s="594"/>
      <c r="DI120" s="594"/>
      <c r="DJ120" s="594"/>
      <c r="DK120" s="595"/>
      <c r="DL120" s="593"/>
      <c r="DM120" s="594"/>
      <c r="DN120" s="594"/>
      <c r="DO120" s="594"/>
      <c r="DP120" s="594"/>
      <c r="DQ120" s="594"/>
      <c r="DR120" s="594"/>
      <c r="DS120" s="594"/>
      <c r="DT120" s="594"/>
      <c r="DU120" s="595"/>
      <c r="DV120" s="593"/>
      <c r="DW120" s="594"/>
      <c r="DX120" s="594"/>
      <c r="DY120" s="594"/>
      <c r="DZ120" s="594"/>
      <c r="EA120" s="594"/>
      <c r="EB120" s="594"/>
      <c r="EC120" s="594"/>
      <c r="ED120" s="594"/>
      <c r="EE120" s="595"/>
      <c r="EF120" s="593"/>
      <c r="EG120" s="594"/>
      <c r="EH120" s="594"/>
      <c r="EI120" s="594"/>
      <c r="EJ120" s="594"/>
      <c r="EK120" s="594"/>
      <c r="EL120" s="594"/>
      <c r="EM120" s="594"/>
      <c r="EN120" s="594"/>
      <c r="EO120" s="594"/>
      <c r="EP120" s="594"/>
      <c r="EQ120" s="595"/>
      <c r="ER120" s="593"/>
      <c r="ES120" s="594"/>
      <c r="ET120" s="594"/>
      <c r="EU120" s="594"/>
      <c r="EV120" s="594"/>
      <c r="EW120" s="594"/>
      <c r="EX120" s="594"/>
      <c r="EY120" s="594"/>
      <c r="EZ120" s="594"/>
      <c r="FA120" s="595"/>
      <c r="FB120" s="593"/>
      <c r="FC120" s="594"/>
      <c r="FD120" s="594"/>
      <c r="FE120" s="594"/>
      <c r="FF120" s="594"/>
      <c r="FG120" s="594"/>
      <c r="FH120" s="594"/>
      <c r="FI120" s="594"/>
      <c r="FJ120" s="594"/>
      <c r="FK120" s="597"/>
    </row>
    <row r="121" spans="1:167" s="45" customFormat="1" ht="21" customHeight="1" thickTop="1" thickBot="1">
      <c r="A121" s="600" t="s">
        <v>128</v>
      </c>
      <c r="B121" s="601"/>
      <c r="C121" s="601"/>
      <c r="D121" s="601"/>
      <c r="E121" s="601"/>
      <c r="F121" s="601"/>
      <c r="G121" s="601"/>
      <c r="H121" s="601"/>
      <c r="I121" s="601"/>
      <c r="J121" s="601"/>
      <c r="K121" s="601"/>
      <c r="L121" s="46"/>
      <c r="M121" s="602">
        <v>130304000</v>
      </c>
      <c r="N121" s="603"/>
      <c r="O121" s="603"/>
      <c r="P121" s="603"/>
      <c r="Q121" s="603"/>
      <c r="R121" s="603"/>
      <c r="S121" s="603"/>
      <c r="T121" s="603"/>
      <c r="U121" s="603"/>
      <c r="V121" s="603"/>
      <c r="W121" s="604"/>
      <c r="X121" s="588">
        <f>SUM(X118:AH120)</f>
        <v>6991.51</v>
      </c>
      <c r="Y121" s="588"/>
      <c r="Z121" s="588"/>
      <c r="AA121" s="588"/>
      <c r="AB121" s="588"/>
      <c r="AC121" s="588"/>
      <c r="AD121" s="588"/>
      <c r="AE121" s="588"/>
      <c r="AF121" s="588"/>
      <c r="AG121" s="588"/>
      <c r="AH121" s="589"/>
      <c r="AI121" s="585"/>
      <c r="AJ121" s="586"/>
      <c r="AK121" s="586"/>
      <c r="AL121" s="586"/>
      <c r="AM121" s="586"/>
      <c r="AN121" s="586"/>
      <c r="AO121" s="586"/>
      <c r="AP121" s="586"/>
      <c r="AQ121" s="586"/>
      <c r="AR121" s="587"/>
      <c r="AS121" s="585"/>
      <c r="AT121" s="586"/>
      <c r="AU121" s="586"/>
      <c r="AV121" s="586"/>
      <c r="AW121" s="586"/>
      <c r="AX121" s="586"/>
      <c r="AY121" s="586"/>
      <c r="AZ121" s="586"/>
      <c r="BA121" s="586"/>
      <c r="BB121" s="587"/>
      <c r="BC121" s="598">
        <f>SUM(BC118:BO120)</f>
        <v>450044.29</v>
      </c>
      <c r="BD121" s="588"/>
      <c r="BE121" s="588"/>
      <c r="BF121" s="588"/>
      <c r="BG121" s="588"/>
      <c r="BH121" s="588"/>
      <c r="BI121" s="588"/>
      <c r="BJ121" s="588"/>
      <c r="BK121" s="588"/>
      <c r="BL121" s="588"/>
      <c r="BM121" s="588"/>
      <c r="BN121" s="588"/>
      <c r="BO121" s="589"/>
      <c r="BP121" s="598">
        <f>SUM(BP118:CB120)</f>
        <v>0</v>
      </c>
      <c r="BQ121" s="588"/>
      <c r="BR121" s="588"/>
      <c r="BS121" s="588"/>
      <c r="BT121" s="588"/>
      <c r="BU121" s="588"/>
      <c r="BV121" s="588"/>
      <c r="BW121" s="588"/>
      <c r="BX121" s="588"/>
      <c r="BY121" s="588"/>
      <c r="BZ121" s="588"/>
      <c r="CA121" s="588"/>
      <c r="CB121" s="589"/>
      <c r="CC121" s="598">
        <f>SUM(CC118:CN120)</f>
        <v>457035.8</v>
      </c>
      <c r="CD121" s="588"/>
      <c r="CE121" s="588"/>
      <c r="CF121" s="588"/>
      <c r="CG121" s="588"/>
      <c r="CH121" s="588"/>
      <c r="CI121" s="588"/>
      <c r="CJ121" s="588"/>
      <c r="CK121" s="588"/>
      <c r="CL121" s="588"/>
      <c r="CM121" s="588"/>
      <c r="CN121" s="589"/>
      <c r="CO121" s="598">
        <f>SUM(CO118:CZ120)</f>
        <v>0</v>
      </c>
      <c r="CP121" s="588"/>
      <c r="CQ121" s="588"/>
      <c r="CR121" s="588"/>
      <c r="CS121" s="588"/>
      <c r="CT121" s="588"/>
      <c r="CU121" s="588"/>
      <c r="CV121" s="588"/>
      <c r="CW121" s="588"/>
      <c r="CX121" s="588"/>
      <c r="CY121" s="588"/>
      <c r="CZ121" s="589"/>
      <c r="DA121" s="588">
        <f>SUM(DA118:DK120)</f>
        <v>0</v>
      </c>
      <c r="DB121" s="588"/>
      <c r="DC121" s="588"/>
      <c r="DD121" s="588"/>
      <c r="DE121" s="588"/>
      <c r="DF121" s="588"/>
      <c r="DG121" s="588"/>
      <c r="DH121" s="588"/>
      <c r="DI121" s="588"/>
      <c r="DJ121" s="588"/>
      <c r="DK121" s="589"/>
      <c r="DL121" s="585"/>
      <c r="DM121" s="586"/>
      <c r="DN121" s="586"/>
      <c r="DO121" s="586"/>
      <c r="DP121" s="586"/>
      <c r="DQ121" s="586"/>
      <c r="DR121" s="586"/>
      <c r="DS121" s="586"/>
      <c r="DT121" s="586"/>
      <c r="DU121" s="587"/>
      <c r="DV121" s="585"/>
      <c r="DW121" s="586"/>
      <c r="DX121" s="586"/>
      <c r="DY121" s="586"/>
      <c r="DZ121" s="586"/>
      <c r="EA121" s="586"/>
      <c r="EB121" s="586"/>
      <c r="EC121" s="586"/>
      <c r="ED121" s="586"/>
      <c r="EE121" s="587"/>
      <c r="EF121" s="588"/>
      <c r="EG121" s="588"/>
      <c r="EH121" s="588"/>
      <c r="EI121" s="588"/>
      <c r="EJ121" s="588"/>
      <c r="EK121" s="588"/>
      <c r="EL121" s="588"/>
      <c r="EM121" s="588"/>
      <c r="EN121" s="588"/>
      <c r="EO121" s="588"/>
      <c r="EP121" s="588"/>
      <c r="EQ121" s="589"/>
      <c r="ER121" s="585"/>
      <c r="ES121" s="586"/>
      <c r="ET121" s="586"/>
      <c r="EU121" s="586"/>
      <c r="EV121" s="586"/>
      <c r="EW121" s="586"/>
      <c r="EX121" s="586"/>
      <c r="EY121" s="586"/>
      <c r="EZ121" s="586"/>
      <c r="FA121" s="587"/>
      <c r="FB121" s="585"/>
      <c r="FC121" s="586"/>
      <c r="FD121" s="586"/>
      <c r="FE121" s="586"/>
      <c r="FF121" s="586"/>
      <c r="FG121" s="586"/>
      <c r="FH121" s="586"/>
      <c r="FI121" s="586"/>
      <c r="FJ121" s="586"/>
      <c r="FK121" s="599"/>
    </row>
    <row r="122" spans="1:167" s="45" customFormat="1" ht="14.25" customHeight="1" thickTop="1">
      <c r="A122" s="590" t="s">
        <v>701</v>
      </c>
      <c r="B122" s="591"/>
      <c r="C122" s="591"/>
      <c r="D122" s="591"/>
      <c r="E122" s="591"/>
      <c r="F122" s="591"/>
      <c r="G122" s="591"/>
      <c r="H122" s="591"/>
      <c r="I122" s="591"/>
      <c r="J122" s="591"/>
      <c r="K122" s="591"/>
      <c r="L122" s="591"/>
      <c r="M122" s="591"/>
      <c r="N122" s="591"/>
      <c r="O122" s="591"/>
      <c r="P122" s="591"/>
      <c r="Q122" s="591"/>
      <c r="R122" s="591"/>
      <c r="S122" s="591"/>
      <c r="T122" s="591"/>
      <c r="U122" s="591"/>
      <c r="V122" s="591"/>
      <c r="W122" s="592"/>
      <c r="X122" s="593">
        <v>35151.58</v>
      </c>
      <c r="Y122" s="594"/>
      <c r="Z122" s="594"/>
      <c r="AA122" s="594"/>
      <c r="AB122" s="594"/>
      <c r="AC122" s="594"/>
      <c r="AD122" s="594"/>
      <c r="AE122" s="594"/>
      <c r="AF122" s="594"/>
      <c r="AG122" s="594"/>
      <c r="AH122" s="595"/>
      <c r="AI122" s="593"/>
      <c r="AJ122" s="594"/>
      <c r="AK122" s="594"/>
      <c r="AL122" s="594"/>
      <c r="AM122" s="594"/>
      <c r="AN122" s="594"/>
      <c r="AO122" s="594"/>
      <c r="AP122" s="594"/>
      <c r="AQ122" s="594"/>
      <c r="AR122" s="595"/>
      <c r="AS122" s="593"/>
      <c r="AT122" s="594"/>
      <c r="AU122" s="594"/>
      <c r="AV122" s="594"/>
      <c r="AW122" s="594"/>
      <c r="AX122" s="594"/>
      <c r="AY122" s="594"/>
      <c r="AZ122" s="594"/>
      <c r="BA122" s="594"/>
      <c r="BB122" s="595"/>
      <c r="BC122" s="593">
        <f>0+BP122</f>
        <v>0</v>
      </c>
      <c r="BD122" s="594"/>
      <c r="BE122" s="594"/>
      <c r="BF122" s="594"/>
      <c r="BG122" s="594"/>
      <c r="BH122" s="594"/>
      <c r="BI122" s="594"/>
      <c r="BJ122" s="594"/>
      <c r="BK122" s="594"/>
      <c r="BL122" s="594"/>
      <c r="BM122" s="594"/>
      <c r="BN122" s="594"/>
      <c r="BO122" s="595"/>
      <c r="BP122" s="593">
        <v>0</v>
      </c>
      <c r="BQ122" s="594"/>
      <c r="BR122" s="594"/>
      <c r="BS122" s="594"/>
      <c r="BT122" s="594"/>
      <c r="BU122" s="594"/>
      <c r="BV122" s="594"/>
      <c r="BW122" s="594"/>
      <c r="BX122" s="594"/>
      <c r="BY122" s="594"/>
      <c r="BZ122" s="594"/>
      <c r="CA122" s="594"/>
      <c r="CB122" s="595"/>
      <c r="CC122" s="593">
        <v>35151.58</v>
      </c>
      <c r="CD122" s="594"/>
      <c r="CE122" s="594"/>
      <c r="CF122" s="594"/>
      <c r="CG122" s="594"/>
      <c r="CH122" s="594"/>
      <c r="CI122" s="594"/>
      <c r="CJ122" s="594"/>
      <c r="CK122" s="594"/>
      <c r="CL122" s="594"/>
      <c r="CM122" s="594"/>
      <c r="CN122" s="595"/>
      <c r="CO122" s="593">
        <v>0</v>
      </c>
      <c r="CP122" s="594"/>
      <c r="CQ122" s="594"/>
      <c r="CR122" s="594"/>
      <c r="CS122" s="594"/>
      <c r="CT122" s="594"/>
      <c r="CU122" s="594"/>
      <c r="CV122" s="594"/>
      <c r="CW122" s="594"/>
      <c r="CX122" s="594"/>
      <c r="CY122" s="594"/>
      <c r="CZ122" s="595"/>
      <c r="DA122" s="593">
        <f>X122+BC122-CC122</f>
        <v>0</v>
      </c>
      <c r="DB122" s="594"/>
      <c r="DC122" s="594"/>
      <c r="DD122" s="594"/>
      <c r="DE122" s="594"/>
      <c r="DF122" s="594"/>
      <c r="DG122" s="594"/>
      <c r="DH122" s="594"/>
      <c r="DI122" s="594"/>
      <c r="DJ122" s="594"/>
      <c r="DK122" s="595"/>
      <c r="DL122" s="593"/>
      <c r="DM122" s="594"/>
      <c r="DN122" s="594"/>
      <c r="DO122" s="594"/>
      <c r="DP122" s="594"/>
      <c r="DQ122" s="594"/>
      <c r="DR122" s="594"/>
      <c r="DS122" s="594"/>
      <c r="DT122" s="594"/>
      <c r="DU122" s="595"/>
      <c r="DV122" s="593"/>
      <c r="DW122" s="594"/>
      <c r="DX122" s="594"/>
      <c r="DY122" s="594"/>
      <c r="DZ122" s="594"/>
      <c r="EA122" s="594"/>
      <c r="EB122" s="594"/>
      <c r="EC122" s="594"/>
      <c r="ED122" s="594"/>
      <c r="EE122" s="595"/>
      <c r="EF122" s="593"/>
      <c r="EG122" s="594"/>
      <c r="EH122" s="594"/>
      <c r="EI122" s="594"/>
      <c r="EJ122" s="594"/>
      <c r="EK122" s="594"/>
      <c r="EL122" s="594"/>
      <c r="EM122" s="594"/>
      <c r="EN122" s="594"/>
      <c r="EO122" s="594"/>
      <c r="EP122" s="594"/>
      <c r="EQ122" s="595"/>
      <c r="ER122" s="593"/>
      <c r="ES122" s="594"/>
      <c r="ET122" s="594"/>
      <c r="EU122" s="594"/>
      <c r="EV122" s="594"/>
      <c r="EW122" s="594"/>
      <c r="EX122" s="594"/>
      <c r="EY122" s="594"/>
      <c r="EZ122" s="594"/>
      <c r="FA122" s="595"/>
      <c r="FB122" s="593"/>
      <c r="FC122" s="594"/>
      <c r="FD122" s="594"/>
      <c r="FE122" s="594"/>
      <c r="FF122" s="594"/>
      <c r="FG122" s="594"/>
      <c r="FH122" s="594"/>
      <c r="FI122" s="594"/>
      <c r="FJ122" s="594"/>
      <c r="FK122" s="597"/>
    </row>
    <row r="123" spans="1:167" s="45" customFormat="1" ht="14.25" customHeight="1" thickBot="1">
      <c r="A123" s="605" t="s">
        <v>633</v>
      </c>
      <c r="B123" s="606"/>
      <c r="C123" s="606"/>
      <c r="D123" s="606"/>
      <c r="E123" s="606"/>
      <c r="F123" s="606"/>
      <c r="G123" s="606"/>
      <c r="H123" s="606"/>
      <c r="I123" s="606"/>
      <c r="J123" s="606"/>
      <c r="K123" s="606"/>
      <c r="L123" s="606"/>
      <c r="M123" s="607"/>
      <c r="N123" s="607"/>
      <c r="O123" s="607"/>
      <c r="P123" s="607"/>
      <c r="Q123" s="607"/>
      <c r="R123" s="607"/>
      <c r="S123" s="607"/>
      <c r="T123" s="607"/>
      <c r="U123" s="607"/>
      <c r="V123" s="607"/>
      <c r="W123" s="608"/>
      <c r="X123" s="593">
        <v>0</v>
      </c>
      <c r="Y123" s="594"/>
      <c r="Z123" s="594"/>
      <c r="AA123" s="594"/>
      <c r="AB123" s="594"/>
      <c r="AC123" s="594"/>
      <c r="AD123" s="594"/>
      <c r="AE123" s="594"/>
      <c r="AF123" s="594"/>
      <c r="AG123" s="594"/>
      <c r="AH123" s="595"/>
      <c r="AI123" s="593"/>
      <c r="AJ123" s="594"/>
      <c r="AK123" s="594"/>
      <c r="AL123" s="594"/>
      <c r="AM123" s="594"/>
      <c r="AN123" s="594"/>
      <c r="AO123" s="594"/>
      <c r="AP123" s="594"/>
      <c r="AQ123" s="594"/>
      <c r="AR123" s="595"/>
      <c r="AS123" s="593"/>
      <c r="AT123" s="594"/>
      <c r="AU123" s="594"/>
      <c r="AV123" s="594"/>
      <c r="AW123" s="594"/>
      <c r="AX123" s="594"/>
      <c r="AY123" s="594"/>
      <c r="AZ123" s="594"/>
      <c r="BA123" s="594"/>
      <c r="BB123" s="595"/>
      <c r="BC123" s="593">
        <v>347555.44</v>
      </c>
      <c r="BD123" s="594"/>
      <c r="BE123" s="594"/>
      <c r="BF123" s="594"/>
      <c r="BG123" s="594"/>
      <c r="BH123" s="594"/>
      <c r="BI123" s="594"/>
      <c r="BJ123" s="594"/>
      <c r="BK123" s="594"/>
      <c r="BL123" s="594"/>
      <c r="BM123" s="594"/>
      <c r="BN123" s="594"/>
      <c r="BO123" s="595"/>
      <c r="BP123" s="593">
        <v>0</v>
      </c>
      <c r="BQ123" s="594"/>
      <c r="BR123" s="594"/>
      <c r="BS123" s="594"/>
      <c r="BT123" s="594"/>
      <c r="BU123" s="594"/>
      <c r="BV123" s="594"/>
      <c r="BW123" s="594"/>
      <c r="BX123" s="594"/>
      <c r="BY123" s="594"/>
      <c r="BZ123" s="594"/>
      <c r="CA123" s="594"/>
      <c r="CB123" s="595"/>
      <c r="CC123" s="593">
        <v>347555.44</v>
      </c>
      <c r="CD123" s="594"/>
      <c r="CE123" s="594"/>
      <c r="CF123" s="594"/>
      <c r="CG123" s="594"/>
      <c r="CH123" s="594"/>
      <c r="CI123" s="594"/>
      <c r="CJ123" s="594"/>
      <c r="CK123" s="594"/>
      <c r="CL123" s="594"/>
      <c r="CM123" s="594"/>
      <c r="CN123" s="595"/>
      <c r="CO123" s="593">
        <v>0</v>
      </c>
      <c r="CP123" s="594"/>
      <c r="CQ123" s="594"/>
      <c r="CR123" s="594"/>
      <c r="CS123" s="594"/>
      <c r="CT123" s="594"/>
      <c r="CU123" s="594"/>
      <c r="CV123" s="594"/>
      <c r="CW123" s="594"/>
      <c r="CX123" s="594"/>
      <c r="CY123" s="594"/>
      <c r="CZ123" s="595"/>
      <c r="DA123" s="593">
        <f>X123+BC123-CC123</f>
        <v>0</v>
      </c>
      <c r="DB123" s="594"/>
      <c r="DC123" s="594"/>
      <c r="DD123" s="594"/>
      <c r="DE123" s="594"/>
      <c r="DF123" s="594"/>
      <c r="DG123" s="594"/>
      <c r="DH123" s="594"/>
      <c r="DI123" s="594"/>
      <c r="DJ123" s="594"/>
      <c r="DK123" s="595"/>
      <c r="DL123" s="593"/>
      <c r="DM123" s="594"/>
      <c r="DN123" s="594"/>
      <c r="DO123" s="594"/>
      <c r="DP123" s="594"/>
      <c r="DQ123" s="594"/>
      <c r="DR123" s="594"/>
      <c r="DS123" s="594"/>
      <c r="DT123" s="594"/>
      <c r="DU123" s="595"/>
      <c r="DV123" s="593"/>
      <c r="DW123" s="594"/>
      <c r="DX123" s="594"/>
      <c r="DY123" s="594"/>
      <c r="DZ123" s="594"/>
      <c r="EA123" s="594"/>
      <c r="EB123" s="594"/>
      <c r="EC123" s="594"/>
      <c r="ED123" s="594"/>
      <c r="EE123" s="595"/>
      <c r="EF123" s="593"/>
      <c r="EG123" s="594"/>
      <c r="EH123" s="594"/>
      <c r="EI123" s="594"/>
      <c r="EJ123" s="594"/>
      <c r="EK123" s="594"/>
      <c r="EL123" s="594"/>
      <c r="EM123" s="594"/>
      <c r="EN123" s="594"/>
      <c r="EO123" s="594"/>
      <c r="EP123" s="594"/>
      <c r="EQ123" s="595"/>
      <c r="ER123" s="593"/>
      <c r="ES123" s="594"/>
      <c r="ET123" s="594"/>
      <c r="EU123" s="594"/>
      <c r="EV123" s="594"/>
      <c r="EW123" s="594"/>
      <c r="EX123" s="594"/>
      <c r="EY123" s="594"/>
      <c r="EZ123" s="594"/>
      <c r="FA123" s="595"/>
      <c r="FB123" s="593"/>
      <c r="FC123" s="594"/>
      <c r="FD123" s="594"/>
      <c r="FE123" s="594"/>
      <c r="FF123" s="594"/>
      <c r="FG123" s="594"/>
      <c r="FH123" s="594"/>
      <c r="FI123" s="594"/>
      <c r="FJ123" s="594"/>
      <c r="FK123" s="597"/>
    </row>
    <row r="124" spans="1:167" s="45" customFormat="1" ht="21" customHeight="1" thickTop="1" thickBot="1">
      <c r="A124" s="600" t="s">
        <v>128</v>
      </c>
      <c r="B124" s="601"/>
      <c r="C124" s="601"/>
      <c r="D124" s="601"/>
      <c r="E124" s="601"/>
      <c r="F124" s="601"/>
      <c r="G124" s="601"/>
      <c r="H124" s="601"/>
      <c r="I124" s="601"/>
      <c r="J124" s="601"/>
      <c r="K124" s="601"/>
      <c r="L124" s="46"/>
      <c r="M124" s="602">
        <v>130305000</v>
      </c>
      <c r="N124" s="603"/>
      <c r="O124" s="603"/>
      <c r="P124" s="603"/>
      <c r="Q124" s="603"/>
      <c r="R124" s="603"/>
      <c r="S124" s="603"/>
      <c r="T124" s="603"/>
      <c r="U124" s="603"/>
      <c r="V124" s="603"/>
      <c r="W124" s="604"/>
      <c r="X124" s="588">
        <f>SUM(X122:AH123)</f>
        <v>35151.58</v>
      </c>
      <c r="Y124" s="588"/>
      <c r="Z124" s="588"/>
      <c r="AA124" s="588"/>
      <c r="AB124" s="588"/>
      <c r="AC124" s="588"/>
      <c r="AD124" s="588"/>
      <c r="AE124" s="588"/>
      <c r="AF124" s="588"/>
      <c r="AG124" s="588"/>
      <c r="AH124" s="589"/>
      <c r="AI124" s="585"/>
      <c r="AJ124" s="586"/>
      <c r="AK124" s="586"/>
      <c r="AL124" s="586"/>
      <c r="AM124" s="586"/>
      <c r="AN124" s="586"/>
      <c r="AO124" s="586"/>
      <c r="AP124" s="586"/>
      <c r="AQ124" s="586"/>
      <c r="AR124" s="587"/>
      <c r="AS124" s="585"/>
      <c r="AT124" s="586"/>
      <c r="AU124" s="586"/>
      <c r="AV124" s="586"/>
      <c r="AW124" s="586"/>
      <c r="AX124" s="586"/>
      <c r="AY124" s="586"/>
      <c r="AZ124" s="586"/>
      <c r="BA124" s="586"/>
      <c r="BB124" s="587"/>
      <c r="BC124" s="598">
        <f>SUM(BC122:BO123)</f>
        <v>347555.44</v>
      </c>
      <c r="BD124" s="588"/>
      <c r="BE124" s="588"/>
      <c r="BF124" s="588"/>
      <c r="BG124" s="588"/>
      <c r="BH124" s="588"/>
      <c r="BI124" s="588"/>
      <c r="BJ124" s="588"/>
      <c r="BK124" s="588"/>
      <c r="BL124" s="588"/>
      <c r="BM124" s="588"/>
      <c r="BN124" s="588"/>
      <c r="BO124" s="589"/>
      <c r="BP124" s="598">
        <f>SUM(BP122:CB123)</f>
        <v>0</v>
      </c>
      <c r="BQ124" s="588"/>
      <c r="BR124" s="588"/>
      <c r="BS124" s="588"/>
      <c r="BT124" s="588"/>
      <c r="BU124" s="588"/>
      <c r="BV124" s="588"/>
      <c r="BW124" s="588"/>
      <c r="BX124" s="588"/>
      <c r="BY124" s="588"/>
      <c r="BZ124" s="588"/>
      <c r="CA124" s="588"/>
      <c r="CB124" s="589"/>
      <c r="CC124" s="598">
        <f>SUM(CC122:CN123)</f>
        <v>382707.02</v>
      </c>
      <c r="CD124" s="588"/>
      <c r="CE124" s="588"/>
      <c r="CF124" s="588"/>
      <c r="CG124" s="588"/>
      <c r="CH124" s="588"/>
      <c r="CI124" s="588"/>
      <c r="CJ124" s="588"/>
      <c r="CK124" s="588"/>
      <c r="CL124" s="588"/>
      <c r="CM124" s="588"/>
      <c r="CN124" s="589"/>
      <c r="CO124" s="598">
        <f>SUM(CO122:CZ123)</f>
        <v>0</v>
      </c>
      <c r="CP124" s="588"/>
      <c r="CQ124" s="588"/>
      <c r="CR124" s="588"/>
      <c r="CS124" s="588"/>
      <c r="CT124" s="588"/>
      <c r="CU124" s="588"/>
      <c r="CV124" s="588"/>
      <c r="CW124" s="588"/>
      <c r="CX124" s="588"/>
      <c r="CY124" s="588"/>
      <c r="CZ124" s="589"/>
      <c r="DA124" s="588">
        <f>DA122</f>
        <v>0</v>
      </c>
      <c r="DB124" s="588"/>
      <c r="DC124" s="588"/>
      <c r="DD124" s="588"/>
      <c r="DE124" s="588"/>
      <c r="DF124" s="588"/>
      <c r="DG124" s="588"/>
      <c r="DH124" s="588"/>
      <c r="DI124" s="588"/>
      <c r="DJ124" s="588"/>
      <c r="DK124" s="589"/>
      <c r="DL124" s="585"/>
      <c r="DM124" s="586"/>
      <c r="DN124" s="586"/>
      <c r="DO124" s="586"/>
      <c r="DP124" s="586"/>
      <c r="DQ124" s="586"/>
      <c r="DR124" s="586"/>
      <c r="DS124" s="586"/>
      <c r="DT124" s="586"/>
      <c r="DU124" s="587"/>
      <c r="DV124" s="585"/>
      <c r="DW124" s="586"/>
      <c r="DX124" s="586"/>
      <c r="DY124" s="586"/>
      <c r="DZ124" s="586"/>
      <c r="EA124" s="586"/>
      <c r="EB124" s="586"/>
      <c r="EC124" s="586"/>
      <c r="ED124" s="586"/>
      <c r="EE124" s="587"/>
      <c r="EF124" s="588"/>
      <c r="EG124" s="588"/>
      <c r="EH124" s="588"/>
      <c r="EI124" s="588"/>
      <c r="EJ124" s="588"/>
      <c r="EK124" s="588"/>
      <c r="EL124" s="588"/>
      <c r="EM124" s="588"/>
      <c r="EN124" s="588"/>
      <c r="EO124" s="588"/>
      <c r="EP124" s="588"/>
      <c r="EQ124" s="589"/>
      <c r="ER124" s="585"/>
      <c r="ES124" s="586"/>
      <c r="ET124" s="586"/>
      <c r="EU124" s="586"/>
      <c r="EV124" s="586"/>
      <c r="EW124" s="586"/>
      <c r="EX124" s="586"/>
      <c r="EY124" s="586"/>
      <c r="EZ124" s="586"/>
      <c r="FA124" s="587"/>
      <c r="FB124" s="585"/>
      <c r="FC124" s="586"/>
      <c r="FD124" s="586"/>
      <c r="FE124" s="586"/>
      <c r="FF124" s="586"/>
      <c r="FG124" s="586"/>
      <c r="FH124" s="586"/>
      <c r="FI124" s="586"/>
      <c r="FJ124" s="586"/>
      <c r="FK124" s="599"/>
    </row>
    <row r="125" spans="1:167" s="45" customFormat="1" ht="14.25" customHeight="1" thickTop="1">
      <c r="A125" s="590" t="s">
        <v>702</v>
      </c>
      <c r="B125" s="591"/>
      <c r="C125" s="591"/>
      <c r="D125" s="591"/>
      <c r="E125" s="591"/>
      <c r="F125" s="591"/>
      <c r="G125" s="591"/>
      <c r="H125" s="591"/>
      <c r="I125" s="591"/>
      <c r="J125" s="591"/>
      <c r="K125" s="591"/>
      <c r="L125" s="591"/>
      <c r="M125" s="591"/>
      <c r="N125" s="591"/>
      <c r="O125" s="591"/>
      <c r="P125" s="591"/>
      <c r="Q125" s="591"/>
      <c r="R125" s="591"/>
      <c r="S125" s="591"/>
      <c r="T125" s="591"/>
      <c r="U125" s="591"/>
      <c r="V125" s="591"/>
      <c r="W125" s="592"/>
      <c r="X125" s="593">
        <v>0</v>
      </c>
      <c r="Y125" s="594"/>
      <c r="Z125" s="594"/>
      <c r="AA125" s="594"/>
      <c r="AB125" s="594"/>
      <c r="AC125" s="594"/>
      <c r="AD125" s="594"/>
      <c r="AE125" s="594"/>
      <c r="AF125" s="594"/>
      <c r="AG125" s="594"/>
      <c r="AH125" s="595"/>
      <c r="AI125" s="593"/>
      <c r="AJ125" s="594"/>
      <c r="AK125" s="594"/>
      <c r="AL125" s="594"/>
      <c r="AM125" s="594"/>
      <c r="AN125" s="594"/>
      <c r="AO125" s="594"/>
      <c r="AP125" s="594"/>
      <c r="AQ125" s="594"/>
      <c r="AR125" s="595"/>
      <c r="AS125" s="593"/>
      <c r="AT125" s="594"/>
      <c r="AU125" s="594"/>
      <c r="AV125" s="594"/>
      <c r="AW125" s="594"/>
      <c r="AX125" s="594"/>
      <c r="AY125" s="594"/>
      <c r="AZ125" s="594"/>
      <c r="BA125" s="594"/>
      <c r="BB125" s="595"/>
      <c r="BC125" s="593">
        <v>15627.98</v>
      </c>
      <c r="BD125" s="594"/>
      <c r="BE125" s="594"/>
      <c r="BF125" s="594"/>
      <c r="BG125" s="594"/>
      <c r="BH125" s="594"/>
      <c r="BI125" s="594"/>
      <c r="BJ125" s="594"/>
      <c r="BK125" s="594"/>
      <c r="BL125" s="594"/>
      <c r="BM125" s="594"/>
      <c r="BN125" s="594"/>
      <c r="BO125" s="595"/>
      <c r="BP125" s="593">
        <v>0</v>
      </c>
      <c r="BQ125" s="594"/>
      <c r="BR125" s="594"/>
      <c r="BS125" s="594"/>
      <c r="BT125" s="594"/>
      <c r="BU125" s="594"/>
      <c r="BV125" s="594"/>
      <c r="BW125" s="594"/>
      <c r="BX125" s="594"/>
      <c r="BY125" s="594"/>
      <c r="BZ125" s="594"/>
      <c r="CA125" s="594"/>
      <c r="CB125" s="595"/>
      <c r="CC125" s="593">
        <v>15627.98</v>
      </c>
      <c r="CD125" s="594"/>
      <c r="CE125" s="594"/>
      <c r="CF125" s="594"/>
      <c r="CG125" s="594"/>
      <c r="CH125" s="594"/>
      <c r="CI125" s="594"/>
      <c r="CJ125" s="594"/>
      <c r="CK125" s="594"/>
      <c r="CL125" s="594"/>
      <c r="CM125" s="594"/>
      <c r="CN125" s="595"/>
      <c r="CO125" s="593">
        <v>0</v>
      </c>
      <c r="CP125" s="594"/>
      <c r="CQ125" s="594"/>
      <c r="CR125" s="594"/>
      <c r="CS125" s="594"/>
      <c r="CT125" s="594"/>
      <c r="CU125" s="594"/>
      <c r="CV125" s="594"/>
      <c r="CW125" s="594"/>
      <c r="CX125" s="594"/>
      <c r="CY125" s="594"/>
      <c r="CZ125" s="595"/>
      <c r="DA125" s="593">
        <f>X125+BC125-CC125</f>
        <v>0</v>
      </c>
      <c r="DB125" s="594"/>
      <c r="DC125" s="594"/>
      <c r="DD125" s="594"/>
      <c r="DE125" s="594"/>
      <c r="DF125" s="594"/>
      <c r="DG125" s="594"/>
      <c r="DH125" s="594"/>
      <c r="DI125" s="594"/>
      <c r="DJ125" s="594"/>
      <c r="DK125" s="595"/>
      <c r="DL125" s="593"/>
      <c r="DM125" s="594"/>
      <c r="DN125" s="594"/>
      <c r="DO125" s="594"/>
      <c r="DP125" s="594"/>
      <c r="DQ125" s="594"/>
      <c r="DR125" s="594"/>
      <c r="DS125" s="594"/>
      <c r="DT125" s="594"/>
      <c r="DU125" s="595"/>
      <c r="DV125" s="593"/>
      <c r="DW125" s="594"/>
      <c r="DX125" s="594"/>
      <c r="DY125" s="594"/>
      <c r="DZ125" s="594"/>
      <c r="EA125" s="594"/>
      <c r="EB125" s="594"/>
      <c r="EC125" s="594"/>
      <c r="ED125" s="594"/>
      <c r="EE125" s="595"/>
      <c r="EF125" s="593"/>
      <c r="EG125" s="594"/>
      <c r="EH125" s="594"/>
      <c r="EI125" s="594"/>
      <c r="EJ125" s="594"/>
      <c r="EK125" s="594"/>
      <c r="EL125" s="594"/>
      <c r="EM125" s="594"/>
      <c r="EN125" s="594"/>
      <c r="EO125" s="594"/>
      <c r="EP125" s="594"/>
      <c r="EQ125" s="595"/>
      <c r="ER125" s="593"/>
      <c r="ES125" s="594"/>
      <c r="ET125" s="594"/>
      <c r="EU125" s="594"/>
      <c r="EV125" s="594"/>
      <c r="EW125" s="594"/>
      <c r="EX125" s="594"/>
      <c r="EY125" s="594"/>
      <c r="EZ125" s="594"/>
      <c r="FA125" s="595"/>
      <c r="FB125" s="593"/>
      <c r="FC125" s="594"/>
      <c r="FD125" s="594"/>
      <c r="FE125" s="594"/>
      <c r="FF125" s="594"/>
      <c r="FG125" s="594"/>
      <c r="FH125" s="594"/>
      <c r="FI125" s="594"/>
      <c r="FJ125" s="594"/>
      <c r="FK125" s="597"/>
    </row>
    <row r="126" spans="1:167" s="45" customFormat="1" ht="14.25" customHeight="1" thickBot="1">
      <c r="A126" s="582" t="s">
        <v>703</v>
      </c>
      <c r="B126" s="583"/>
      <c r="C126" s="583"/>
      <c r="D126" s="583"/>
      <c r="E126" s="583"/>
      <c r="F126" s="583"/>
      <c r="G126" s="583"/>
      <c r="H126" s="583"/>
      <c r="I126" s="583"/>
      <c r="J126" s="583"/>
      <c r="K126" s="583"/>
      <c r="L126" s="583"/>
      <c r="M126" s="583"/>
      <c r="N126" s="583"/>
      <c r="O126" s="583"/>
      <c r="P126" s="583"/>
      <c r="Q126" s="583"/>
      <c r="R126" s="583"/>
      <c r="S126" s="583"/>
      <c r="T126" s="583"/>
      <c r="U126" s="583"/>
      <c r="V126" s="583"/>
      <c r="W126" s="584"/>
      <c r="X126" s="578">
        <v>0</v>
      </c>
      <c r="Y126" s="579"/>
      <c r="Z126" s="579"/>
      <c r="AA126" s="579"/>
      <c r="AB126" s="579"/>
      <c r="AC126" s="579"/>
      <c r="AD126" s="579"/>
      <c r="AE126" s="579"/>
      <c r="AF126" s="579"/>
      <c r="AG126" s="579"/>
      <c r="AH126" s="580"/>
      <c r="AI126" s="578"/>
      <c r="AJ126" s="579"/>
      <c r="AK126" s="579"/>
      <c r="AL126" s="579"/>
      <c r="AM126" s="579"/>
      <c r="AN126" s="579"/>
      <c r="AO126" s="579"/>
      <c r="AP126" s="579"/>
      <c r="AQ126" s="579"/>
      <c r="AR126" s="580"/>
      <c r="AS126" s="578"/>
      <c r="AT126" s="579"/>
      <c r="AU126" s="579"/>
      <c r="AV126" s="579"/>
      <c r="AW126" s="579"/>
      <c r="AX126" s="579"/>
      <c r="AY126" s="579"/>
      <c r="AZ126" s="579"/>
      <c r="BA126" s="579"/>
      <c r="BB126" s="580"/>
      <c r="BC126" s="578">
        <v>919054.11</v>
      </c>
      <c r="BD126" s="579"/>
      <c r="BE126" s="579"/>
      <c r="BF126" s="579"/>
      <c r="BG126" s="579"/>
      <c r="BH126" s="579"/>
      <c r="BI126" s="579"/>
      <c r="BJ126" s="579"/>
      <c r="BK126" s="579"/>
      <c r="BL126" s="579"/>
      <c r="BM126" s="579"/>
      <c r="BN126" s="579"/>
      <c r="BO126" s="580"/>
      <c r="BP126" s="578">
        <v>0</v>
      </c>
      <c r="BQ126" s="579"/>
      <c r="BR126" s="579"/>
      <c r="BS126" s="579"/>
      <c r="BT126" s="579"/>
      <c r="BU126" s="579"/>
      <c r="BV126" s="579"/>
      <c r="BW126" s="579"/>
      <c r="BX126" s="579"/>
      <c r="BY126" s="579"/>
      <c r="BZ126" s="579"/>
      <c r="CA126" s="579"/>
      <c r="CB126" s="580"/>
      <c r="CC126" s="578">
        <v>919054.11</v>
      </c>
      <c r="CD126" s="579"/>
      <c r="CE126" s="579"/>
      <c r="CF126" s="579"/>
      <c r="CG126" s="579"/>
      <c r="CH126" s="579"/>
      <c r="CI126" s="579"/>
      <c r="CJ126" s="579"/>
      <c r="CK126" s="579"/>
      <c r="CL126" s="579"/>
      <c r="CM126" s="579"/>
      <c r="CN126" s="580"/>
      <c r="CO126" s="578">
        <v>0</v>
      </c>
      <c r="CP126" s="579"/>
      <c r="CQ126" s="579"/>
      <c r="CR126" s="579"/>
      <c r="CS126" s="579"/>
      <c r="CT126" s="579"/>
      <c r="CU126" s="579"/>
      <c r="CV126" s="579"/>
      <c r="CW126" s="579"/>
      <c r="CX126" s="579"/>
      <c r="CY126" s="579"/>
      <c r="CZ126" s="580"/>
      <c r="DA126" s="593">
        <f>X126+BC126-CC126</f>
        <v>0</v>
      </c>
      <c r="DB126" s="594"/>
      <c r="DC126" s="594"/>
      <c r="DD126" s="594"/>
      <c r="DE126" s="594"/>
      <c r="DF126" s="594"/>
      <c r="DG126" s="594"/>
      <c r="DH126" s="594"/>
      <c r="DI126" s="594"/>
      <c r="DJ126" s="594"/>
      <c r="DK126" s="595"/>
      <c r="DL126" s="578"/>
      <c r="DM126" s="579"/>
      <c r="DN126" s="579"/>
      <c r="DO126" s="579"/>
      <c r="DP126" s="579"/>
      <c r="DQ126" s="579"/>
      <c r="DR126" s="579"/>
      <c r="DS126" s="579"/>
      <c r="DT126" s="579"/>
      <c r="DU126" s="580"/>
      <c r="DV126" s="578"/>
      <c r="DW126" s="579"/>
      <c r="DX126" s="579"/>
      <c r="DY126" s="579"/>
      <c r="DZ126" s="579"/>
      <c r="EA126" s="579"/>
      <c r="EB126" s="579"/>
      <c r="EC126" s="579"/>
      <c r="ED126" s="579"/>
      <c r="EE126" s="580"/>
      <c r="EF126" s="578"/>
      <c r="EG126" s="579"/>
      <c r="EH126" s="579"/>
      <c r="EI126" s="579"/>
      <c r="EJ126" s="579"/>
      <c r="EK126" s="579"/>
      <c r="EL126" s="579"/>
      <c r="EM126" s="579"/>
      <c r="EN126" s="579"/>
      <c r="EO126" s="579"/>
      <c r="EP126" s="579"/>
      <c r="EQ126" s="580"/>
      <c r="ER126" s="578"/>
      <c r="ES126" s="579"/>
      <c r="ET126" s="579"/>
      <c r="EU126" s="579"/>
      <c r="EV126" s="579"/>
      <c r="EW126" s="579"/>
      <c r="EX126" s="579"/>
      <c r="EY126" s="579"/>
      <c r="EZ126" s="579"/>
      <c r="FA126" s="580"/>
      <c r="FB126" s="578"/>
      <c r="FC126" s="579"/>
      <c r="FD126" s="579"/>
      <c r="FE126" s="579"/>
      <c r="FF126" s="579"/>
      <c r="FG126" s="579"/>
      <c r="FH126" s="579"/>
      <c r="FI126" s="579"/>
      <c r="FJ126" s="579"/>
      <c r="FK126" s="581"/>
    </row>
    <row r="127" spans="1:167" s="45" customFormat="1" ht="21" customHeight="1" thickTop="1" thickBot="1">
      <c r="A127" s="600" t="s">
        <v>128</v>
      </c>
      <c r="B127" s="601"/>
      <c r="C127" s="601"/>
      <c r="D127" s="601"/>
      <c r="E127" s="601"/>
      <c r="F127" s="601"/>
      <c r="G127" s="601"/>
      <c r="H127" s="601"/>
      <c r="I127" s="601"/>
      <c r="J127" s="601"/>
      <c r="K127" s="601"/>
      <c r="L127" s="46"/>
      <c r="M127" s="602">
        <v>130306000</v>
      </c>
      <c r="N127" s="603"/>
      <c r="O127" s="603"/>
      <c r="P127" s="603"/>
      <c r="Q127" s="603"/>
      <c r="R127" s="603"/>
      <c r="S127" s="603"/>
      <c r="T127" s="603"/>
      <c r="U127" s="603"/>
      <c r="V127" s="603"/>
      <c r="W127" s="604"/>
      <c r="X127" s="588">
        <f>SUM(X125:AH126)</f>
        <v>0</v>
      </c>
      <c r="Y127" s="588"/>
      <c r="Z127" s="588"/>
      <c r="AA127" s="588"/>
      <c r="AB127" s="588"/>
      <c r="AC127" s="588"/>
      <c r="AD127" s="588"/>
      <c r="AE127" s="588"/>
      <c r="AF127" s="588"/>
      <c r="AG127" s="588"/>
      <c r="AH127" s="589"/>
      <c r="AI127" s="585"/>
      <c r="AJ127" s="586"/>
      <c r="AK127" s="586"/>
      <c r="AL127" s="586"/>
      <c r="AM127" s="586"/>
      <c r="AN127" s="586"/>
      <c r="AO127" s="586"/>
      <c r="AP127" s="586"/>
      <c r="AQ127" s="586"/>
      <c r="AR127" s="587"/>
      <c r="AS127" s="585"/>
      <c r="AT127" s="586"/>
      <c r="AU127" s="586"/>
      <c r="AV127" s="586"/>
      <c r="AW127" s="586"/>
      <c r="AX127" s="586"/>
      <c r="AY127" s="586"/>
      <c r="AZ127" s="586"/>
      <c r="BA127" s="586"/>
      <c r="BB127" s="587"/>
      <c r="BC127" s="598">
        <f>SUM(BC125:BO126)</f>
        <v>934682.09</v>
      </c>
      <c r="BD127" s="588"/>
      <c r="BE127" s="588"/>
      <c r="BF127" s="588"/>
      <c r="BG127" s="588"/>
      <c r="BH127" s="588"/>
      <c r="BI127" s="588"/>
      <c r="BJ127" s="588"/>
      <c r="BK127" s="588"/>
      <c r="BL127" s="588"/>
      <c r="BM127" s="588"/>
      <c r="BN127" s="588"/>
      <c r="BO127" s="589"/>
      <c r="BP127" s="598">
        <f>SUM(BP125:CB126)</f>
        <v>0</v>
      </c>
      <c r="BQ127" s="588"/>
      <c r="BR127" s="588"/>
      <c r="BS127" s="588"/>
      <c r="BT127" s="588"/>
      <c r="BU127" s="588"/>
      <c r="BV127" s="588"/>
      <c r="BW127" s="588"/>
      <c r="BX127" s="588"/>
      <c r="BY127" s="588"/>
      <c r="BZ127" s="588"/>
      <c r="CA127" s="588"/>
      <c r="CB127" s="589"/>
      <c r="CC127" s="598">
        <f>SUM(CC125:CN126)</f>
        <v>934682.09</v>
      </c>
      <c r="CD127" s="588"/>
      <c r="CE127" s="588"/>
      <c r="CF127" s="588"/>
      <c r="CG127" s="588"/>
      <c r="CH127" s="588"/>
      <c r="CI127" s="588"/>
      <c r="CJ127" s="588"/>
      <c r="CK127" s="588"/>
      <c r="CL127" s="588"/>
      <c r="CM127" s="588"/>
      <c r="CN127" s="589"/>
      <c r="CO127" s="598">
        <f>SUM(CO125:CZ126)</f>
        <v>0</v>
      </c>
      <c r="CP127" s="588"/>
      <c r="CQ127" s="588"/>
      <c r="CR127" s="588"/>
      <c r="CS127" s="588"/>
      <c r="CT127" s="588"/>
      <c r="CU127" s="588"/>
      <c r="CV127" s="588"/>
      <c r="CW127" s="588"/>
      <c r="CX127" s="588"/>
      <c r="CY127" s="588"/>
      <c r="CZ127" s="589"/>
      <c r="DA127" s="588">
        <f>SUM(DA125:DK126)</f>
        <v>0</v>
      </c>
      <c r="DB127" s="588"/>
      <c r="DC127" s="588"/>
      <c r="DD127" s="588"/>
      <c r="DE127" s="588"/>
      <c r="DF127" s="588"/>
      <c r="DG127" s="588"/>
      <c r="DH127" s="588"/>
      <c r="DI127" s="588"/>
      <c r="DJ127" s="588"/>
      <c r="DK127" s="589"/>
      <c r="DL127" s="585"/>
      <c r="DM127" s="586"/>
      <c r="DN127" s="586"/>
      <c r="DO127" s="586"/>
      <c r="DP127" s="586"/>
      <c r="DQ127" s="586"/>
      <c r="DR127" s="586"/>
      <c r="DS127" s="586"/>
      <c r="DT127" s="586"/>
      <c r="DU127" s="587"/>
      <c r="DV127" s="585"/>
      <c r="DW127" s="586"/>
      <c r="DX127" s="586"/>
      <c r="DY127" s="586"/>
      <c r="DZ127" s="586"/>
      <c r="EA127" s="586"/>
      <c r="EB127" s="586"/>
      <c r="EC127" s="586"/>
      <c r="ED127" s="586"/>
      <c r="EE127" s="587"/>
      <c r="EF127" s="588"/>
      <c r="EG127" s="588"/>
      <c r="EH127" s="588"/>
      <c r="EI127" s="588"/>
      <c r="EJ127" s="588"/>
      <c r="EK127" s="588"/>
      <c r="EL127" s="588"/>
      <c r="EM127" s="588"/>
      <c r="EN127" s="588"/>
      <c r="EO127" s="588"/>
      <c r="EP127" s="588"/>
      <c r="EQ127" s="589"/>
      <c r="ER127" s="585"/>
      <c r="ES127" s="586"/>
      <c r="ET127" s="586"/>
      <c r="EU127" s="586"/>
      <c r="EV127" s="586"/>
      <c r="EW127" s="586"/>
      <c r="EX127" s="586"/>
      <c r="EY127" s="586"/>
      <c r="EZ127" s="586"/>
      <c r="FA127" s="587"/>
      <c r="FB127" s="585"/>
      <c r="FC127" s="586"/>
      <c r="FD127" s="586"/>
      <c r="FE127" s="586"/>
      <c r="FF127" s="586"/>
      <c r="FG127" s="586"/>
      <c r="FH127" s="586"/>
      <c r="FI127" s="586"/>
      <c r="FJ127" s="586"/>
      <c r="FK127" s="599"/>
    </row>
    <row r="128" spans="1:167" s="45" customFormat="1" ht="14.25" customHeight="1" thickTop="1">
      <c r="A128" s="590" t="s">
        <v>704</v>
      </c>
      <c r="B128" s="591"/>
      <c r="C128" s="591"/>
      <c r="D128" s="591"/>
      <c r="E128" s="591"/>
      <c r="F128" s="591"/>
      <c r="G128" s="591"/>
      <c r="H128" s="591"/>
      <c r="I128" s="591"/>
      <c r="J128" s="591"/>
      <c r="K128" s="591"/>
      <c r="L128" s="591"/>
      <c r="M128" s="591"/>
      <c r="N128" s="591"/>
      <c r="O128" s="591"/>
      <c r="P128" s="591"/>
      <c r="Q128" s="591"/>
      <c r="R128" s="591"/>
      <c r="S128" s="591"/>
      <c r="T128" s="591"/>
      <c r="U128" s="591"/>
      <c r="V128" s="591"/>
      <c r="W128" s="592"/>
      <c r="X128" s="593">
        <v>0</v>
      </c>
      <c r="Y128" s="594"/>
      <c r="Z128" s="594"/>
      <c r="AA128" s="594"/>
      <c r="AB128" s="594"/>
      <c r="AC128" s="594"/>
      <c r="AD128" s="594"/>
      <c r="AE128" s="594"/>
      <c r="AF128" s="594"/>
      <c r="AG128" s="594"/>
      <c r="AH128" s="595"/>
      <c r="AI128" s="593"/>
      <c r="AJ128" s="594"/>
      <c r="AK128" s="594"/>
      <c r="AL128" s="594"/>
      <c r="AM128" s="594"/>
      <c r="AN128" s="594"/>
      <c r="AO128" s="594"/>
      <c r="AP128" s="594"/>
      <c r="AQ128" s="594"/>
      <c r="AR128" s="595"/>
      <c r="AS128" s="593"/>
      <c r="AT128" s="594"/>
      <c r="AU128" s="594"/>
      <c r="AV128" s="594"/>
      <c r="AW128" s="594"/>
      <c r="AX128" s="594"/>
      <c r="AY128" s="594"/>
      <c r="AZ128" s="594"/>
      <c r="BA128" s="594"/>
      <c r="BB128" s="595"/>
      <c r="BC128" s="593">
        <v>398512.85</v>
      </c>
      <c r="BD128" s="594"/>
      <c r="BE128" s="594"/>
      <c r="BF128" s="594"/>
      <c r="BG128" s="594"/>
      <c r="BH128" s="594"/>
      <c r="BI128" s="594"/>
      <c r="BJ128" s="594"/>
      <c r="BK128" s="594"/>
      <c r="BL128" s="594"/>
      <c r="BM128" s="594"/>
      <c r="BN128" s="594"/>
      <c r="BO128" s="595"/>
      <c r="BP128" s="593">
        <v>0</v>
      </c>
      <c r="BQ128" s="594"/>
      <c r="BR128" s="594"/>
      <c r="BS128" s="594"/>
      <c r="BT128" s="594"/>
      <c r="BU128" s="594"/>
      <c r="BV128" s="594"/>
      <c r="BW128" s="594"/>
      <c r="BX128" s="594"/>
      <c r="BY128" s="594"/>
      <c r="BZ128" s="594"/>
      <c r="CA128" s="594"/>
      <c r="CB128" s="595"/>
      <c r="CC128" s="593">
        <v>398512.85</v>
      </c>
      <c r="CD128" s="594"/>
      <c r="CE128" s="594"/>
      <c r="CF128" s="594"/>
      <c r="CG128" s="594"/>
      <c r="CH128" s="594"/>
      <c r="CI128" s="594"/>
      <c r="CJ128" s="594"/>
      <c r="CK128" s="594"/>
      <c r="CL128" s="594"/>
      <c r="CM128" s="594"/>
      <c r="CN128" s="595"/>
      <c r="CO128" s="593">
        <v>0</v>
      </c>
      <c r="CP128" s="594"/>
      <c r="CQ128" s="594"/>
      <c r="CR128" s="594"/>
      <c r="CS128" s="594"/>
      <c r="CT128" s="594"/>
      <c r="CU128" s="594"/>
      <c r="CV128" s="594"/>
      <c r="CW128" s="594"/>
      <c r="CX128" s="594"/>
      <c r="CY128" s="594"/>
      <c r="CZ128" s="595"/>
      <c r="DA128" s="593">
        <f>X128+BC128-CC128</f>
        <v>0</v>
      </c>
      <c r="DB128" s="594"/>
      <c r="DC128" s="594"/>
      <c r="DD128" s="594"/>
      <c r="DE128" s="594"/>
      <c r="DF128" s="594"/>
      <c r="DG128" s="594"/>
      <c r="DH128" s="594"/>
      <c r="DI128" s="594"/>
      <c r="DJ128" s="594"/>
      <c r="DK128" s="595"/>
      <c r="DL128" s="593"/>
      <c r="DM128" s="594"/>
      <c r="DN128" s="594"/>
      <c r="DO128" s="594"/>
      <c r="DP128" s="594"/>
      <c r="DQ128" s="594"/>
      <c r="DR128" s="594"/>
      <c r="DS128" s="594"/>
      <c r="DT128" s="594"/>
      <c r="DU128" s="595"/>
      <c r="DV128" s="593"/>
      <c r="DW128" s="594"/>
      <c r="DX128" s="594"/>
      <c r="DY128" s="594"/>
      <c r="DZ128" s="594"/>
      <c r="EA128" s="594"/>
      <c r="EB128" s="594"/>
      <c r="EC128" s="594"/>
      <c r="ED128" s="594"/>
      <c r="EE128" s="595"/>
      <c r="EF128" s="593"/>
      <c r="EG128" s="594"/>
      <c r="EH128" s="594"/>
      <c r="EI128" s="594"/>
      <c r="EJ128" s="594"/>
      <c r="EK128" s="594"/>
      <c r="EL128" s="594"/>
      <c r="EM128" s="594"/>
      <c r="EN128" s="594"/>
      <c r="EO128" s="594"/>
      <c r="EP128" s="594"/>
      <c r="EQ128" s="595"/>
      <c r="ER128" s="593"/>
      <c r="ES128" s="594"/>
      <c r="ET128" s="594"/>
      <c r="EU128" s="594"/>
      <c r="EV128" s="594"/>
      <c r="EW128" s="594"/>
      <c r="EX128" s="594"/>
      <c r="EY128" s="594"/>
      <c r="EZ128" s="594"/>
      <c r="FA128" s="595"/>
      <c r="FB128" s="593"/>
      <c r="FC128" s="594"/>
      <c r="FD128" s="594"/>
      <c r="FE128" s="594"/>
      <c r="FF128" s="594"/>
      <c r="FG128" s="594"/>
      <c r="FH128" s="594"/>
      <c r="FI128" s="594"/>
      <c r="FJ128" s="594"/>
      <c r="FK128" s="597"/>
    </row>
    <row r="129" spans="1:167" s="45" customFormat="1" ht="14.25" customHeight="1">
      <c r="A129" s="590" t="s">
        <v>722</v>
      </c>
      <c r="B129" s="591"/>
      <c r="C129" s="591"/>
      <c r="D129" s="591"/>
      <c r="E129" s="591"/>
      <c r="F129" s="591"/>
      <c r="G129" s="591"/>
      <c r="H129" s="591"/>
      <c r="I129" s="591"/>
      <c r="J129" s="591"/>
      <c r="K129" s="591"/>
      <c r="L129" s="591"/>
      <c r="M129" s="591"/>
      <c r="N129" s="591"/>
      <c r="O129" s="591"/>
      <c r="P129" s="591"/>
      <c r="Q129" s="591"/>
      <c r="R129" s="591"/>
      <c r="S129" s="591"/>
      <c r="T129" s="591"/>
      <c r="U129" s="591"/>
      <c r="V129" s="591"/>
      <c r="W129" s="592"/>
      <c r="X129" s="593">
        <v>0</v>
      </c>
      <c r="Y129" s="594"/>
      <c r="Z129" s="594"/>
      <c r="AA129" s="594"/>
      <c r="AB129" s="594"/>
      <c r="AC129" s="594"/>
      <c r="AD129" s="594"/>
      <c r="AE129" s="594"/>
      <c r="AF129" s="594"/>
      <c r="AG129" s="594"/>
      <c r="AH129" s="595"/>
      <c r="AI129" s="593"/>
      <c r="AJ129" s="594"/>
      <c r="AK129" s="594"/>
      <c r="AL129" s="594"/>
      <c r="AM129" s="594"/>
      <c r="AN129" s="594"/>
      <c r="AO129" s="594"/>
      <c r="AP129" s="594"/>
      <c r="AQ129" s="594"/>
      <c r="AR129" s="595"/>
      <c r="AS129" s="593"/>
      <c r="AT129" s="594"/>
      <c r="AU129" s="594"/>
      <c r="AV129" s="594"/>
      <c r="AW129" s="594"/>
      <c r="AX129" s="594"/>
      <c r="AY129" s="594"/>
      <c r="AZ129" s="594"/>
      <c r="BA129" s="594"/>
      <c r="BB129" s="595"/>
      <c r="BC129" s="593">
        <v>7698.18</v>
      </c>
      <c r="BD129" s="594"/>
      <c r="BE129" s="594"/>
      <c r="BF129" s="594"/>
      <c r="BG129" s="594"/>
      <c r="BH129" s="594"/>
      <c r="BI129" s="594"/>
      <c r="BJ129" s="594"/>
      <c r="BK129" s="594"/>
      <c r="BL129" s="594"/>
      <c r="BM129" s="594"/>
      <c r="BN129" s="594"/>
      <c r="BO129" s="595"/>
      <c r="BP129" s="593">
        <v>0</v>
      </c>
      <c r="BQ129" s="594"/>
      <c r="BR129" s="594"/>
      <c r="BS129" s="594"/>
      <c r="BT129" s="594"/>
      <c r="BU129" s="594"/>
      <c r="BV129" s="594"/>
      <c r="BW129" s="594"/>
      <c r="BX129" s="594"/>
      <c r="BY129" s="594"/>
      <c r="BZ129" s="594"/>
      <c r="CA129" s="594"/>
      <c r="CB129" s="595"/>
      <c r="CC129" s="593">
        <v>7698.18</v>
      </c>
      <c r="CD129" s="594"/>
      <c r="CE129" s="594"/>
      <c r="CF129" s="594"/>
      <c r="CG129" s="594"/>
      <c r="CH129" s="594"/>
      <c r="CI129" s="594"/>
      <c r="CJ129" s="594"/>
      <c r="CK129" s="594"/>
      <c r="CL129" s="594"/>
      <c r="CM129" s="594"/>
      <c r="CN129" s="595"/>
      <c r="CO129" s="593">
        <v>0</v>
      </c>
      <c r="CP129" s="594"/>
      <c r="CQ129" s="594"/>
      <c r="CR129" s="594"/>
      <c r="CS129" s="594"/>
      <c r="CT129" s="594"/>
      <c r="CU129" s="594"/>
      <c r="CV129" s="594"/>
      <c r="CW129" s="594"/>
      <c r="CX129" s="594"/>
      <c r="CY129" s="594"/>
      <c r="CZ129" s="595"/>
      <c r="DA129" s="593">
        <f>X129+BC129-CC129</f>
        <v>0</v>
      </c>
      <c r="DB129" s="594"/>
      <c r="DC129" s="594"/>
      <c r="DD129" s="594"/>
      <c r="DE129" s="594"/>
      <c r="DF129" s="594"/>
      <c r="DG129" s="594"/>
      <c r="DH129" s="594"/>
      <c r="DI129" s="594"/>
      <c r="DJ129" s="594"/>
      <c r="DK129" s="595"/>
      <c r="DL129" s="593"/>
      <c r="DM129" s="594"/>
      <c r="DN129" s="594"/>
      <c r="DO129" s="594"/>
      <c r="DP129" s="594"/>
      <c r="DQ129" s="594"/>
      <c r="DR129" s="594"/>
      <c r="DS129" s="594"/>
      <c r="DT129" s="594"/>
      <c r="DU129" s="595"/>
      <c r="DV129" s="593"/>
      <c r="DW129" s="594"/>
      <c r="DX129" s="594"/>
      <c r="DY129" s="594"/>
      <c r="DZ129" s="594"/>
      <c r="EA129" s="594"/>
      <c r="EB129" s="594"/>
      <c r="EC129" s="594"/>
      <c r="ED129" s="594"/>
      <c r="EE129" s="595"/>
      <c r="EF129" s="593"/>
      <c r="EG129" s="594"/>
      <c r="EH129" s="594"/>
      <c r="EI129" s="594"/>
      <c r="EJ129" s="594"/>
      <c r="EK129" s="594"/>
      <c r="EL129" s="594"/>
      <c r="EM129" s="594"/>
      <c r="EN129" s="594"/>
      <c r="EO129" s="594"/>
      <c r="EP129" s="594"/>
      <c r="EQ129" s="595"/>
      <c r="ER129" s="593"/>
      <c r="ES129" s="594"/>
      <c r="ET129" s="594"/>
      <c r="EU129" s="594"/>
      <c r="EV129" s="594"/>
      <c r="EW129" s="594"/>
      <c r="EX129" s="594"/>
      <c r="EY129" s="594"/>
      <c r="EZ129" s="594"/>
      <c r="FA129" s="595"/>
      <c r="FB129" s="593"/>
      <c r="FC129" s="594"/>
      <c r="FD129" s="594"/>
      <c r="FE129" s="594"/>
      <c r="FF129" s="594"/>
      <c r="FG129" s="594"/>
      <c r="FH129" s="594"/>
      <c r="FI129" s="594"/>
      <c r="FJ129" s="594"/>
      <c r="FK129" s="597"/>
    </row>
    <row r="130" spans="1:167" s="45" customFormat="1" ht="14.25" customHeight="1">
      <c r="A130" s="590" t="s">
        <v>705</v>
      </c>
      <c r="B130" s="591"/>
      <c r="C130" s="591"/>
      <c r="D130" s="591"/>
      <c r="E130" s="591"/>
      <c r="F130" s="591"/>
      <c r="G130" s="591"/>
      <c r="H130" s="591"/>
      <c r="I130" s="591"/>
      <c r="J130" s="591"/>
      <c r="K130" s="591"/>
      <c r="L130" s="591"/>
      <c r="M130" s="591"/>
      <c r="N130" s="591"/>
      <c r="O130" s="591"/>
      <c r="P130" s="591"/>
      <c r="Q130" s="591"/>
      <c r="R130" s="591"/>
      <c r="S130" s="591"/>
      <c r="T130" s="591"/>
      <c r="U130" s="591"/>
      <c r="V130" s="591"/>
      <c r="W130" s="592"/>
      <c r="X130" s="593">
        <v>0</v>
      </c>
      <c r="Y130" s="594"/>
      <c r="Z130" s="594"/>
      <c r="AA130" s="594"/>
      <c r="AB130" s="594"/>
      <c r="AC130" s="594"/>
      <c r="AD130" s="594"/>
      <c r="AE130" s="594"/>
      <c r="AF130" s="594"/>
      <c r="AG130" s="594"/>
      <c r="AH130" s="595"/>
      <c r="AI130" s="593"/>
      <c r="AJ130" s="594"/>
      <c r="AK130" s="594"/>
      <c r="AL130" s="594"/>
      <c r="AM130" s="594"/>
      <c r="AN130" s="594"/>
      <c r="AO130" s="594"/>
      <c r="AP130" s="594"/>
      <c r="AQ130" s="594"/>
      <c r="AR130" s="595"/>
      <c r="AS130" s="593"/>
      <c r="AT130" s="594"/>
      <c r="AU130" s="594"/>
      <c r="AV130" s="594"/>
      <c r="AW130" s="594"/>
      <c r="AX130" s="594"/>
      <c r="AY130" s="594"/>
      <c r="AZ130" s="594"/>
      <c r="BA130" s="594"/>
      <c r="BB130" s="595"/>
      <c r="BC130" s="593">
        <v>23435880.440000001</v>
      </c>
      <c r="BD130" s="594"/>
      <c r="BE130" s="594"/>
      <c r="BF130" s="594"/>
      <c r="BG130" s="594"/>
      <c r="BH130" s="594"/>
      <c r="BI130" s="594"/>
      <c r="BJ130" s="594"/>
      <c r="BK130" s="594"/>
      <c r="BL130" s="594"/>
      <c r="BM130" s="594"/>
      <c r="BN130" s="594"/>
      <c r="BO130" s="595"/>
      <c r="BP130" s="593">
        <v>0</v>
      </c>
      <c r="BQ130" s="594"/>
      <c r="BR130" s="594"/>
      <c r="BS130" s="594"/>
      <c r="BT130" s="594"/>
      <c r="BU130" s="594"/>
      <c r="BV130" s="594"/>
      <c r="BW130" s="594"/>
      <c r="BX130" s="594"/>
      <c r="BY130" s="594"/>
      <c r="BZ130" s="594"/>
      <c r="CA130" s="594"/>
      <c r="CB130" s="595"/>
      <c r="CC130" s="593">
        <v>23435880.440000001</v>
      </c>
      <c r="CD130" s="594"/>
      <c r="CE130" s="594"/>
      <c r="CF130" s="594"/>
      <c r="CG130" s="594"/>
      <c r="CH130" s="594"/>
      <c r="CI130" s="594"/>
      <c r="CJ130" s="594"/>
      <c r="CK130" s="594"/>
      <c r="CL130" s="594"/>
      <c r="CM130" s="594"/>
      <c r="CN130" s="595"/>
      <c r="CO130" s="593">
        <v>0</v>
      </c>
      <c r="CP130" s="594"/>
      <c r="CQ130" s="594"/>
      <c r="CR130" s="594"/>
      <c r="CS130" s="594"/>
      <c r="CT130" s="594"/>
      <c r="CU130" s="594"/>
      <c r="CV130" s="594"/>
      <c r="CW130" s="594"/>
      <c r="CX130" s="594"/>
      <c r="CY130" s="594"/>
      <c r="CZ130" s="595"/>
      <c r="DA130" s="593">
        <f>X130+BC130-CC130</f>
        <v>0</v>
      </c>
      <c r="DB130" s="594"/>
      <c r="DC130" s="594"/>
      <c r="DD130" s="594"/>
      <c r="DE130" s="594"/>
      <c r="DF130" s="594"/>
      <c r="DG130" s="594"/>
      <c r="DH130" s="594"/>
      <c r="DI130" s="594"/>
      <c r="DJ130" s="594"/>
      <c r="DK130" s="595"/>
      <c r="DL130" s="593"/>
      <c r="DM130" s="594"/>
      <c r="DN130" s="594"/>
      <c r="DO130" s="594"/>
      <c r="DP130" s="594"/>
      <c r="DQ130" s="594"/>
      <c r="DR130" s="594"/>
      <c r="DS130" s="594"/>
      <c r="DT130" s="594"/>
      <c r="DU130" s="595"/>
      <c r="DV130" s="593"/>
      <c r="DW130" s="594"/>
      <c r="DX130" s="594"/>
      <c r="DY130" s="594"/>
      <c r="DZ130" s="594"/>
      <c r="EA130" s="594"/>
      <c r="EB130" s="594"/>
      <c r="EC130" s="594"/>
      <c r="ED130" s="594"/>
      <c r="EE130" s="595"/>
      <c r="EF130" s="593"/>
      <c r="EG130" s="594"/>
      <c r="EH130" s="594"/>
      <c r="EI130" s="594"/>
      <c r="EJ130" s="594"/>
      <c r="EK130" s="594"/>
      <c r="EL130" s="594"/>
      <c r="EM130" s="594"/>
      <c r="EN130" s="594"/>
      <c r="EO130" s="594"/>
      <c r="EP130" s="594"/>
      <c r="EQ130" s="595"/>
      <c r="ER130" s="593"/>
      <c r="ES130" s="594"/>
      <c r="ET130" s="594"/>
      <c r="EU130" s="594"/>
      <c r="EV130" s="594"/>
      <c r="EW130" s="594"/>
      <c r="EX130" s="594"/>
      <c r="EY130" s="594"/>
      <c r="EZ130" s="594"/>
      <c r="FA130" s="595"/>
      <c r="FB130" s="593"/>
      <c r="FC130" s="594"/>
      <c r="FD130" s="594"/>
      <c r="FE130" s="594"/>
      <c r="FF130" s="594"/>
      <c r="FG130" s="594"/>
      <c r="FH130" s="594"/>
      <c r="FI130" s="594"/>
      <c r="FJ130" s="594"/>
      <c r="FK130" s="597"/>
    </row>
    <row r="131" spans="1:167" s="45" customFormat="1" ht="14.25" customHeight="1" thickBot="1">
      <c r="A131" s="590" t="s">
        <v>706</v>
      </c>
      <c r="B131" s="591"/>
      <c r="C131" s="591"/>
      <c r="D131" s="591"/>
      <c r="E131" s="591"/>
      <c r="F131" s="591"/>
      <c r="G131" s="591"/>
      <c r="H131" s="591"/>
      <c r="I131" s="591"/>
      <c r="J131" s="591"/>
      <c r="K131" s="591"/>
      <c r="L131" s="591"/>
      <c r="M131" s="591"/>
      <c r="N131" s="591"/>
      <c r="O131" s="591"/>
      <c r="P131" s="591"/>
      <c r="Q131" s="591"/>
      <c r="R131" s="591"/>
      <c r="S131" s="591"/>
      <c r="T131" s="591"/>
      <c r="U131" s="591"/>
      <c r="V131" s="591"/>
      <c r="W131" s="592"/>
      <c r="X131" s="593">
        <v>0</v>
      </c>
      <c r="Y131" s="594"/>
      <c r="Z131" s="594"/>
      <c r="AA131" s="594"/>
      <c r="AB131" s="594"/>
      <c r="AC131" s="594"/>
      <c r="AD131" s="594"/>
      <c r="AE131" s="594"/>
      <c r="AF131" s="594"/>
      <c r="AG131" s="594"/>
      <c r="AH131" s="595"/>
      <c r="AI131" s="593"/>
      <c r="AJ131" s="594"/>
      <c r="AK131" s="594"/>
      <c r="AL131" s="594"/>
      <c r="AM131" s="594"/>
      <c r="AN131" s="594"/>
      <c r="AO131" s="594"/>
      <c r="AP131" s="594"/>
      <c r="AQ131" s="594"/>
      <c r="AR131" s="595"/>
      <c r="AS131" s="593"/>
      <c r="AT131" s="594"/>
      <c r="AU131" s="594"/>
      <c r="AV131" s="594"/>
      <c r="AW131" s="594"/>
      <c r="AX131" s="594"/>
      <c r="AY131" s="594"/>
      <c r="AZ131" s="594"/>
      <c r="BA131" s="594"/>
      <c r="BB131" s="595"/>
      <c r="BC131" s="593">
        <v>413172.44</v>
      </c>
      <c r="BD131" s="594"/>
      <c r="BE131" s="594"/>
      <c r="BF131" s="594"/>
      <c r="BG131" s="594"/>
      <c r="BH131" s="594"/>
      <c r="BI131" s="594"/>
      <c r="BJ131" s="594"/>
      <c r="BK131" s="594"/>
      <c r="BL131" s="594"/>
      <c r="BM131" s="594"/>
      <c r="BN131" s="594"/>
      <c r="BO131" s="595"/>
      <c r="BP131" s="593">
        <v>0</v>
      </c>
      <c r="BQ131" s="594"/>
      <c r="BR131" s="594"/>
      <c r="BS131" s="594"/>
      <c r="BT131" s="594"/>
      <c r="BU131" s="594"/>
      <c r="BV131" s="594"/>
      <c r="BW131" s="594"/>
      <c r="BX131" s="594"/>
      <c r="BY131" s="594"/>
      <c r="BZ131" s="594"/>
      <c r="CA131" s="594"/>
      <c r="CB131" s="595"/>
      <c r="CC131" s="593">
        <v>413172.44</v>
      </c>
      <c r="CD131" s="594"/>
      <c r="CE131" s="594"/>
      <c r="CF131" s="594"/>
      <c r="CG131" s="594"/>
      <c r="CH131" s="594"/>
      <c r="CI131" s="594"/>
      <c r="CJ131" s="594"/>
      <c r="CK131" s="594"/>
      <c r="CL131" s="594"/>
      <c r="CM131" s="594"/>
      <c r="CN131" s="595"/>
      <c r="CO131" s="593">
        <v>0</v>
      </c>
      <c r="CP131" s="594"/>
      <c r="CQ131" s="594"/>
      <c r="CR131" s="594"/>
      <c r="CS131" s="594"/>
      <c r="CT131" s="594"/>
      <c r="CU131" s="594"/>
      <c r="CV131" s="594"/>
      <c r="CW131" s="594"/>
      <c r="CX131" s="594"/>
      <c r="CY131" s="594"/>
      <c r="CZ131" s="595"/>
      <c r="DA131" s="593">
        <f>X131+BC131-CC131</f>
        <v>0</v>
      </c>
      <c r="DB131" s="594"/>
      <c r="DC131" s="594"/>
      <c r="DD131" s="594"/>
      <c r="DE131" s="594"/>
      <c r="DF131" s="594"/>
      <c r="DG131" s="594"/>
      <c r="DH131" s="594"/>
      <c r="DI131" s="594"/>
      <c r="DJ131" s="594"/>
      <c r="DK131" s="595"/>
      <c r="DL131" s="593"/>
      <c r="DM131" s="594"/>
      <c r="DN131" s="594"/>
      <c r="DO131" s="594"/>
      <c r="DP131" s="594"/>
      <c r="DQ131" s="594"/>
      <c r="DR131" s="594"/>
      <c r="DS131" s="594"/>
      <c r="DT131" s="594"/>
      <c r="DU131" s="595"/>
      <c r="DV131" s="593"/>
      <c r="DW131" s="594"/>
      <c r="DX131" s="594"/>
      <c r="DY131" s="594"/>
      <c r="DZ131" s="594"/>
      <c r="EA131" s="594"/>
      <c r="EB131" s="594"/>
      <c r="EC131" s="594"/>
      <c r="ED131" s="594"/>
      <c r="EE131" s="595"/>
      <c r="EF131" s="593"/>
      <c r="EG131" s="594"/>
      <c r="EH131" s="594"/>
      <c r="EI131" s="594"/>
      <c r="EJ131" s="594"/>
      <c r="EK131" s="594"/>
      <c r="EL131" s="594"/>
      <c r="EM131" s="594"/>
      <c r="EN131" s="594"/>
      <c r="EO131" s="594"/>
      <c r="EP131" s="594"/>
      <c r="EQ131" s="595"/>
      <c r="ER131" s="593"/>
      <c r="ES131" s="594"/>
      <c r="ET131" s="594"/>
      <c r="EU131" s="594"/>
      <c r="EV131" s="594"/>
      <c r="EW131" s="594"/>
      <c r="EX131" s="594"/>
      <c r="EY131" s="594"/>
      <c r="EZ131" s="594"/>
      <c r="FA131" s="595"/>
      <c r="FB131" s="593"/>
      <c r="FC131" s="594"/>
      <c r="FD131" s="594"/>
      <c r="FE131" s="594"/>
      <c r="FF131" s="594"/>
      <c r="FG131" s="594"/>
      <c r="FH131" s="594"/>
      <c r="FI131" s="594"/>
      <c r="FJ131" s="594"/>
      <c r="FK131" s="597"/>
    </row>
    <row r="132" spans="1:167" s="45" customFormat="1" ht="21" customHeight="1" thickTop="1" thickBot="1">
      <c r="A132" s="600" t="s">
        <v>128</v>
      </c>
      <c r="B132" s="601"/>
      <c r="C132" s="601"/>
      <c r="D132" s="601"/>
      <c r="E132" s="601"/>
      <c r="F132" s="601"/>
      <c r="G132" s="601"/>
      <c r="H132" s="601"/>
      <c r="I132" s="601"/>
      <c r="J132" s="601"/>
      <c r="K132" s="601"/>
      <c r="L132" s="46"/>
      <c r="M132" s="602">
        <v>130307000</v>
      </c>
      <c r="N132" s="603"/>
      <c r="O132" s="603"/>
      <c r="P132" s="603"/>
      <c r="Q132" s="603"/>
      <c r="R132" s="603"/>
      <c r="S132" s="603"/>
      <c r="T132" s="603"/>
      <c r="U132" s="603"/>
      <c r="V132" s="603"/>
      <c r="W132" s="604"/>
      <c r="X132" s="588">
        <f>SUM(X128:AH131)</f>
        <v>0</v>
      </c>
      <c r="Y132" s="588"/>
      <c r="Z132" s="588"/>
      <c r="AA132" s="588"/>
      <c r="AB132" s="588"/>
      <c r="AC132" s="588"/>
      <c r="AD132" s="588"/>
      <c r="AE132" s="588"/>
      <c r="AF132" s="588"/>
      <c r="AG132" s="588"/>
      <c r="AH132" s="589"/>
      <c r="AI132" s="585"/>
      <c r="AJ132" s="586"/>
      <c r="AK132" s="586"/>
      <c r="AL132" s="586"/>
      <c r="AM132" s="586"/>
      <c r="AN132" s="586"/>
      <c r="AO132" s="586"/>
      <c r="AP132" s="586"/>
      <c r="AQ132" s="586"/>
      <c r="AR132" s="587"/>
      <c r="AS132" s="585"/>
      <c r="AT132" s="586"/>
      <c r="AU132" s="586"/>
      <c r="AV132" s="586"/>
      <c r="AW132" s="586"/>
      <c r="AX132" s="586"/>
      <c r="AY132" s="586"/>
      <c r="AZ132" s="586"/>
      <c r="BA132" s="586"/>
      <c r="BB132" s="587"/>
      <c r="BC132" s="598">
        <f>SUM(BC128:BO131)</f>
        <v>24255263.910000004</v>
      </c>
      <c r="BD132" s="588"/>
      <c r="BE132" s="588"/>
      <c r="BF132" s="588"/>
      <c r="BG132" s="588"/>
      <c r="BH132" s="588"/>
      <c r="BI132" s="588"/>
      <c r="BJ132" s="588"/>
      <c r="BK132" s="588"/>
      <c r="BL132" s="588"/>
      <c r="BM132" s="588"/>
      <c r="BN132" s="588"/>
      <c r="BO132" s="589"/>
      <c r="BP132" s="598">
        <f>SUM(BP128:CB131)</f>
        <v>0</v>
      </c>
      <c r="BQ132" s="588"/>
      <c r="BR132" s="588"/>
      <c r="BS132" s="588"/>
      <c r="BT132" s="588"/>
      <c r="BU132" s="588"/>
      <c r="BV132" s="588"/>
      <c r="BW132" s="588"/>
      <c r="BX132" s="588"/>
      <c r="BY132" s="588"/>
      <c r="BZ132" s="588"/>
      <c r="CA132" s="588"/>
      <c r="CB132" s="589"/>
      <c r="CC132" s="598">
        <f>SUM(CC128:CN131)</f>
        <v>24255263.910000004</v>
      </c>
      <c r="CD132" s="588"/>
      <c r="CE132" s="588"/>
      <c r="CF132" s="588"/>
      <c r="CG132" s="588"/>
      <c r="CH132" s="588"/>
      <c r="CI132" s="588"/>
      <c r="CJ132" s="588"/>
      <c r="CK132" s="588"/>
      <c r="CL132" s="588"/>
      <c r="CM132" s="588"/>
      <c r="CN132" s="589"/>
      <c r="CO132" s="598">
        <f>SUM(CO128:CZ131)</f>
        <v>0</v>
      </c>
      <c r="CP132" s="588"/>
      <c r="CQ132" s="588"/>
      <c r="CR132" s="588"/>
      <c r="CS132" s="588"/>
      <c r="CT132" s="588"/>
      <c r="CU132" s="588"/>
      <c r="CV132" s="588"/>
      <c r="CW132" s="588"/>
      <c r="CX132" s="588"/>
      <c r="CY132" s="588"/>
      <c r="CZ132" s="589"/>
      <c r="DA132" s="588">
        <f>SUM(DA128:DK131)</f>
        <v>0</v>
      </c>
      <c r="DB132" s="588"/>
      <c r="DC132" s="588"/>
      <c r="DD132" s="588"/>
      <c r="DE132" s="588"/>
      <c r="DF132" s="588"/>
      <c r="DG132" s="588"/>
      <c r="DH132" s="588"/>
      <c r="DI132" s="588"/>
      <c r="DJ132" s="588"/>
      <c r="DK132" s="589"/>
      <c r="DL132" s="585"/>
      <c r="DM132" s="586"/>
      <c r="DN132" s="586"/>
      <c r="DO132" s="586"/>
      <c r="DP132" s="586"/>
      <c r="DQ132" s="586"/>
      <c r="DR132" s="586"/>
      <c r="DS132" s="586"/>
      <c r="DT132" s="586"/>
      <c r="DU132" s="587"/>
      <c r="DV132" s="585"/>
      <c r="DW132" s="586"/>
      <c r="DX132" s="586"/>
      <c r="DY132" s="586"/>
      <c r="DZ132" s="586"/>
      <c r="EA132" s="586"/>
      <c r="EB132" s="586"/>
      <c r="EC132" s="586"/>
      <c r="ED132" s="586"/>
      <c r="EE132" s="587"/>
      <c r="EF132" s="588"/>
      <c r="EG132" s="588"/>
      <c r="EH132" s="588"/>
      <c r="EI132" s="588"/>
      <c r="EJ132" s="588"/>
      <c r="EK132" s="588"/>
      <c r="EL132" s="588"/>
      <c r="EM132" s="588"/>
      <c r="EN132" s="588"/>
      <c r="EO132" s="588"/>
      <c r="EP132" s="588"/>
      <c r="EQ132" s="589"/>
      <c r="ER132" s="585"/>
      <c r="ES132" s="586"/>
      <c r="ET132" s="586"/>
      <c r="EU132" s="586"/>
      <c r="EV132" s="586"/>
      <c r="EW132" s="586"/>
      <c r="EX132" s="586"/>
      <c r="EY132" s="586"/>
      <c r="EZ132" s="586"/>
      <c r="FA132" s="587"/>
      <c r="FB132" s="585"/>
      <c r="FC132" s="586"/>
      <c r="FD132" s="586"/>
      <c r="FE132" s="586"/>
      <c r="FF132" s="586"/>
      <c r="FG132" s="586"/>
      <c r="FH132" s="586"/>
      <c r="FI132" s="586"/>
      <c r="FJ132" s="586"/>
      <c r="FK132" s="599"/>
    </row>
    <row r="133" spans="1:167" s="45" customFormat="1" ht="14.25" customHeight="1" thickTop="1">
      <c r="A133" s="590" t="s">
        <v>707</v>
      </c>
      <c r="B133" s="591"/>
      <c r="C133" s="591"/>
      <c r="D133" s="591"/>
      <c r="E133" s="591"/>
      <c r="F133" s="591"/>
      <c r="G133" s="591"/>
      <c r="H133" s="591"/>
      <c r="I133" s="591"/>
      <c r="J133" s="591"/>
      <c r="K133" s="591"/>
      <c r="L133" s="591"/>
      <c r="M133" s="591"/>
      <c r="N133" s="591"/>
      <c r="O133" s="591"/>
      <c r="P133" s="591"/>
      <c r="Q133" s="591"/>
      <c r="R133" s="591"/>
      <c r="S133" s="591"/>
      <c r="T133" s="591"/>
      <c r="U133" s="591"/>
      <c r="V133" s="591"/>
      <c r="W133" s="592"/>
      <c r="X133" s="593">
        <v>0</v>
      </c>
      <c r="Y133" s="594"/>
      <c r="Z133" s="594"/>
      <c r="AA133" s="594"/>
      <c r="AB133" s="594"/>
      <c r="AC133" s="594"/>
      <c r="AD133" s="594"/>
      <c r="AE133" s="594"/>
      <c r="AF133" s="594"/>
      <c r="AG133" s="594"/>
      <c r="AH133" s="595"/>
      <c r="AI133" s="593"/>
      <c r="AJ133" s="594"/>
      <c r="AK133" s="594"/>
      <c r="AL133" s="594"/>
      <c r="AM133" s="594"/>
      <c r="AN133" s="594"/>
      <c r="AO133" s="594"/>
      <c r="AP133" s="594"/>
      <c r="AQ133" s="594"/>
      <c r="AR133" s="595"/>
      <c r="AS133" s="593"/>
      <c r="AT133" s="594"/>
      <c r="AU133" s="594"/>
      <c r="AV133" s="594"/>
      <c r="AW133" s="594"/>
      <c r="AX133" s="594"/>
      <c r="AY133" s="594"/>
      <c r="AZ133" s="594"/>
      <c r="BA133" s="594"/>
      <c r="BB133" s="595"/>
      <c r="BC133" s="593">
        <v>1619488.68</v>
      </c>
      <c r="BD133" s="594"/>
      <c r="BE133" s="594"/>
      <c r="BF133" s="594"/>
      <c r="BG133" s="594"/>
      <c r="BH133" s="594"/>
      <c r="BI133" s="594"/>
      <c r="BJ133" s="594"/>
      <c r="BK133" s="594"/>
      <c r="BL133" s="594"/>
      <c r="BM133" s="594"/>
      <c r="BN133" s="594"/>
      <c r="BO133" s="595"/>
      <c r="BP133" s="593">
        <v>0</v>
      </c>
      <c r="BQ133" s="594"/>
      <c r="BR133" s="594"/>
      <c r="BS133" s="594"/>
      <c r="BT133" s="594"/>
      <c r="BU133" s="594"/>
      <c r="BV133" s="594"/>
      <c r="BW133" s="594"/>
      <c r="BX133" s="594"/>
      <c r="BY133" s="594"/>
      <c r="BZ133" s="594"/>
      <c r="CA133" s="594"/>
      <c r="CB133" s="595"/>
      <c r="CC133" s="593">
        <v>1619488.68</v>
      </c>
      <c r="CD133" s="594"/>
      <c r="CE133" s="594"/>
      <c r="CF133" s="594"/>
      <c r="CG133" s="594"/>
      <c r="CH133" s="594"/>
      <c r="CI133" s="594"/>
      <c r="CJ133" s="594"/>
      <c r="CK133" s="594"/>
      <c r="CL133" s="594"/>
      <c r="CM133" s="594"/>
      <c r="CN133" s="595"/>
      <c r="CO133" s="593">
        <v>0</v>
      </c>
      <c r="CP133" s="594"/>
      <c r="CQ133" s="594"/>
      <c r="CR133" s="594"/>
      <c r="CS133" s="594"/>
      <c r="CT133" s="594"/>
      <c r="CU133" s="594"/>
      <c r="CV133" s="594"/>
      <c r="CW133" s="594"/>
      <c r="CX133" s="594"/>
      <c r="CY133" s="594"/>
      <c r="CZ133" s="595"/>
      <c r="DA133" s="593">
        <f>X133+BC133-CC133</f>
        <v>0</v>
      </c>
      <c r="DB133" s="594"/>
      <c r="DC133" s="594"/>
      <c r="DD133" s="594"/>
      <c r="DE133" s="594"/>
      <c r="DF133" s="594"/>
      <c r="DG133" s="594"/>
      <c r="DH133" s="594"/>
      <c r="DI133" s="594"/>
      <c r="DJ133" s="594"/>
      <c r="DK133" s="595"/>
      <c r="DL133" s="593"/>
      <c r="DM133" s="594"/>
      <c r="DN133" s="594"/>
      <c r="DO133" s="594"/>
      <c r="DP133" s="594"/>
      <c r="DQ133" s="594"/>
      <c r="DR133" s="594"/>
      <c r="DS133" s="594"/>
      <c r="DT133" s="594"/>
      <c r="DU133" s="595"/>
      <c r="DV133" s="593"/>
      <c r="DW133" s="594"/>
      <c r="DX133" s="594"/>
      <c r="DY133" s="594"/>
      <c r="DZ133" s="594"/>
      <c r="EA133" s="594"/>
      <c r="EB133" s="594"/>
      <c r="EC133" s="594"/>
      <c r="ED133" s="594"/>
      <c r="EE133" s="595"/>
      <c r="EF133" s="593"/>
      <c r="EG133" s="594"/>
      <c r="EH133" s="594"/>
      <c r="EI133" s="594"/>
      <c r="EJ133" s="594"/>
      <c r="EK133" s="594"/>
      <c r="EL133" s="594"/>
      <c r="EM133" s="594"/>
      <c r="EN133" s="594"/>
      <c r="EO133" s="594"/>
      <c r="EP133" s="594"/>
      <c r="EQ133" s="595"/>
      <c r="ER133" s="593"/>
      <c r="ES133" s="594"/>
      <c r="ET133" s="594"/>
      <c r="EU133" s="594"/>
      <c r="EV133" s="594"/>
      <c r="EW133" s="594"/>
      <c r="EX133" s="594"/>
      <c r="EY133" s="594"/>
      <c r="EZ133" s="594"/>
      <c r="FA133" s="595"/>
      <c r="FB133" s="593"/>
      <c r="FC133" s="594"/>
      <c r="FD133" s="594"/>
      <c r="FE133" s="594"/>
      <c r="FF133" s="594"/>
      <c r="FG133" s="594"/>
      <c r="FH133" s="594"/>
      <c r="FI133" s="594"/>
      <c r="FJ133" s="594"/>
      <c r="FK133" s="597"/>
    </row>
    <row r="134" spans="1:167" s="45" customFormat="1" ht="14.25" customHeight="1">
      <c r="A134" s="590" t="s">
        <v>723</v>
      </c>
      <c r="B134" s="591"/>
      <c r="C134" s="591"/>
      <c r="D134" s="591"/>
      <c r="E134" s="591"/>
      <c r="F134" s="591"/>
      <c r="G134" s="591"/>
      <c r="H134" s="591"/>
      <c r="I134" s="591"/>
      <c r="J134" s="591"/>
      <c r="K134" s="591"/>
      <c r="L134" s="591"/>
      <c r="M134" s="591"/>
      <c r="N134" s="591"/>
      <c r="O134" s="591"/>
      <c r="P134" s="591"/>
      <c r="Q134" s="591"/>
      <c r="R134" s="591"/>
      <c r="S134" s="591"/>
      <c r="T134" s="591"/>
      <c r="U134" s="591"/>
      <c r="V134" s="591"/>
      <c r="W134" s="592"/>
      <c r="X134" s="593">
        <v>0</v>
      </c>
      <c r="Y134" s="594"/>
      <c r="Z134" s="594"/>
      <c r="AA134" s="594"/>
      <c r="AB134" s="594"/>
      <c r="AC134" s="594"/>
      <c r="AD134" s="594"/>
      <c r="AE134" s="594"/>
      <c r="AF134" s="594"/>
      <c r="AG134" s="594"/>
      <c r="AH134" s="595"/>
      <c r="AI134" s="593"/>
      <c r="AJ134" s="594"/>
      <c r="AK134" s="594"/>
      <c r="AL134" s="594"/>
      <c r="AM134" s="594"/>
      <c r="AN134" s="594"/>
      <c r="AO134" s="594"/>
      <c r="AP134" s="594"/>
      <c r="AQ134" s="594"/>
      <c r="AR134" s="595"/>
      <c r="AS134" s="593"/>
      <c r="AT134" s="594"/>
      <c r="AU134" s="594"/>
      <c r="AV134" s="594"/>
      <c r="AW134" s="594"/>
      <c r="AX134" s="594"/>
      <c r="AY134" s="594"/>
      <c r="AZ134" s="594"/>
      <c r="BA134" s="594"/>
      <c r="BB134" s="595"/>
      <c r="BC134" s="593">
        <v>33207.81</v>
      </c>
      <c r="BD134" s="594"/>
      <c r="BE134" s="594"/>
      <c r="BF134" s="594"/>
      <c r="BG134" s="594"/>
      <c r="BH134" s="594"/>
      <c r="BI134" s="594"/>
      <c r="BJ134" s="594"/>
      <c r="BK134" s="594"/>
      <c r="BL134" s="594"/>
      <c r="BM134" s="594"/>
      <c r="BN134" s="594"/>
      <c r="BO134" s="595"/>
      <c r="BP134" s="593">
        <v>0</v>
      </c>
      <c r="BQ134" s="594"/>
      <c r="BR134" s="594"/>
      <c r="BS134" s="594"/>
      <c r="BT134" s="594"/>
      <c r="BU134" s="594"/>
      <c r="BV134" s="594"/>
      <c r="BW134" s="594"/>
      <c r="BX134" s="594"/>
      <c r="BY134" s="594"/>
      <c r="BZ134" s="594"/>
      <c r="CA134" s="594"/>
      <c r="CB134" s="595"/>
      <c r="CC134" s="593">
        <v>33207.81</v>
      </c>
      <c r="CD134" s="594"/>
      <c r="CE134" s="594"/>
      <c r="CF134" s="594"/>
      <c r="CG134" s="594"/>
      <c r="CH134" s="594"/>
      <c r="CI134" s="594"/>
      <c r="CJ134" s="594"/>
      <c r="CK134" s="594"/>
      <c r="CL134" s="594"/>
      <c r="CM134" s="594"/>
      <c r="CN134" s="595"/>
      <c r="CO134" s="593">
        <v>0</v>
      </c>
      <c r="CP134" s="594"/>
      <c r="CQ134" s="594"/>
      <c r="CR134" s="594"/>
      <c r="CS134" s="594"/>
      <c r="CT134" s="594"/>
      <c r="CU134" s="594"/>
      <c r="CV134" s="594"/>
      <c r="CW134" s="594"/>
      <c r="CX134" s="594"/>
      <c r="CY134" s="594"/>
      <c r="CZ134" s="595"/>
      <c r="DA134" s="593">
        <f>X134+BC134-CC134</f>
        <v>0</v>
      </c>
      <c r="DB134" s="594"/>
      <c r="DC134" s="594"/>
      <c r="DD134" s="594"/>
      <c r="DE134" s="594"/>
      <c r="DF134" s="594"/>
      <c r="DG134" s="594"/>
      <c r="DH134" s="594"/>
      <c r="DI134" s="594"/>
      <c r="DJ134" s="594"/>
      <c r="DK134" s="595"/>
      <c r="DL134" s="593"/>
      <c r="DM134" s="594"/>
      <c r="DN134" s="594"/>
      <c r="DO134" s="594"/>
      <c r="DP134" s="594"/>
      <c r="DQ134" s="594"/>
      <c r="DR134" s="594"/>
      <c r="DS134" s="594"/>
      <c r="DT134" s="594"/>
      <c r="DU134" s="595"/>
      <c r="DV134" s="593"/>
      <c r="DW134" s="594"/>
      <c r="DX134" s="594"/>
      <c r="DY134" s="594"/>
      <c r="DZ134" s="594"/>
      <c r="EA134" s="594"/>
      <c r="EB134" s="594"/>
      <c r="EC134" s="594"/>
      <c r="ED134" s="594"/>
      <c r="EE134" s="595"/>
      <c r="EF134" s="593"/>
      <c r="EG134" s="594"/>
      <c r="EH134" s="594"/>
      <c r="EI134" s="594"/>
      <c r="EJ134" s="594"/>
      <c r="EK134" s="594"/>
      <c r="EL134" s="594"/>
      <c r="EM134" s="594"/>
      <c r="EN134" s="594"/>
      <c r="EO134" s="594"/>
      <c r="EP134" s="594"/>
      <c r="EQ134" s="595"/>
      <c r="ER134" s="593"/>
      <c r="ES134" s="594"/>
      <c r="ET134" s="594"/>
      <c r="EU134" s="594"/>
      <c r="EV134" s="594"/>
      <c r="EW134" s="594"/>
      <c r="EX134" s="594"/>
      <c r="EY134" s="594"/>
      <c r="EZ134" s="594"/>
      <c r="FA134" s="595"/>
      <c r="FB134" s="593"/>
      <c r="FC134" s="594"/>
      <c r="FD134" s="594"/>
      <c r="FE134" s="594"/>
      <c r="FF134" s="594"/>
      <c r="FG134" s="594"/>
      <c r="FH134" s="594"/>
      <c r="FI134" s="594"/>
      <c r="FJ134" s="594"/>
      <c r="FK134" s="597"/>
    </row>
    <row r="135" spans="1:167" s="45" customFormat="1" ht="14.25" customHeight="1">
      <c r="A135" s="582" t="s">
        <v>708</v>
      </c>
      <c r="B135" s="583"/>
      <c r="C135" s="583"/>
      <c r="D135" s="583"/>
      <c r="E135" s="583"/>
      <c r="F135" s="583"/>
      <c r="G135" s="583"/>
      <c r="H135" s="583"/>
      <c r="I135" s="583"/>
      <c r="J135" s="583"/>
      <c r="K135" s="583"/>
      <c r="L135" s="583"/>
      <c r="M135" s="583"/>
      <c r="N135" s="583"/>
      <c r="O135" s="583"/>
      <c r="P135" s="583"/>
      <c r="Q135" s="583"/>
      <c r="R135" s="583"/>
      <c r="S135" s="583"/>
      <c r="T135" s="583"/>
      <c r="U135" s="583"/>
      <c r="V135" s="583"/>
      <c r="W135" s="584"/>
      <c r="X135" s="593">
        <v>0</v>
      </c>
      <c r="Y135" s="594"/>
      <c r="Z135" s="594"/>
      <c r="AA135" s="594"/>
      <c r="AB135" s="594"/>
      <c r="AC135" s="594"/>
      <c r="AD135" s="594"/>
      <c r="AE135" s="594"/>
      <c r="AF135" s="594"/>
      <c r="AG135" s="594"/>
      <c r="AH135" s="595"/>
      <c r="AI135" s="593"/>
      <c r="AJ135" s="594"/>
      <c r="AK135" s="594"/>
      <c r="AL135" s="594"/>
      <c r="AM135" s="594"/>
      <c r="AN135" s="594"/>
      <c r="AO135" s="594"/>
      <c r="AP135" s="594"/>
      <c r="AQ135" s="594"/>
      <c r="AR135" s="595"/>
      <c r="AS135" s="593"/>
      <c r="AT135" s="594"/>
      <c r="AU135" s="594"/>
      <c r="AV135" s="594"/>
      <c r="AW135" s="594"/>
      <c r="AX135" s="594"/>
      <c r="AY135" s="594"/>
      <c r="AZ135" s="594"/>
      <c r="BA135" s="594"/>
      <c r="BB135" s="595"/>
      <c r="BC135" s="593">
        <v>90658669.959999993</v>
      </c>
      <c r="BD135" s="594"/>
      <c r="BE135" s="594"/>
      <c r="BF135" s="594"/>
      <c r="BG135" s="594"/>
      <c r="BH135" s="594"/>
      <c r="BI135" s="594"/>
      <c r="BJ135" s="594"/>
      <c r="BK135" s="594"/>
      <c r="BL135" s="594"/>
      <c r="BM135" s="594"/>
      <c r="BN135" s="594"/>
      <c r="BO135" s="595"/>
      <c r="BP135" s="593">
        <v>0</v>
      </c>
      <c r="BQ135" s="594"/>
      <c r="BR135" s="594"/>
      <c r="BS135" s="594"/>
      <c r="BT135" s="594"/>
      <c r="BU135" s="594"/>
      <c r="BV135" s="594"/>
      <c r="BW135" s="594"/>
      <c r="BX135" s="594"/>
      <c r="BY135" s="594"/>
      <c r="BZ135" s="594"/>
      <c r="CA135" s="594"/>
      <c r="CB135" s="595"/>
      <c r="CC135" s="593">
        <v>90658669.959999993</v>
      </c>
      <c r="CD135" s="594"/>
      <c r="CE135" s="594"/>
      <c r="CF135" s="594"/>
      <c r="CG135" s="594"/>
      <c r="CH135" s="594"/>
      <c r="CI135" s="594"/>
      <c r="CJ135" s="594"/>
      <c r="CK135" s="594"/>
      <c r="CL135" s="594"/>
      <c r="CM135" s="594"/>
      <c r="CN135" s="595"/>
      <c r="CO135" s="593">
        <v>0</v>
      </c>
      <c r="CP135" s="594"/>
      <c r="CQ135" s="594"/>
      <c r="CR135" s="594"/>
      <c r="CS135" s="594"/>
      <c r="CT135" s="594"/>
      <c r="CU135" s="594"/>
      <c r="CV135" s="594"/>
      <c r="CW135" s="594"/>
      <c r="CX135" s="594"/>
      <c r="CY135" s="594"/>
      <c r="CZ135" s="595"/>
      <c r="DA135" s="593">
        <f>X135+BC135-CC135</f>
        <v>0</v>
      </c>
      <c r="DB135" s="594"/>
      <c r="DC135" s="594"/>
      <c r="DD135" s="594"/>
      <c r="DE135" s="594"/>
      <c r="DF135" s="594"/>
      <c r="DG135" s="594"/>
      <c r="DH135" s="594"/>
      <c r="DI135" s="594"/>
      <c r="DJ135" s="594"/>
      <c r="DK135" s="595"/>
      <c r="DL135" s="593"/>
      <c r="DM135" s="594"/>
      <c r="DN135" s="594"/>
      <c r="DO135" s="594"/>
      <c r="DP135" s="594"/>
      <c r="DQ135" s="594"/>
      <c r="DR135" s="594"/>
      <c r="DS135" s="594"/>
      <c r="DT135" s="594"/>
      <c r="DU135" s="595"/>
      <c r="DV135" s="593"/>
      <c r="DW135" s="594"/>
      <c r="DX135" s="594"/>
      <c r="DY135" s="594"/>
      <c r="DZ135" s="594"/>
      <c r="EA135" s="594"/>
      <c r="EB135" s="594"/>
      <c r="EC135" s="594"/>
      <c r="ED135" s="594"/>
      <c r="EE135" s="595"/>
      <c r="EF135" s="593"/>
      <c r="EG135" s="594"/>
      <c r="EH135" s="594"/>
      <c r="EI135" s="594"/>
      <c r="EJ135" s="594"/>
      <c r="EK135" s="594"/>
      <c r="EL135" s="594"/>
      <c r="EM135" s="594"/>
      <c r="EN135" s="594"/>
      <c r="EO135" s="594"/>
      <c r="EP135" s="594"/>
      <c r="EQ135" s="595"/>
      <c r="ER135" s="593"/>
      <c r="ES135" s="594"/>
      <c r="ET135" s="594"/>
      <c r="EU135" s="594"/>
      <c r="EV135" s="594"/>
      <c r="EW135" s="594"/>
      <c r="EX135" s="594"/>
      <c r="EY135" s="594"/>
      <c r="EZ135" s="594"/>
      <c r="FA135" s="595"/>
      <c r="FB135" s="593"/>
      <c r="FC135" s="594"/>
      <c r="FD135" s="594"/>
      <c r="FE135" s="594"/>
      <c r="FF135" s="594"/>
      <c r="FG135" s="594"/>
      <c r="FH135" s="594"/>
      <c r="FI135" s="594"/>
      <c r="FJ135" s="594"/>
      <c r="FK135" s="597"/>
    </row>
    <row r="136" spans="1:167" s="45" customFormat="1" ht="14.25" customHeight="1" thickBot="1">
      <c r="A136" s="590" t="s">
        <v>709</v>
      </c>
      <c r="B136" s="591"/>
      <c r="C136" s="591"/>
      <c r="D136" s="591"/>
      <c r="E136" s="591"/>
      <c r="F136" s="591"/>
      <c r="G136" s="591"/>
      <c r="H136" s="591"/>
      <c r="I136" s="591"/>
      <c r="J136" s="591"/>
      <c r="K136" s="591"/>
      <c r="L136" s="591"/>
      <c r="M136" s="591"/>
      <c r="N136" s="591"/>
      <c r="O136" s="591"/>
      <c r="P136" s="591"/>
      <c r="Q136" s="591"/>
      <c r="R136" s="591"/>
      <c r="S136" s="591"/>
      <c r="T136" s="591"/>
      <c r="U136" s="591"/>
      <c r="V136" s="591"/>
      <c r="W136" s="592"/>
      <c r="X136" s="593">
        <v>0</v>
      </c>
      <c r="Y136" s="594"/>
      <c r="Z136" s="594"/>
      <c r="AA136" s="594"/>
      <c r="AB136" s="594"/>
      <c r="AC136" s="594"/>
      <c r="AD136" s="594"/>
      <c r="AE136" s="594"/>
      <c r="AF136" s="594"/>
      <c r="AG136" s="594"/>
      <c r="AH136" s="595"/>
      <c r="AI136" s="593"/>
      <c r="AJ136" s="594"/>
      <c r="AK136" s="594"/>
      <c r="AL136" s="594"/>
      <c r="AM136" s="594"/>
      <c r="AN136" s="594"/>
      <c r="AO136" s="594"/>
      <c r="AP136" s="594"/>
      <c r="AQ136" s="594"/>
      <c r="AR136" s="595"/>
      <c r="AS136" s="593"/>
      <c r="AT136" s="594"/>
      <c r="AU136" s="594"/>
      <c r="AV136" s="594"/>
      <c r="AW136" s="594"/>
      <c r="AX136" s="594"/>
      <c r="AY136" s="594"/>
      <c r="AZ136" s="594"/>
      <c r="BA136" s="594"/>
      <c r="BB136" s="595"/>
      <c r="BC136" s="593">
        <v>1779645.4</v>
      </c>
      <c r="BD136" s="594"/>
      <c r="BE136" s="594"/>
      <c r="BF136" s="594"/>
      <c r="BG136" s="594"/>
      <c r="BH136" s="594"/>
      <c r="BI136" s="594"/>
      <c r="BJ136" s="594"/>
      <c r="BK136" s="594"/>
      <c r="BL136" s="594"/>
      <c r="BM136" s="594"/>
      <c r="BN136" s="594"/>
      <c r="BO136" s="595"/>
      <c r="BP136" s="593">
        <v>0</v>
      </c>
      <c r="BQ136" s="594"/>
      <c r="BR136" s="594"/>
      <c r="BS136" s="594"/>
      <c r="BT136" s="594"/>
      <c r="BU136" s="594"/>
      <c r="BV136" s="594"/>
      <c r="BW136" s="594"/>
      <c r="BX136" s="594"/>
      <c r="BY136" s="594"/>
      <c r="BZ136" s="594"/>
      <c r="CA136" s="594"/>
      <c r="CB136" s="595"/>
      <c r="CC136" s="593">
        <v>1779645.4</v>
      </c>
      <c r="CD136" s="594"/>
      <c r="CE136" s="594"/>
      <c r="CF136" s="594"/>
      <c r="CG136" s="594"/>
      <c r="CH136" s="594"/>
      <c r="CI136" s="594"/>
      <c r="CJ136" s="594"/>
      <c r="CK136" s="594"/>
      <c r="CL136" s="594"/>
      <c r="CM136" s="594"/>
      <c r="CN136" s="595"/>
      <c r="CO136" s="593">
        <v>0</v>
      </c>
      <c r="CP136" s="594"/>
      <c r="CQ136" s="594"/>
      <c r="CR136" s="594"/>
      <c r="CS136" s="594"/>
      <c r="CT136" s="594"/>
      <c r="CU136" s="594"/>
      <c r="CV136" s="594"/>
      <c r="CW136" s="594"/>
      <c r="CX136" s="594"/>
      <c r="CY136" s="594"/>
      <c r="CZ136" s="595"/>
      <c r="DA136" s="593">
        <f>X136+BC136-CC136</f>
        <v>0</v>
      </c>
      <c r="DB136" s="594"/>
      <c r="DC136" s="594"/>
      <c r="DD136" s="594"/>
      <c r="DE136" s="594"/>
      <c r="DF136" s="594"/>
      <c r="DG136" s="594"/>
      <c r="DH136" s="594"/>
      <c r="DI136" s="594"/>
      <c r="DJ136" s="594"/>
      <c r="DK136" s="595"/>
      <c r="DL136" s="593"/>
      <c r="DM136" s="594"/>
      <c r="DN136" s="594"/>
      <c r="DO136" s="594"/>
      <c r="DP136" s="594"/>
      <c r="DQ136" s="594"/>
      <c r="DR136" s="594"/>
      <c r="DS136" s="594"/>
      <c r="DT136" s="594"/>
      <c r="DU136" s="595"/>
      <c r="DV136" s="593"/>
      <c r="DW136" s="594"/>
      <c r="DX136" s="594"/>
      <c r="DY136" s="594"/>
      <c r="DZ136" s="594"/>
      <c r="EA136" s="594"/>
      <c r="EB136" s="594"/>
      <c r="EC136" s="594"/>
      <c r="ED136" s="594"/>
      <c r="EE136" s="595"/>
      <c r="EF136" s="593"/>
      <c r="EG136" s="594"/>
      <c r="EH136" s="594"/>
      <c r="EI136" s="594"/>
      <c r="EJ136" s="594"/>
      <c r="EK136" s="594"/>
      <c r="EL136" s="594"/>
      <c r="EM136" s="594"/>
      <c r="EN136" s="594"/>
      <c r="EO136" s="594"/>
      <c r="EP136" s="594"/>
      <c r="EQ136" s="595"/>
      <c r="ER136" s="593"/>
      <c r="ES136" s="594"/>
      <c r="ET136" s="594"/>
      <c r="EU136" s="594"/>
      <c r="EV136" s="594"/>
      <c r="EW136" s="594"/>
      <c r="EX136" s="594"/>
      <c r="EY136" s="594"/>
      <c r="EZ136" s="594"/>
      <c r="FA136" s="595"/>
      <c r="FB136" s="593"/>
      <c r="FC136" s="594"/>
      <c r="FD136" s="594"/>
      <c r="FE136" s="594"/>
      <c r="FF136" s="594"/>
      <c r="FG136" s="594"/>
      <c r="FH136" s="594"/>
      <c r="FI136" s="594"/>
      <c r="FJ136" s="594"/>
      <c r="FK136" s="597"/>
    </row>
    <row r="137" spans="1:167" s="45" customFormat="1" ht="21" customHeight="1" thickTop="1" thickBot="1">
      <c r="A137" s="600" t="s">
        <v>128</v>
      </c>
      <c r="B137" s="601"/>
      <c r="C137" s="601"/>
      <c r="D137" s="601"/>
      <c r="E137" s="601"/>
      <c r="F137" s="601"/>
      <c r="G137" s="601"/>
      <c r="H137" s="601"/>
      <c r="I137" s="601"/>
      <c r="J137" s="601"/>
      <c r="K137" s="601"/>
      <c r="L137" s="46"/>
      <c r="M137" s="602">
        <v>130310000</v>
      </c>
      <c r="N137" s="603"/>
      <c r="O137" s="603"/>
      <c r="P137" s="603"/>
      <c r="Q137" s="603"/>
      <c r="R137" s="603"/>
      <c r="S137" s="603"/>
      <c r="T137" s="603"/>
      <c r="U137" s="603"/>
      <c r="V137" s="603"/>
      <c r="W137" s="604"/>
      <c r="X137" s="588">
        <f>SUM(X133:AH136)</f>
        <v>0</v>
      </c>
      <c r="Y137" s="588"/>
      <c r="Z137" s="588"/>
      <c r="AA137" s="588"/>
      <c r="AB137" s="588"/>
      <c r="AC137" s="588"/>
      <c r="AD137" s="588"/>
      <c r="AE137" s="588"/>
      <c r="AF137" s="588"/>
      <c r="AG137" s="588"/>
      <c r="AH137" s="589"/>
      <c r="AI137" s="585"/>
      <c r="AJ137" s="586"/>
      <c r="AK137" s="586"/>
      <c r="AL137" s="586"/>
      <c r="AM137" s="586"/>
      <c r="AN137" s="586"/>
      <c r="AO137" s="586"/>
      <c r="AP137" s="586"/>
      <c r="AQ137" s="586"/>
      <c r="AR137" s="587"/>
      <c r="AS137" s="585"/>
      <c r="AT137" s="586"/>
      <c r="AU137" s="586"/>
      <c r="AV137" s="586"/>
      <c r="AW137" s="586"/>
      <c r="AX137" s="586"/>
      <c r="AY137" s="586"/>
      <c r="AZ137" s="586"/>
      <c r="BA137" s="586"/>
      <c r="BB137" s="587"/>
      <c r="BC137" s="598">
        <f>SUM(BC133:BO136)</f>
        <v>94091011.849999994</v>
      </c>
      <c r="BD137" s="588"/>
      <c r="BE137" s="588"/>
      <c r="BF137" s="588"/>
      <c r="BG137" s="588"/>
      <c r="BH137" s="588"/>
      <c r="BI137" s="588"/>
      <c r="BJ137" s="588"/>
      <c r="BK137" s="588"/>
      <c r="BL137" s="588"/>
      <c r="BM137" s="588"/>
      <c r="BN137" s="588"/>
      <c r="BO137" s="589"/>
      <c r="BP137" s="598">
        <f>SUM(BP133:CB136)</f>
        <v>0</v>
      </c>
      <c r="BQ137" s="588"/>
      <c r="BR137" s="588"/>
      <c r="BS137" s="588"/>
      <c r="BT137" s="588"/>
      <c r="BU137" s="588"/>
      <c r="BV137" s="588"/>
      <c r="BW137" s="588"/>
      <c r="BX137" s="588"/>
      <c r="BY137" s="588"/>
      <c r="BZ137" s="588"/>
      <c r="CA137" s="588"/>
      <c r="CB137" s="589"/>
      <c r="CC137" s="598">
        <f>SUM(CC133:CN136)</f>
        <v>94091011.849999994</v>
      </c>
      <c r="CD137" s="588"/>
      <c r="CE137" s="588"/>
      <c r="CF137" s="588"/>
      <c r="CG137" s="588"/>
      <c r="CH137" s="588"/>
      <c r="CI137" s="588"/>
      <c r="CJ137" s="588"/>
      <c r="CK137" s="588"/>
      <c r="CL137" s="588"/>
      <c r="CM137" s="588"/>
      <c r="CN137" s="589"/>
      <c r="CO137" s="598">
        <f>SUM(CO133:CZ136)</f>
        <v>0</v>
      </c>
      <c r="CP137" s="588"/>
      <c r="CQ137" s="588"/>
      <c r="CR137" s="588"/>
      <c r="CS137" s="588"/>
      <c r="CT137" s="588"/>
      <c r="CU137" s="588"/>
      <c r="CV137" s="588"/>
      <c r="CW137" s="588"/>
      <c r="CX137" s="588"/>
      <c r="CY137" s="588"/>
      <c r="CZ137" s="589"/>
      <c r="DA137" s="588">
        <f>SUM(DA133:DK136)</f>
        <v>0</v>
      </c>
      <c r="DB137" s="588"/>
      <c r="DC137" s="588"/>
      <c r="DD137" s="588"/>
      <c r="DE137" s="588"/>
      <c r="DF137" s="588"/>
      <c r="DG137" s="588"/>
      <c r="DH137" s="588"/>
      <c r="DI137" s="588"/>
      <c r="DJ137" s="588"/>
      <c r="DK137" s="589"/>
      <c r="DL137" s="585"/>
      <c r="DM137" s="586"/>
      <c r="DN137" s="586"/>
      <c r="DO137" s="586"/>
      <c r="DP137" s="586"/>
      <c r="DQ137" s="586"/>
      <c r="DR137" s="586"/>
      <c r="DS137" s="586"/>
      <c r="DT137" s="586"/>
      <c r="DU137" s="587"/>
      <c r="DV137" s="585"/>
      <c r="DW137" s="586"/>
      <c r="DX137" s="586"/>
      <c r="DY137" s="586"/>
      <c r="DZ137" s="586"/>
      <c r="EA137" s="586"/>
      <c r="EB137" s="586"/>
      <c r="EC137" s="586"/>
      <c r="ED137" s="586"/>
      <c r="EE137" s="587"/>
      <c r="EF137" s="588"/>
      <c r="EG137" s="588"/>
      <c r="EH137" s="588"/>
      <c r="EI137" s="588"/>
      <c r="EJ137" s="588"/>
      <c r="EK137" s="588"/>
      <c r="EL137" s="588"/>
      <c r="EM137" s="588"/>
      <c r="EN137" s="588"/>
      <c r="EO137" s="588"/>
      <c r="EP137" s="588"/>
      <c r="EQ137" s="589"/>
      <c r="ER137" s="585"/>
      <c r="ES137" s="586"/>
      <c r="ET137" s="586"/>
      <c r="EU137" s="586"/>
      <c r="EV137" s="586"/>
      <c r="EW137" s="586"/>
      <c r="EX137" s="586"/>
      <c r="EY137" s="586"/>
      <c r="EZ137" s="586"/>
      <c r="FA137" s="587"/>
      <c r="FB137" s="585"/>
      <c r="FC137" s="586"/>
      <c r="FD137" s="586"/>
      <c r="FE137" s="586"/>
      <c r="FF137" s="586"/>
      <c r="FG137" s="586"/>
      <c r="FH137" s="586"/>
      <c r="FI137" s="586"/>
      <c r="FJ137" s="586"/>
      <c r="FK137" s="599"/>
    </row>
    <row r="138" spans="1:167" s="45" customFormat="1" ht="14.25" customHeight="1" thickTop="1" thickBot="1">
      <c r="A138" s="582" t="s">
        <v>710</v>
      </c>
      <c r="B138" s="583"/>
      <c r="C138" s="583"/>
      <c r="D138" s="583"/>
      <c r="E138" s="583"/>
      <c r="F138" s="583"/>
      <c r="G138" s="583"/>
      <c r="H138" s="583"/>
      <c r="I138" s="583"/>
      <c r="J138" s="583"/>
      <c r="K138" s="583"/>
      <c r="L138" s="583"/>
      <c r="M138" s="583"/>
      <c r="N138" s="583"/>
      <c r="O138" s="583"/>
      <c r="P138" s="583"/>
      <c r="Q138" s="583"/>
      <c r="R138" s="583"/>
      <c r="S138" s="583"/>
      <c r="T138" s="583"/>
      <c r="U138" s="583"/>
      <c r="V138" s="583"/>
      <c r="W138" s="584"/>
      <c r="X138" s="578">
        <v>0</v>
      </c>
      <c r="Y138" s="579"/>
      <c r="Z138" s="579"/>
      <c r="AA138" s="579"/>
      <c r="AB138" s="579"/>
      <c r="AC138" s="579"/>
      <c r="AD138" s="579"/>
      <c r="AE138" s="579"/>
      <c r="AF138" s="579"/>
      <c r="AG138" s="579"/>
      <c r="AH138" s="580"/>
      <c r="AI138" s="578"/>
      <c r="AJ138" s="579"/>
      <c r="AK138" s="579"/>
      <c r="AL138" s="579"/>
      <c r="AM138" s="579"/>
      <c r="AN138" s="579"/>
      <c r="AO138" s="579"/>
      <c r="AP138" s="579"/>
      <c r="AQ138" s="579"/>
      <c r="AR138" s="580"/>
      <c r="AS138" s="578"/>
      <c r="AT138" s="579"/>
      <c r="AU138" s="579"/>
      <c r="AV138" s="579"/>
      <c r="AW138" s="579"/>
      <c r="AX138" s="579"/>
      <c r="AY138" s="579"/>
      <c r="AZ138" s="579"/>
      <c r="BA138" s="579"/>
      <c r="BB138" s="580"/>
      <c r="BC138" s="578">
        <v>48396</v>
      </c>
      <c r="BD138" s="579"/>
      <c r="BE138" s="579"/>
      <c r="BF138" s="579"/>
      <c r="BG138" s="579"/>
      <c r="BH138" s="579"/>
      <c r="BI138" s="579"/>
      <c r="BJ138" s="579"/>
      <c r="BK138" s="579"/>
      <c r="BL138" s="579"/>
      <c r="BM138" s="579"/>
      <c r="BN138" s="579"/>
      <c r="BO138" s="580"/>
      <c r="BP138" s="578">
        <v>0</v>
      </c>
      <c r="BQ138" s="579"/>
      <c r="BR138" s="579"/>
      <c r="BS138" s="579"/>
      <c r="BT138" s="579"/>
      <c r="BU138" s="579"/>
      <c r="BV138" s="579"/>
      <c r="BW138" s="579"/>
      <c r="BX138" s="579"/>
      <c r="BY138" s="579"/>
      <c r="BZ138" s="579"/>
      <c r="CA138" s="579"/>
      <c r="CB138" s="580"/>
      <c r="CC138" s="578">
        <v>48396</v>
      </c>
      <c r="CD138" s="579"/>
      <c r="CE138" s="579"/>
      <c r="CF138" s="579"/>
      <c r="CG138" s="579"/>
      <c r="CH138" s="579"/>
      <c r="CI138" s="579"/>
      <c r="CJ138" s="579"/>
      <c r="CK138" s="579"/>
      <c r="CL138" s="579"/>
      <c r="CM138" s="579"/>
      <c r="CN138" s="580"/>
      <c r="CO138" s="578">
        <v>0</v>
      </c>
      <c r="CP138" s="579"/>
      <c r="CQ138" s="579"/>
      <c r="CR138" s="579"/>
      <c r="CS138" s="579"/>
      <c r="CT138" s="579"/>
      <c r="CU138" s="579"/>
      <c r="CV138" s="579"/>
      <c r="CW138" s="579"/>
      <c r="CX138" s="579"/>
      <c r="CY138" s="579"/>
      <c r="CZ138" s="580"/>
      <c r="DA138" s="593">
        <f>X138+BC138-CC138</f>
        <v>0</v>
      </c>
      <c r="DB138" s="594"/>
      <c r="DC138" s="594"/>
      <c r="DD138" s="594"/>
      <c r="DE138" s="594"/>
      <c r="DF138" s="594"/>
      <c r="DG138" s="594"/>
      <c r="DH138" s="594"/>
      <c r="DI138" s="594"/>
      <c r="DJ138" s="594"/>
      <c r="DK138" s="595"/>
      <c r="DL138" s="578"/>
      <c r="DM138" s="579"/>
      <c r="DN138" s="579"/>
      <c r="DO138" s="579"/>
      <c r="DP138" s="579"/>
      <c r="DQ138" s="579"/>
      <c r="DR138" s="579"/>
      <c r="DS138" s="579"/>
      <c r="DT138" s="579"/>
      <c r="DU138" s="580"/>
      <c r="DV138" s="578"/>
      <c r="DW138" s="579"/>
      <c r="DX138" s="579"/>
      <c r="DY138" s="579"/>
      <c r="DZ138" s="579"/>
      <c r="EA138" s="579"/>
      <c r="EB138" s="579"/>
      <c r="EC138" s="579"/>
      <c r="ED138" s="579"/>
      <c r="EE138" s="580"/>
      <c r="EF138" s="578"/>
      <c r="EG138" s="579"/>
      <c r="EH138" s="579"/>
      <c r="EI138" s="579"/>
      <c r="EJ138" s="579"/>
      <c r="EK138" s="579"/>
      <c r="EL138" s="579"/>
      <c r="EM138" s="579"/>
      <c r="EN138" s="579"/>
      <c r="EO138" s="579"/>
      <c r="EP138" s="579"/>
      <c r="EQ138" s="580"/>
      <c r="ER138" s="578"/>
      <c r="ES138" s="579"/>
      <c r="ET138" s="579"/>
      <c r="EU138" s="579"/>
      <c r="EV138" s="579"/>
      <c r="EW138" s="579"/>
      <c r="EX138" s="579"/>
      <c r="EY138" s="579"/>
      <c r="EZ138" s="579"/>
      <c r="FA138" s="580"/>
      <c r="FB138" s="578"/>
      <c r="FC138" s="579"/>
      <c r="FD138" s="579"/>
      <c r="FE138" s="579"/>
      <c r="FF138" s="579"/>
      <c r="FG138" s="579"/>
      <c r="FH138" s="579"/>
      <c r="FI138" s="579"/>
      <c r="FJ138" s="579"/>
      <c r="FK138" s="581"/>
    </row>
    <row r="139" spans="1:167" s="45" customFormat="1" ht="21" customHeight="1" thickTop="1" thickBot="1">
      <c r="A139" s="600" t="s">
        <v>128</v>
      </c>
      <c r="B139" s="601"/>
      <c r="C139" s="601"/>
      <c r="D139" s="601"/>
      <c r="E139" s="601"/>
      <c r="F139" s="601"/>
      <c r="G139" s="601"/>
      <c r="H139" s="601"/>
      <c r="I139" s="601"/>
      <c r="J139" s="601"/>
      <c r="K139" s="601"/>
      <c r="L139" s="46"/>
      <c r="M139" s="602">
        <v>130312000</v>
      </c>
      <c r="N139" s="603"/>
      <c r="O139" s="603"/>
      <c r="P139" s="603"/>
      <c r="Q139" s="603"/>
      <c r="R139" s="603"/>
      <c r="S139" s="603"/>
      <c r="T139" s="603"/>
      <c r="U139" s="603"/>
      <c r="V139" s="603"/>
      <c r="W139" s="604"/>
      <c r="X139" s="588">
        <f>X138</f>
        <v>0</v>
      </c>
      <c r="Y139" s="588"/>
      <c r="Z139" s="588"/>
      <c r="AA139" s="588"/>
      <c r="AB139" s="588"/>
      <c r="AC139" s="588"/>
      <c r="AD139" s="588"/>
      <c r="AE139" s="588"/>
      <c r="AF139" s="588"/>
      <c r="AG139" s="588"/>
      <c r="AH139" s="589"/>
      <c r="AI139" s="585"/>
      <c r="AJ139" s="586"/>
      <c r="AK139" s="586"/>
      <c r="AL139" s="586"/>
      <c r="AM139" s="586"/>
      <c r="AN139" s="586"/>
      <c r="AO139" s="586"/>
      <c r="AP139" s="586"/>
      <c r="AQ139" s="586"/>
      <c r="AR139" s="587"/>
      <c r="AS139" s="585"/>
      <c r="AT139" s="586"/>
      <c r="AU139" s="586"/>
      <c r="AV139" s="586"/>
      <c r="AW139" s="586"/>
      <c r="AX139" s="586"/>
      <c r="AY139" s="586"/>
      <c r="AZ139" s="586"/>
      <c r="BA139" s="586"/>
      <c r="BB139" s="587"/>
      <c r="BC139" s="598">
        <f>BC138</f>
        <v>48396</v>
      </c>
      <c r="BD139" s="588"/>
      <c r="BE139" s="588"/>
      <c r="BF139" s="588"/>
      <c r="BG139" s="588"/>
      <c r="BH139" s="588"/>
      <c r="BI139" s="588"/>
      <c r="BJ139" s="588"/>
      <c r="BK139" s="588"/>
      <c r="BL139" s="588"/>
      <c r="BM139" s="588"/>
      <c r="BN139" s="588"/>
      <c r="BO139" s="589"/>
      <c r="BP139" s="598">
        <f>BP138</f>
        <v>0</v>
      </c>
      <c r="BQ139" s="588"/>
      <c r="BR139" s="588"/>
      <c r="BS139" s="588"/>
      <c r="BT139" s="588"/>
      <c r="BU139" s="588"/>
      <c r="BV139" s="588"/>
      <c r="BW139" s="588"/>
      <c r="BX139" s="588"/>
      <c r="BY139" s="588"/>
      <c r="BZ139" s="588"/>
      <c r="CA139" s="588"/>
      <c r="CB139" s="589"/>
      <c r="CC139" s="598">
        <f>CC138</f>
        <v>48396</v>
      </c>
      <c r="CD139" s="588"/>
      <c r="CE139" s="588"/>
      <c r="CF139" s="588"/>
      <c r="CG139" s="588"/>
      <c r="CH139" s="588"/>
      <c r="CI139" s="588"/>
      <c r="CJ139" s="588"/>
      <c r="CK139" s="588"/>
      <c r="CL139" s="588"/>
      <c r="CM139" s="588"/>
      <c r="CN139" s="589"/>
      <c r="CO139" s="598">
        <f>CO138</f>
        <v>0</v>
      </c>
      <c r="CP139" s="588"/>
      <c r="CQ139" s="588"/>
      <c r="CR139" s="588"/>
      <c r="CS139" s="588"/>
      <c r="CT139" s="588"/>
      <c r="CU139" s="588"/>
      <c r="CV139" s="588"/>
      <c r="CW139" s="588"/>
      <c r="CX139" s="588"/>
      <c r="CY139" s="588"/>
      <c r="CZ139" s="589"/>
      <c r="DA139" s="588">
        <f>DA138</f>
        <v>0</v>
      </c>
      <c r="DB139" s="588"/>
      <c r="DC139" s="588"/>
      <c r="DD139" s="588"/>
      <c r="DE139" s="588"/>
      <c r="DF139" s="588"/>
      <c r="DG139" s="588"/>
      <c r="DH139" s="588"/>
      <c r="DI139" s="588"/>
      <c r="DJ139" s="588"/>
      <c r="DK139" s="589"/>
      <c r="DL139" s="585"/>
      <c r="DM139" s="586"/>
      <c r="DN139" s="586"/>
      <c r="DO139" s="586"/>
      <c r="DP139" s="586"/>
      <c r="DQ139" s="586"/>
      <c r="DR139" s="586"/>
      <c r="DS139" s="586"/>
      <c r="DT139" s="586"/>
      <c r="DU139" s="587"/>
      <c r="DV139" s="585"/>
      <c r="DW139" s="586"/>
      <c r="DX139" s="586"/>
      <c r="DY139" s="586"/>
      <c r="DZ139" s="586"/>
      <c r="EA139" s="586"/>
      <c r="EB139" s="586"/>
      <c r="EC139" s="586"/>
      <c r="ED139" s="586"/>
      <c r="EE139" s="587"/>
      <c r="EF139" s="588"/>
      <c r="EG139" s="588"/>
      <c r="EH139" s="588"/>
      <c r="EI139" s="588"/>
      <c r="EJ139" s="588"/>
      <c r="EK139" s="588"/>
      <c r="EL139" s="588"/>
      <c r="EM139" s="588"/>
      <c r="EN139" s="588"/>
      <c r="EO139" s="588"/>
      <c r="EP139" s="588"/>
      <c r="EQ139" s="589"/>
      <c r="ER139" s="585"/>
      <c r="ES139" s="586"/>
      <c r="ET139" s="586"/>
      <c r="EU139" s="586"/>
      <c r="EV139" s="586"/>
      <c r="EW139" s="586"/>
      <c r="EX139" s="586"/>
      <c r="EY139" s="586"/>
      <c r="EZ139" s="586"/>
      <c r="FA139" s="587"/>
      <c r="FB139" s="585"/>
      <c r="FC139" s="586"/>
      <c r="FD139" s="586"/>
      <c r="FE139" s="586"/>
      <c r="FF139" s="586"/>
      <c r="FG139" s="586"/>
      <c r="FH139" s="586"/>
      <c r="FI139" s="586"/>
      <c r="FJ139" s="586"/>
      <c r="FK139" s="599"/>
    </row>
    <row r="140" spans="1:167" s="45" customFormat="1" ht="36" customHeight="1" thickTop="1" thickBot="1">
      <c r="A140" s="600" t="s">
        <v>713</v>
      </c>
      <c r="B140" s="601"/>
      <c r="C140" s="601"/>
      <c r="D140" s="601"/>
      <c r="E140" s="601"/>
      <c r="F140" s="601"/>
      <c r="G140" s="601"/>
      <c r="H140" s="601"/>
      <c r="I140" s="601"/>
      <c r="J140" s="601"/>
      <c r="K140" s="601"/>
      <c r="L140" s="46"/>
      <c r="M140" s="602">
        <v>130300000</v>
      </c>
      <c r="N140" s="603"/>
      <c r="O140" s="603"/>
      <c r="P140" s="603"/>
      <c r="Q140" s="603"/>
      <c r="R140" s="603"/>
      <c r="S140" s="603"/>
      <c r="T140" s="603"/>
      <c r="U140" s="603"/>
      <c r="V140" s="603"/>
      <c r="W140" s="604"/>
      <c r="X140" s="588">
        <f>X111+X114+X117+X121+X124+X127+X132+X137+X139</f>
        <v>121722.09</v>
      </c>
      <c r="Y140" s="588"/>
      <c r="Z140" s="588"/>
      <c r="AA140" s="588"/>
      <c r="AB140" s="588"/>
      <c r="AC140" s="588"/>
      <c r="AD140" s="588"/>
      <c r="AE140" s="588"/>
      <c r="AF140" s="588"/>
      <c r="AG140" s="588"/>
      <c r="AH140" s="589"/>
      <c r="AI140" s="585"/>
      <c r="AJ140" s="586"/>
      <c r="AK140" s="586"/>
      <c r="AL140" s="586"/>
      <c r="AM140" s="586"/>
      <c r="AN140" s="586"/>
      <c r="AO140" s="586"/>
      <c r="AP140" s="586"/>
      <c r="AQ140" s="586"/>
      <c r="AR140" s="587"/>
      <c r="AS140" s="585"/>
      <c r="AT140" s="586"/>
      <c r="AU140" s="586"/>
      <c r="AV140" s="586"/>
      <c r="AW140" s="586"/>
      <c r="AX140" s="586"/>
      <c r="AY140" s="586"/>
      <c r="AZ140" s="586"/>
      <c r="BA140" s="586"/>
      <c r="BB140" s="587"/>
      <c r="BC140" s="598">
        <f>BC111+BC114+BC117+BC121+BC124+BC127+BC132+BC137+BC139</f>
        <v>198909643.53999999</v>
      </c>
      <c r="BD140" s="588"/>
      <c r="BE140" s="588"/>
      <c r="BF140" s="588"/>
      <c r="BG140" s="588"/>
      <c r="BH140" s="588"/>
      <c r="BI140" s="588"/>
      <c r="BJ140" s="588"/>
      <c r="BK140" s="588"/>
      <c r="BL140" s="588"/>
      <c r="BM140" s="588"/>
      <c r="BN140" s="588"/>
      <c r="BO140" s="589"/>
      <c r="BP140" s="598">
        <f>BP111+BP114+BP117+BP121+BP124+BP127+BP132+BP137+BP139</f>
        <v>0</v>
      </c>
      <c r="BQ140" s="588"/>
      <c r="BR140" s="588"/>
      <c r="BS140" s="588"/>
      <c r="BT140" s="588"/>
      <c r="BU140" s="588"/>
      <c r="BV140" s="588"/>
      <c r="BW140" s="588"/>
      <c r="BX140" s="588"/>
      <c r="BY140" s="588"/>
      <c r="BZ140" s="588"/>
      <c r="CA140" s="588"/>
      <c r="CB140" s="589"/>
      <c r="CC140" s="598">
        <f>CC111+CC114+CC117+CC121+CC124+CC127+CC132+CC137+CC139</f>
        <v>199031365.63</v>
      </c>
      <c r="CD140" s="588"/>
      <c r="CE140" s="588"/>
      <c r="CF140" s="588"/>
      <c r="CG140" s="588"/>
      <c r="CH140" s="588"/>
      <c r="CI140" s="588"/>
      <c r="CJ140" s="588"/>
      <c r="CK140" s="588"/>
      <c r="CL140" s="588"/>
      <c r="CM140" s="588"/>
      <c r="CN140" s="589"/>
      <c r="CO140" s="598">
        <f>CO111+CO114+CO117+CO121+CO124+CO127+CO132+CO137+CO139</f>
        <v>0</v>
      </c>
      <c r="CP140" s="588"/>
      <c r="CQ140" s="588"/>
      <c r="CR140" s="588"/>
      <c r="CS140" s="588"/>
      <c r="CT140" s="588"/>
      <c r="CU140" s="588"/>
      <c r="CV140" s="588"/>
      <c r="CW140" s="588"/>
      <c r="CX140" s="588"/>
      <c r="CY140" s="588"/>
      <c r="CZ140" s="589"/>
      <c r="DA140" s="588">
        <f>DA111+DA114+DA117+DA121+DA124+DA127+DA132+DA137+DA139</f>
        <v>0</v>
      </c>
      <c r="DB140" s="588"/>
      <c r="DC140" s="588"/>
      <c r="DD140" s="588"/>
      <c r="DE140" s="588"/>
      <c r="DF140" s="588"/>
      <c r="DG140" s="588"/>
      <c r="DH140" s="588"/>
      <c r="DI140" s="588"/>
      <c r="DJ140" s="588"/>
      <c r="DK140" s="589"/>
      <c r="DL140" s="585"/>
      <c r="DM140" s="586"/>
      <c r="DN140" s="586"/>
      <c r="DO140" s="586"/>
      <c r="DP140" s="586"/>
      <c r="DQ140" s="586"/>
      <c r="DR140" s="586"/>
      <c r="DS140" s="586"/>
      <c r="DT140" s="586"/>
      <c r="DU140" s="587"/>
      <c r="DV140" s="585"/>
      <c r="DW140" s="586"/>
      <c r="DX140" s="586"/>
      <c r="DY140" s="586"/>
      <c r="DZ140" s="586"/>
      <c r="EA140" s="586"/>
      <c r="EB140" s="586"/>
      <c r="EC140" s="586"/>
      <c r="ED140" s="586"/>
      <c r="EE140" s="587"/>
      <c r="EF140" s="588">
        <f>X140</f>
        <v>121722.09</v>
      </c>
      <c r="EG140" s="588"/>
      <c r="EH140" s="588"/>
      <c r="EI140" s="588"/>
      <c r="EJ140" s="588"/>
      <c r="EK140" s="588"/>
      <c r="EL140" s="588"/>
      <c r="EM140" s="588"/>
      <c r="EN140" s="588"/>
      <c r="EO140" s="588"/>
      <c r="EP140" s="588"/>
      <c r="EQ140" s="589"/>
      <c r="ER140" s="585"/>
      <c r="ES140" s="586"/>
      <c r="ET140" s="586"/>
      <c r="EU140" s="586"/>
      <c r="EV140" s="586"/>
      <c r="EW140" s="586"/>
      <c r="EX140" s="586"/>
      <c r="EY140" s="586"/>
      <c r="EZ140" s="586"/>
      <c r="FA140" s="587"/>
      <c r="FB140" s="585"/>
      <c r="FC140" s="586"/>
      <c r="FD140" s="586"/>
      <c r="FE140" s="586"/>
      <c r="FF140" s="586"/>
      <c r="FG140" s="586"/>
      <c r="FH140" s="586"/>
      <c r="FI140" s="586"/>
      <c r="FJ140" s="586"/>
      <c r="FK140" s="599"/>
    </row>
    <row r="141" spans="1:167" s="45" customFormat="1" ht="14.25" customHeight="1" thickTop="1">
      <c r="A141" s="582" t="s">
        <v>711</v>
      </c>
      <c r="B141" s="583"/>
      <c r="C141" s="583"/>
      <c r="D141" s="583"/>
      <c r="E141" s="583"/>
      <c r="F141" s="583"/>
      <c r="G141" s="583"/>
      <c r="H141" s="583"/>
      <c r="I141" s="583"/>
      <c r="J141" s="583"/>
      <c r="K141" s="583"/>
      <c r="L141" s="583"/>
      <c r="M141" s="583"/>
      <c r="N141" s="583"/>
      <c r="O141" s="583"/>
      <c r="P141" s="583"/>
      <c r="Q141" s="583"/>
      <c r="R141" s="583"/>
      <c r="S141" s="583"/>
      <c r="T141" s="583"/>
      <c r="U141" s="583"/>
      <c r="V141" s="583"/>
      <c r="W141" s="584"/>
      <c r="X141" s="578">
        <v>0</v>
      </c>
      <c r="Y141" s="579"/>
      <c r="Z141" s="579"/>
      <c r="AA141" s="579"/>
      <c r="AB141" s="579"/>
      <c r="AC141" s="579"/>
      <c r="AD141" s="579"/>
      <c r="AE141" s="579"/>
      <c r="AF141" s="579"/>
      <c r="AG141" s="579"/>
      <c r="AH141" s="580"/>
      <c r="AI141" s="578"/>
      <c r="AJ141" s="579"/>
      <c r="AK141" s="579"/>
      <c r="AL141" s="579"/>
      <c r="AM141" s="579"/>
      <c r="AN141" s="579"/>
      <c r="AO141" s="579"/>
      <c r="AP141" s="579"/>
      <c r="AQ141" s="579"/>
      <c r="AR141" s="580"/>
      <c r="AS141" s="578"/>
      <c r="AT141" s="579"/>
      <c r="AU141" s="579"/>
      <c r="AV141" s="579"/>
      <c r="AW141" s="579"/>
      <c r="AX141" s="579"/>
      <c r="AY141" s="579"/>
      <c r="AZ141" s="579"/>
      <c r="BA141" s="579"/>
      <c r="BB141" s="580"/>
      <c r="BC141" s="578">
        <v>195307.72</v>
      </c>
      <c r="BD141" s="579"/>
      <c r="BE141" s="579"/>
      <c r="BF141" s="579"/>
      <c r="BG141" s="579"/>
      <c r="BH141" s="579"/>
      <c r="BI141" s="579"/>
      <c r="BJ141" s="579"/>
      <c r="BK141" s="579"/>
      <c r="BL141" s="579"/>
      <c r="BM141" s="579"/>
      <c r="BN141" s="579"/>
      <c r="BO141" s="580"/>
      <c r="BP141" s="578">
        <v>0</v>
      </c>
      <c r="BQ141" s="579"/>
      <c r="BR141" s="579"/>
      <c r="BS141" s="579"/>
      <c r="BT141" s="579"/>
      <c r="BU141" s="579"/>
      <c r="BV141" s="579"/>
      <c r="BW141" s="579"/>
      <c r="BX141" s="579"/>
      <c r="BY141" s="579"/>
      <c r="BZ141" s="579"/>
      <c r="CA141" s="579"/>
      <c r="CB141" s="580"/>
      <c r="CC141" s="578">
        <v>195307.72</v>
      </c>
      <c r="CD141" s="579"/>
      <c r="CE141" s="579"/>
      <c r="CF141" s="579"/>
      <c r="CG141" s="579"/>
      <c r="CH141" s="579"/>
      <c r="CI141" s="579"/>
      <c r="CJ141" s="579"/>
      <c r="CK141" s="579"/>
      <c r="CL141" s="579"/>
      <c r="CM141" s="579"/>
      <c r="CN141" s="580"/>
      <c r="CO141" s="578">
        <v>0</v>
      </c>
      <c r="CP141" s="579"/>
      <c r="CQ141" s="579"/>
      <c r="CR141" s="579"/>
      <c r="CS141" s="579"/>
      <c r="CT141" s="579"/>
      <c r="CU141" s="579"/>
      <c r="CV141" s="579"/>
      <c r="CW141" s="579"/>
      <c r="CX141" s="579"/>
      <c r="CY141" s="579"/>
      <c r="CZ141" s="580"/>
      <c r="DA141" s="593">
        <f>X141+BC141-CC141</f>
        <v>0</v>
      </c>
      <c r="DB141" s="594"/>
      <c r="DC141" s="594"/>
      <c r="DD141" s="594"/>
      <c r="DE141" s="594"/>
      <c r="DF141" s="594"/>
      <c r="DG141" s="594"/>
      <c r="DH141" s="594"/>
      <c r="DI141" s="594"/>
      <c r="DJ141" s="594"/>
      <c r="DK141" s="595"/>
      <c r="DL141" s="578"/>
      <c r="DM141" s="579"/>
      <c r="DN141" s="579"/>
      <c r="DO141" s="579"/>
      <c r="DP141" s="579"/>
      <c r="DQ141" s="579"/>
      <c r="DR141" s="579"/>
      <c r="DS141" s="579"/>
      <c r="DT141" s="579"/>
      <c r="DU141" s="580"/>
      <c r="DV141" s="578"/>
      <c r="DW141" s="579"/>
      <c r="DX141" s="579"/>
      <c r="DY141" s="579"/>
      <c r="DZ141" s="579"/>
      <c r="EA141" s="579"/>
      <c r="EB141" s="579"/>
      <c r="EC141" s="579"/>
      <c r="ED141" s="579"/>
      <c r="EE141" s="580"/>
      <c r="EF141" s="578"/>
      <c r="EG141" s="579"/>
      <c r="EH141" s="579"/>
      <c r="EI141" s="579"/>
      <c r="EJ141" s="579"/>
      <c r="EK141" s="579"/>
      <c r="EL141" s="579"/>
      <c r="EM141" s="579"/>
      <c r="EN141" s="579"/>
      <c r="EO141" s="579"/>
      <c r="EP141" s="579"/>
      <c r="EQ141" s="580"/>
      <c r="ER141" s="578"/>
      <c r="ES141" s="579"/>
      <c r="ET141" s="579"/>
      <c r="EU141" s="579"/>
      <c r="EV141" s="579"/>
      <c r="EW141" s="579"/>
      <c r="EX141" s="579"/>
      <c r="EY141" s="579"/>
      <c r="EZ141" s="579"/>
      <c r="FA141" s="580"/>
      <c r="FB141" s="578"/>
      <c r="FC141" s="579"/>
      <c r="FD141" s="579"/>
      <c r="FE141" s="579"/>
      <c r="FF141" s="579"/>
      <c r="FG141" s="579"/>
      <c r="FH141" s="579"/>
      <c r="FI141" s="579"/>
      <c r="FJ141" s="579"/>
      <c r="FK141" s="581"/>
    </row>
    <row r="142" spans="1:167" s="45" customFormat="1" ht="14.25" customHeight="1" thickBot="1">
      <c r="A142" s="590" t="s">
        <v>712</v>
      </c>
      <c r="B142" s="591"/>
      <c r="C142" s="591"/>
      <c r="D142" s="591"/>
      <c r="E142" s="591"/>
      <c r="F142" s="591"/>
      <c r="G142" s="591"/>
      <c r="H142" s="591"/>
      <c r="I142" s="591"/>
      <c r="J142" s="591"/>
      <c r="K142" s="591"/>
      <c r="L142" s="591"/>
      <c r="M142" s="591"/>
      <c r="N142" s="591"/>
      <c r="O142" s="591"/>
      <c r="P142" s="591"/>
      <c r="Q142" s="591"/>
      <c r="R142" s="591"/>
      <c r="S142" s="591"/>
      <c r="T142" s="591"/>
      <c r="U142" s="591"/>
      <c r="V142" s="591"/>
      <c r="W142" s="592"/>
      <c r="X142" s="593">
        <v>0</v>
      </c>
      <c r="Y142" s="594"/>
      <c r="Z142" s="594"/>
      <c r="AA142" s="594"/>
      <c r="AB142" s="594"/>
      <c r="AC142" s="594"/>
      <c r="AD142" s="594"/>
      <c r="AE142" s="594"/>
      <c r="AF142" s="594"/>
      <c r="AG142" s="594"/>
      <c r="AH142" s="595"/>
      <c r="AI142" s="593"/>
      <c r="AJ142" s="594"/>
      <c r="AK142" s="594"/>
      <c r="AL142" s="594"/>
      <c r="AM142" s="594"/>
      <c r="AN142" s="594"/>
      <c r="AO142" s="594"/>
      <c r="AP142" s="594"/>
      <c r="AQ142" s="594"/>
      <c r="AR142" s="595"/>
      <c r="AS142" s="593"/>
      <c r="AT142" s="594"/>
      <c r="AU142" s="594"/>
      <c r="AV142" s="594"/>
      <c r="AW142" s="594"/>
      <c r="AX142" s="594"/>
      <c r="AY142" s="594"/>
      <c r="AZ142" s="594"/>
      <c r="BA142" s="594"/>
      <c r="BB142" s="595"/>
      <c r="BC142" s="593">
        <v>4043652.38</v>
      </c>
      <c r="BD142" s="594"/>
      <c r="BE142" s="594"/>
      <c r="BF142" s="594"/>
      <c r="BG142" s="594"/>
      <c r="BH142" s="594"/>
      <c r="BI142" s="594"/>
      <c r="BJ142" s="594"/>
      <c r="BK142" s="594"/>
      <c r="BL142" s="594"/>
      <c r="BM142" s="594"/>
      <c r="BN142" s="594"/>
      <c r="BO142" s="595"/>
      <c r="BP142" s="593">
        <v>0</v>
      </c>
      <c r="BQ142" s="594"/>
      <c r="BR142" s="594"/>
      <c r="BS142" s="594"/>
      <c r="BT142" s="594"/>
      <c r="BU142" s="594"/>
      <c r="BV142" s="594"/>
      <c r="BW142" s="594"/>
      <c r="BX142" s="594"/>
      <c r="BY142" s="594"/>
      <c r="BZ142" s="594"/>
      <c r="CA142" s="594"/>
      <c r="CB142" s="595"/>
      <c r="CC142" s="593">
        <v>4043652.38</v>
      </c>
      <c r="CD142" s="594"/>
      <c r="CE142" s="594"/>
      <c r="CF142" s="594"/>
      <c r="CG142" s="594"/>
      <c r="CH142" s="594"/>
      <c r="CI142" s="594"/>
      <c r="CJ142" s="594"/>
      <c r="CK142" s="594"/>
      <c r="CL142" s="594"/>
      <c r="CM142" s="594"/>
      <c r="CN142" s="595"/>
      <c r="CO142" s="593">
        <v>0</v>
      </c>
      <c r="CP142" s="594"/>
      <c r="CQ142" s="594"/>
      <c r="CR142" s="594"/>
      <c r="CS142" s="594"/>
      <c r="CT142" s="594"/>
      <c r="CU142" s="594"/>
      <c r="CV142" s="594"/>
      <c r="CW142" s="594"/>
      <c r="CX142" s="594"/>
      <c r="CY142" s="594"/>
      <c r="CZ142" s="595"/>
      <c r="DA142" s="593">
        <f>X142+BC142-CC142</f>
        <v>0</v>
      </c>
      <c r="DB142" s="594"/>
      <c r="DC142" s="594"/>
      <c r="DD142" s="594"/>
      <c r="DE142" s="594"/>
      <c r="DF142" s="594"/>
      <c r="DG142" s="594"/>
      <c r="DH142" s="594"/>
      <c r="DI142" s="594"/>
      <c r="DJ142" s="594"/>
      <c r="DK142" s="595"/>
      <c r="DL142" s="593"/>
      <c r="DM142" s="594"/>
      <c r="DN142" s="594"/>
      <c r="DO142" s="594"/>
      <c r="DP142" s="594"/>
      <c r="DQ142" s="594"/>
      <c r="DR142" s="594"/>
      <c r="DS142" s="594"/>
      <c r="DT142" s="594"/>
      <c r="DU142" s="595"/>
      <c r="DV142" s="593"/>
      <c r="DW142" s="594"/>
      <c r="DX142" s="594"/>
      <c r="DY142" s="594"/>
      <c r="DZ142" s="594"/>
      <c r="EA142" s="594"/>
      <c r="EB142" s="594"/>
      <c r="EC142" s="594"/>
      <c r="ED142" s="594"/>
      <c r="EE142" s="595"/>
      <c r="EF142" s="593"/>
      <c r="EG142" s="594"/>
      <c r="EH142" s="594"/>
      <c r="EI142" s="594"/>
      <c r="EJ142" s="594"/>
      <c r="EK142" s="594"/>
      <c r="EL142" s="594"/>
      <c r="EM142" s="594"/>
      <c r="EN142" s="594"/>
      <c r="EO142" s="594"/>
      <c r="EP142" s="594"/>
      <c r="EQ142" s="595"/>
      <c r="ER142" s="593"/>
      <c r="ES142" s="594"/>
      <c r="ET142" s="594"/>
      <c r="EU142" s="594"/>
      <c r="EV142" s="594"/>
      <c r="EW142" s="594"/>
      <c r="EX142" s="594"/>
      <c r="EY142" s="594"/>
      <c r="EZ142" s="594"/>
      <c r="FA142" s="595"/>
      <c r="FB142" s="593"/>
      <c r="FC142" s="594"/>
      <c r="FD142" s="594"/>
      <c r="FE142" s="594"/>
      <c r="FF142" s="594"/>
      <c r="FG142" s="594"/>
      <c r="FH142" s="594"/>
      <c r="FI142" s="594"/>
      <c r="FJ142" s="594"/>
      <c r="FK142" s="597"/>
    </row>
    <row r="143" spans="1:167" s="45" customFormat="1" ht="21" customHeight="1" thickTop="1" thickBot="1">
      <c r="A143" s="609" t="s">
        <v>128</v>
      </c>
      <c r="B143" s="610"/>
      <c r="C143" s="610"/>
      <c r="D143" s="610"/>
      <c r="E143" s="610"/>
      <c r="F143" s="610"/>
      <c r="G143" s="610"/>
      <c r="H143" s="610"/>
      <c r="I143" s="610"/>
      <c r="J143" s="610"/>
      <c r="K143" s="610"/>
      <c r="L143" s="47"/>
      <c r="M143" s="611">
        <v>130403000</v>
      </c>
      <c r="N143" s="612"/>
      <c r="O143" s="612"/>
      <c r="P143" s="612"/>
      <c r="Q143" s="612"/>
      <c r="R143" s="612"/>
      <c r="S143" s="612"/>
      <c r="T143" s="612"/>
      <c r="U143" s="612"/>
      <c r="V143" s="612"/>
      <c r="W143" s="613"/>
      <c r="X143" s="588">
        <f>SUM(X141:AH142)</f>
        <v>0</v>
      </c>
      <c r="Y143" s="588"/>
      <c r="Z143" s="588"/>
      <c r="AA143" s="588"/>
      <c r="AB143" s="588"/>
      <c r="AC143" s="588"/>
      <c r="AD143" s="588"/>
      <c r="AE143" s="588"/>
      <c r="AF143" s="588"/>
      <c r="AG143" s="588"/>
      <c r="AH143" s="589"/>
      <c r="AI143" s="585"/>
      <c r="AJ143" s="586"/>
      <c r="AK143" s="586"/>
      <c r="AL143" s="586"/>
      <c r="AM143" s="586"/>
      <c r="AN143" s="586"/>
      <c r="AO143" s="586"/>
      <c r="AP143" s="586"/>
      <c r="AQ143" s="586"/>
      <c r="AR143" s="587"/>
      <c r="AS143" s="585"/>
      <c r="AT143" s="586"/>
      <c r="AU143" s="586"/>
      <c r="AV143" s="586"/>
      <c r="AW143" s="586"/>
      <c r="AX143" s="586"/>
      <c r="AY143" s="586"/>
      <c r="AZ143" s="586"/>
      <c r="BA143" s="586"/>
      <c r="BB143" s="587"/>
      <c r="BC143" s="598">
        <f>SUM(BC141:BO142)</f>
        <v>4238960.0999999996</v>
      </c>
      <c r="BD143" s="588"/>
      <c r="BE143" s="588"/>
      <c r="BF143" s="588"/>
      <c r="BG143" s="588"/>
      <c r="BH143" s="588"/>
      <c r="BI143" s="588"/>
      <c r="BJ143" s="588"/>
      <c r="BK143" s="588"/>
      <c r="BL143" s="588"/>
      <c r="BM143" s="588"/>
      <c r="BN143" s="588"/>
      <c r="BO143" s="589"/>
      <c r="BP143" s="598">
        <f>SUM(BP141:CB142)</f>
        <v>0</v>
      </c>
      <c r="BQ143" s="588"/>
      <c r="BR143" s="588"/>
      <c r="BS143" s="588"/>
      <c r="BT143" s="588"/>
      <c r="BU143" s="588"/>
      <c r="BV143" s="588"/>
      <c r="BW143" s="588"/>
      <c r="BX143" s="588"/>
      <c r="BY143" s="588"/>
      <c r="BZ143" s="588"/>
      <c r="CA143" s="588"/>
      <c r="CB143" s="589"/>
      <c r="CC143" s="598">
        <f>SUM(CC141:CN142)</f>
        <v>4238960.0999999996</v>
      </c>
      <c r="CD143" s="588"/>
      <c r="CE143" s="588"/>
      <c r="CF143" s="588"/>
      <c r="CG143" s="588"/>
      <c r="CH143" s="588"/>
      <c r="CI143" s="588"/>
      <c r="CJ143" s="588"/>
      <c r="CK143" s="588"/>
      <c r="CL143" s="588"/>
      <c r="CM143" s="588"/>
      <c r="CN143" s="589"/>
      <c r="CO143" s="598">
        <f>SUM(CO141:CZ142)</f>
        <v>0</v>
      </c>
      <c r="CP143" s="588"/>
      <c r="CQ143" s="588"/>
      <c r="CR143" s="588"/>
      <c r="CS143" s="588"/>
      <c r="CT143" s="588"/>
      <c r="CU143" s="588"/>
      <c r="CV143" s="588"/>
      <c r="CW143" s="588"/>
      <c r="CX143" s="588"/>
      <c r="CY143" s="588"/>
      <c r="CZ143" s="589"/>
      <c r="DA143" s="588">
        <f>SUM(DA141:DK142)</f>
        <v>0</v>
      </c>
      <c r="DB143" s="588"/>
      <c r="DC143" s="588"/>
      <c r="DD143" s="588"/>
      <c r="DE143" s="588"/>
      <c r="DF143" s="588"/>
      <c r="DG143" s="588"/>
      <c r="DH143" s="588"/>
      <c r="DI143" s="588"/>
      <c r="DJ143" s="588"/>
      <c r="DK143" s="589"/>
      <c r="DL143" s="585"/>
      <c r="DM143" s="586"/>
      <c r="DN143" s="586"/>
      <c r="DO143" s="586"/>
      <c r="DP143" s="586"/>
      <c r="DQ143" s="586"/>
      <c r="DR143" s="586"/>
      <c r="DS143" s="586"/>
      <c r="DT143" s="586"/>
      <c r="DU143" s="587"/>
      <c r="DV143" s="585"/>
      <c r="DW143" s="586"/>
      <c r="DX143" s="586"/>
      <c r="DY143" s="586"/>
      <c r="DZ143" s="586"/>
      <c r="EA143" s="586"/>
      <c r="EB143" s="586"/>
      <c r="EC143" s="586"/>
      <c r="ED143" s="586"/>
      <c r="EE143" s="587"/>
      <c r="EF143" s="588"/>
      <c r="EG143" s="588"/>
      <c r="EH143" s="588"/>
      <c r="EI143" s="588"/>
      <c r="EJ143" s="588"/>
      <c r="EK143" s="588"/>
      <c r="EL143" s="588"/>
      <c r="EM143" s="588"/>
      <c r="EN143" s="588"/>
      <c r="EO143" s="588"/>
      <c r="EP143" s="588"/>
      <c r="EQ143" s="589"/>
      <c r="ER143" s="585"/>
      <c r="ES143" s="586"/>
      <c r="ET143" s="586"/>
      <c r="EU143" s="586"/>
      <c r="EV143" s="586"/>
      <c r="EW143" s="586"/>
      <c r="EX143" s="586"/>
      <c r="EY143" s="586"/>
      <c r="EZ143" s="586"/>
      <c r="FA143" s="587"/>
      <c r="FB143" s="585"/>
      <c r="FC143" s="586"/>
      <c r="FD143" s="586"/>
      <c r="FE143" s="586"/>
      <c r="FF143" s="586"/>
      <c r="FG143" s="586"/>
      <c r="FH143" s="586"/>
      <c r="FI143" s="586"/>
      <c r="FJ143" s="586"/>
      <c r="FK143" s="599"/>
    </row>
    <row r="144" spans="1:167" s="45" customFormat="1" ht="36" customHeight="1" thickTop="1" thickBot="1">
      <c r="A144" s="600" t="s">
        <v>713</v>
      </c>
      <c r="B144" s="601"/>
      <c r="C144" s="601"/>
      <c r="D144" s="601"/>
      <c r="E144" s="601"/>
      <c r="F144" s="601"/>
      <c r="G144" s="601"/>
      <c r="H144" s="601"/>
      <c r="I144" s="601"/>
      <c r="J144" s="601"/>
      <c r="K144" s="601"/>
      <c r="L144" s="46"/>
      <c r="M144" s="602">
        <v>130400000</v>
      </c>
      <c r="N144" s="603"/>
      <c r="O144" s="603"/>
      <c r="P144" s="603"/>
      <c r="Q144" s="603"/>
      <c r="R144" s="603"/>
      <c r="S144" s="603"/>
      <c r="T144" s="603"/>
      <c r="U144" s="603"/>
      <c r="V144" s="603"/>
      <c r="W144" s="604"/>
      <c r="X144" s="588">
        <f>X143</f>
        <v>0</v>
      </c>
      <c r="Y144" s="588"/>
      <c r="Z144" s="588"/>
      <c r="AA144" s="588"/>
      <c r="AB144" s="588"/>
      <c r="AC144" s="588"/>
      <c r="AD144" s="588"/>
      <c r="AE144" s="588"/>
      <c r="AF144" s="588"/>
      <c r="AG144" s="588"/>
      <c r="AH144" s="589"/>
      <c r="AI144" s="585"/>
      <c r="AJ144" s="586"/>
      <c r="AK144" s="586"/>
      <c r="AL144" s="586"/>
      <c r="AM144" s="586"/>
      <c r="AN144" s="586"/>
      <c r="AO144" s="586"/>
      <c r="AP144" s="586"/>
      <c r="AQ144" s="586"/>
      <c r="AR144" s="587"/>
      <c r="AS144" s="585"/>
      <c r="AT144" s="586"/>
      <c r="AU144" s="586"/>
      <c r="AV144" s="586"/>
      <c r="AW144" s="586"/>
      <c r="AX144" s="586"/>
      <c r="AY144" s="586"/>
      <c r="AZ144" s="586"/>
      <c r="BA144" s="586"/>
      <c r="BB144" s="587"/>
      <c r="BC144" s="598">
        <f>BC143</f>
        <v>4238960.0999999996</v>
      </c>
      <c r="BD144" s="588"/>
      <c r="BE144" s="588"/>
      <c r="BF144" s="588"/>
      <c r="BG144" s="588"/>
      <c r="BH144" s="588"/>
      <c r="BI144" s="588"/>
      <c r="BJ144" s="588"/>
      <c r="BK144" s="588"/>
      <c r="BL144" s="588"/>
      <c r="BM144" s="588"/>
      <c r="BN144" s="588"/>
      <c r="BO144" s="589"/>
      <c r="BP144" s="598">
        <f>BP143</f>
        <v>0</v>
      </c>
      <c r="BQ144" s="588"/>
      <c r="BR144" s="588"/>
      <c r="BS144" s="588"/>
      <c r="BT144" s="588"/>
      <c r="BU144" s="588"/>
      <c r="BV144" s="588"/>
      <c r="BW144" s="588"/>
      <c r="BX144" s="588"/>
      <c r="BY144" s="588"/>
      <c r="BZ144" s="588"/>
      <c r="CA144" s="588"/>
      <c r="CB144" s="589"/>
      <c r="CC144" s="598">
        <f>CC143</f>
        <v>4238960.0999999996</v>
      </c>
      <c r="CD144" s="588"/>
      <c r="CE144" s="588"/>
      <c r="CF144" s="588"/>
      <c r="CG144" s="588"/>
      <c r="CH144" s="588"/>
      <c r="CI144" s="588"/>
      <c r="CJ144" s="588"/>
      <c r="CK144" s="588"/>
      <c r="CL144" s="588"/>
      <c r="CM144" s="588"/>
      <c r="CN144" s="589"/>
      <c r="CO144" s="598">
        <f>CO143</f>
        <v>0</v>
      </c>
      <c r="CP144" s="588"/>
      <c r="CQ144" s="588"/>
      <c r="CR144" s="588"/>
      <c r="CS144" s="588"/>
      <c r="CT144" s="588"/>
      <c r="CU144" s="588"/>
      <c r="CV144" s="588"/>
      <c r="CW144" s="588"/>
      <c r="CX144" s="588"/>
      <c r="CY144" s="588"/>
      <c r="CZ144" s="589"/>
      <c r="DA144" s="588">
        <f>DA143</f>
        <v>0</v>
      </c>
      <c r="DB144" s="588"/>
      <c r="DC144" s="588"/>
      <c r="DD144" s="588"/>
      <c r="DE144" s="588"/>
      <c r="DF144" s="588"/>
      <c r="DG144" s="588"/>
      <c r="DH144" s="588"/>
      <c r="DI144" s="588"/>
      <c r="DJ144" s="588"/>
      <c r="DK144" s="589"/>
      <c r="DL144" s="585">
        <f>DL143</f>
        <v>0</v>
      </c>
      <c r="DM144" s="586"/>
      <c r="DN144" s="586"/>
      <c r="DO144" s="586"/>
      <c r="DP144" s="586"/>
      <c r="DQ144" s="586"/>
      <c r="DR144" s="586"/>
      <c r="DS144" s="586"/>
      <c r="DT144" s="586"/>
      <c r="DU144" s="587"/>
      <c r="DV144" s="585">
        <f>DV143</f>
        <v>0</v>
      </c>
      <c r="DW144" s="586"/>
      <c r="DX144" s="586"/>
      <c r="DY144" s="586"/>
      <c r="DZ144" s="586"/>
      <c r="EA144" s="586"/>
      <c r="EB144" s="586"/>
      <c r="EC144" s="586"/>
      <c r="ED144" s="586"/>
      <c r="EE144" s="587"/>
      <c r="EF144" s="588">
        <f>X144</f>
        <v>0</v>
      </c>
      <c r="EG144" s="588"/>
      <c r="EH144" s="588"/>
      <c r="EI144" s="588"/>
      <c r="EJ144" s="588"/>
      <c r="EK144" s="588"/>
      <c r="EL144" s="588"/>
      <c r="EM144" s="588"/>
      <c r="EN144" s="588"/>
      <c r="EO144" s="588"/>
      <c r="EP144" s="588"/>
      <c r="EQ144" s="589"/>
      <c r="ER144" s="585"/>
      <c r="ES144" s="586"/>
      <c r="ET144" s="586"/>
      <c r="EU144" s="586"/>
      <c r="EV144" s="586"/>
      <c r="EW144" s="586"/>
      <c r="EX144" s="586"/>
      <c r="EY144" s="586"/>
      <c r="EZ144" s="586"/>
      <c r="FA144" s="587"/>
      <c r="FB144" s="585"/>
      <c r="FC144" s="586"/>
      <c r="FD144" s="586"/>
      <c r="FE144" s="586"/>
      <c r="FF144" s="586"/>
      <c r="FG144" s="586"/>
      <c r="FH144" s="586"/>
      <c r="FI144" s="586"/>
      <c r="FJ144" s="586"/>
      <c r="FK144" s="599"/>
    </row>
    <row r="145" spans="1:167" ht="8.25" customHeight="1" thickTop="1" thickBot="1">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9"/>
      <c r="BD145" s="49"/>
      <c r="BE145" s="49"/>
      <c r="BF145" s="49"/>
      <c r="BG145" s="49"/>
      <c r="BH145" s="49"/>
      <c r="BI145" s="49"/>
      <c r="BJ145" s="49"/>
      <c r="BK145" s="49"/>
      <c r="BL145" s="49"/>
      <c r="BM145" s="49"/>
      <c r="BN145" s="49"/>
      <c r="BO145" s="49"/>
      <c r="BP145" s="49"/>
      <c r="BQ145" s="49"/>
      <c r="BR145" s="49"/>
      <c r="BS145" s="49"/>
      <c r="BT145" s="49"/>
      <c r="BU145" s="49"/>
      <c r="BV145" s="49"/>
      <c r="BW145" s="49"/>
      <c r="BX145" s="49"/>
      <c r="BY145" s="49"/>
      <c r="BZ145" s="49"/>
      <c r="CA145" s="49"/>
      <c r="CB145" s="49"/>
      <c r="CC145" s="49"/>
      <c r="CD145" s="49"/>
      <c r="CE145" s="49"/>
      <c r="CF145" s="49"/>
      <c r="CG145" s="49"/>
      <c r="CH145" s="49"/>
      <c r="CI145" s="49"/>
      <c r="CJ145" s="49"/>
      <c r="CK145" s="49"/>
      <c r="CL145" s="49"/>
      <c r="CM145" s="49"/>
      <c r="CN145" s="49"/>
      <c r="CO145" s="49"/>
      <c r="CP145" s="49"/>
      <c r="CQ145" s="49"/>
      <c r="CR145" s="49"/>
      <c r="CS145" s="49"/>
      <c r="CT145" s="49"/>
      <c r="CU145" s="49"/>
      <c r="CV145" s="49"/>
      <c r="CW145" s="49"/>
      <c r="CX145" s="49"/>
      <c r="CY145" s="49"/>
      <c r="CZ145" s="49"/>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row>
    <row r="146" spans="1:167" s="45" customFormat="1" ht="16.7" customHeight="1" thickBot="1">
      <c r="V146" s="50" t="s">
        <v>56</v>
      </c>
      <c r="X146" s="663">
        <f>X21+X29+X32+X35+X42+X45+X47+X50+X53+X93+X96+X111+X114+X117+X121+X124+X127+X132+X137+X143</f>
        <v>279003573.88999999</v>
      </c>
      <c r="Y146" s="664"/>
      <c r="Z146" s="664"/>
      <c r="AA146" s="664"/>
      <c r="AB146" s="664"/>
      <c r="AC146" s="664"/>
      <c r="AD146" s="664"/>
      <c r="AE146" s="664"/>
      <c r="AF146" s="664"/>
      <c r="AG146" s="664"/>
      <c r="AH146" s="664"/>
      <c r="AI146" s="665"/>
      <c r="AJ146" s="665"/>
      <c r="AK146" s="665"/>
      <c r="AL146" s="665"/>
      <c r="AM146" s="665"/>
      <c r="AN146" s="665"/>
      <c r="AO146" s="665"/>
      <c r="AP146" s="665"/>
      <c r="AQ146" s="665"/>
      <c r="AR146" s="665"/>
      <c r="AS146" s="665"/>
      <c r="AT146" s="665"/>
      <c r="AU146" s="665"/>
      <c r="AV146" s="665"/>
      <c r="AW146" s="665"/>
      <c r="AX146" s="665"/>
      <c r="AY146" s="665"/>
      <c r="AZ146" s="665"/>
      <c r="BA146" s="665"/>
      <c r="BB146" s="665"/>
      <c r="BC146" s="666">
        <f>BC143+BC139+BC137+BC132+BC127+BC124+BC121+BC117+BC114+BC111+BC101+BC98+BC93+BC66+BC58+BC56+BC50+BC47+BC45+BC42+BC39+BC37+BC35+BC32+BC29+BC25+BC23+BC21+BC12</f>
        <v>97194780979.580002</v>
      </c>
      <c r="BD146" s="664"/>
      <c r="BE146" s="664"/>
      <c r="BF146" s="664"/>
      <c r="BG146" s="664"/>
      <c r="BH146" s="664"/>
      <c r="BI146" s="664"/>
      <c r="BJ146" s="664"/>
      <c r="BK146" s="664"/>
      <c r="BL146" s="664"/>
      <c r="BM146" s="664"/>
      <c r="BN146" s="664"/>
      <c r="BO146" s="664"/>
      <c r="BP146" s="666">
        <f>BP143+BP139+BP137+BP132+BP127+BP124+BP121+BP117+BP114+BP111+BP101+BP98+BP93+BP66+BP58+BP56+BP50+BP47+BP45+BP42+BP39+BP37+BP35+BP32+BP29+BP25+BP23+BP21+BP12</f>
        <v>94870125794.580002</v>
      </c>
      <c r="BQ146" s="664"/>
      <c r="BR146" s="664"/>
      <c r="BS146" s="664"/>
      <c r="BT146" s="664"/>
      <c r="BU146" s="664"/>
      <c r="BV146" s="664"/>
      <c r="BW146" s="664"/>
      <c r="BX146" s="664"/>
      <c r="BY146" s="664"/>
      <c r="BZ146" s="664"/>
      <c r="CA146" s="664"/>
      <c r="CB146" s="664"/>
      <c r="CC146" s="666">
        <f>CC143+CC139+CC137+CC132+CC127+CC124+CC121+CC117+CC114+CC111+CC101+CC98+CC93+CC66+CC58+CC56+CC50+CC47+CC45+CC42+CC39+CC37+CC35+CC32+CC29+CC25+CC23+CC21+CC12</f>
        <v>95666386565.039993</v>
      </c>
      <c r="CD146" s="664"/>
      <c r="CE146" s="664"/>
      <c r="CF146" s="664"/>
      <c r="CG146" s="664"/>
      <c r="CH146" s="664"/>
      <c r="CI146" s="664"/>
      <c r="CJ146" s="664"/>
      <c r="CK146" s="664"/>
      <c r="CL146" s="664"/>
      <c r="CM146" s="664"/>
      <c r="CN146" s="664"/>
      <c r="CO146" s="666">
        <f>CO143+CO139+CO137+CO132+CO127+CO124+CO121+CO117+CO114+CO111+CO98+CO93+CO66+CO58+CO56+CO50+CO47+CO45+CO42+CO39+CO37+CO35+CO32+CO29+CO25+CO23+CO21+CO12</f>
        <v>78007200880.990005</v>
      </c>
      <c r="CP146" s="664"/>
      <c r="CQ146" s="664"/>
      <c r="CR146" s="664"/>
      <c r="CS146" s="664"/>
      <c r="CT146" s="664"/>
      <c r="CU146" s="664"/>
      <c r="CV146" s="664"/>
      <c r="CW146" s="664"/>
      <c r="CX146" s="664"/>
      <c r="CY146" s="664"/>
      <c r="CZ146" s="664"/>
      <c r="DA146" s="663">
        <f>DA21+DA23+DA25+DA29+DA32+DA35+DA37+DA39+DA42+DA45+DA47+DA50+DA56+DA58+DA93+DA98+DA111+DA114+DA117+DA121+DA124+DA127+DA132+DA137+DA139+DA143+DA12</f>
        <v>1807397988.4299979</v>
      </c>
      <c r="DB146" s="664"/>
      <c r="DC146" s="664"/>
      <c r="DD146" s="664"/>
      <c r="DE146" s="664"/>
      <c r="DF146" s="664"/>
      <c r="DG146" s="664"/>
      <c r="DH146" s="664"/>
      <c r="DI146" s="664"/>
      <c r="DJ146" s="664"/>
      <c r="DK146" s="664"/>
      <c r="DL146" s="665"/>
      <c r="DM146" s="665"/>
      <c r="DN146" s="665"/>
      <c r="DO146" s="665"/>
      <c r="DP146" s="665"/>
      <c r="DQ146" s="665"/>
      <c r="DR146" s="665"/>
      <c r="DS146" s="665"/>
      <c r="DT146" s="665"/>
      <c r="DU146" s="665"/>
      <c r="DV146" s="665"/>
      <c r="DW146" s="665"/>
      <c r="DX146" s="665"/>
      <c r="DY146" s="665"/>
      <c r="DZ146" s="665"/>
      <c r="EA146" s="665"/>
      <c r="EB146" s="665"/>
      <c r="EC146" s="665"/>
      <c r="ED146" s="665"/>
      <c r="EE146" s="665"/>
      <c r="EF146" s="666">
        <f>EF144+EF140+EF102+EF26</f>
        <v>279003573.88999999</v>
      </c>
      <c r="EG146" s="664"/>
      <c r="EH146" s="664"/>
      <c r="EI146" s="664"/>
      <c r="EJ146" s="664"/>
      <c r="EK146" s="664"/>
      <c r="EL146" s="664"/>
      <c r="EM146" s="664"/>
      <c r="EN146" s="664"/>
      <c r="EO146" s="664"/>
      <c r="EP146" s="664"/>
      <c r="EQ146" s="664"/>
      <c r="ER146" s="665"/>
      <c r="ES146" s="665"/>
      <c r="ET146" s="665"/>
      <c r="EU146" s="665"/>
      <c r="EV146" s="665"/>
      <c r="EW146" s="665"/>
      <c r="EX146" s="665"/>
      <c r="EY146" s="665"/>
      <c r="EZ146" s="665"/>
      <c r="FA146" s="665"/>
      <c r="FB146" s="665"/>
      <c r="FC146" s="665"/>
      <c r="FD146" s="665"/>
      <c r="FE146" s="665"/>
      <c r="FF146" s="665"/>
      <c r="FG146" s="665"/>
      <c r="FH146" s="665"/>
      <c r="FI146" s="665"/>
      <c r="FJ146" s="665"/>
      <c r="FK146" s="667"/>
    </row>
    <row r="147" spans="1:167" s="45" customFormat="1" ht="16.7" customHeight="1">
      <c r="V147" s="50"/>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c r="BK147" s="49"/>
      <c r="BL147" s="49"/>
      <c r="BM147" s="49"/>
      <c r="BN147" s="49"/>
      <c r="BO147" s="49"/>
      <c r="BP147" s="49"/>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49"/>
      <c r="CS147" s="49"/>
      <c r="CT147" s="49"/>
      <c r="CU147" s="49"/>
      <c r="CV147" s="49"/>
      <c r="CW147" s="49"/>
      <c r="CX147" s="49"/>
      <c r="CY147" s="49"/>
      <c r="CZ147" s="49"/>
      <c r="DA147" s="49"/>
      <c r="DB147" s="49"/>
      <c r="DC147" s="49"/>
      <c r="DD147" s="49"/>
      <c r="DE147" s="49"/>
      <c r="DF147" s="49"/>
      <c r="DG147" s="49"/>
      <c r="DH147" s="49"/>
      <c r="DI147" s="49"/>
      <c r="DJ147" s="49"/>
      <c r="DK147" s="49"/>
      <c r="DL147" s="49"/>
      <c r="DM147" s="49"/>
      <c r="DN147" s="49"/>
      <c r="DO147" s="49"/>
      <c r="DP147" s="49"/>
      <c r="DQ147" s="49"/>
      <c r="DR147" s="49"/>
      <c r="DS147" s="49"/>
      <c r="DT147" s="49"/>
      <c r="DU147" s="49"/>
      <c r="DV147" s="49"/>
      <c r="DW147" s="49"/>
      <c r="DX147" s="49"/>
      <c r="DY147" s="49"/>
      <c r="DZ147" s="49"/>
      <c r="EA147" s="49"/>
      <c r="EB147" s="49"/>
      <c r="EC147" s="49"/>
      <c r="ED147" s="49"/>
      <c r="EE147" s="49"/>
      <c r="EF147" s="49"/>
      <c r="EG147" s="49"/>
      <c r="EH147" s="49"/>
      <c r="EI147" s="49"/>
      <c r="EJ147" s="49"/>
      <c r="EK147" s="49"/>
      <c r="EL147" s="49"/>
      <c r="EM147" s="49"/>
      <c r="EN147" s="49"/>
      <c r="EO147" s="49"/>
      <c r="EP147" s="49"/>
      <c r="EQ147" s="49"/>
      <c r="ER147" s="49"/>
      <c r="ES147" s="49"/>
      <c r="ET147" s="49"/>
      <c r="EU147" s="49"/>
      <c r="EV147" s="49"/>
      <c r="EW147" s="49"/>
      <c r="EX147" s="49"/>
      <c r="EY147" s="49"/>
      <c r="EZ147" s="49"/>
      <c r="FA147" s="49"/>
      <c r="FB147" s="49"/>
      <c r="FC147" s="49"/>
      <c r="FD147" s="49"/>
      <c r="FE147" s="49"/>
      <c r="FF147" s="49"/>
      <c r="FG147" s="49"/>
      <c r="FH147" s="49"/>
      <c r="FI147" s="49"/>
      <c r="FJ147" s="49"/>
      <c r="FK147" s="49"/>
    </row>
    <row r="148" spans="1:167" s="42" customFormat="1" ht="12.95" customHeight="1">
      <c r="A148" s="51" t="s">
        <v>523</v>
      </c>
    </row>
    <row r="149" spans="1:167" ht="6" customHeight="1"/>
    <row r="150" spans="1:167" s="52" customFormat="1" ht="13.5" customHeight="1">
      <c r="A150" s="644" t="s">
        <v>127</v>
      </c>
      <c r="B150" s="645"/>
      <c r="C150" s="645"/>
      <c r="D150" s="645"/>
      <c r="E150" s="645"/>
      <c r="F150" s="645"/>
      <c r="G150" s="645"/>
      <c r="H150" s="645"/>
      <c r="I150" s="645"/>
      <c r="J150" s="645"/>
      <c r="K150" s="645"/>
      <c r="L150" s="645"/>
      <c r="M150" s="645"/>
      <c r="N150" s="645"/>
      <c r="O150" s="645"/>
      <c r="P150" s="645"/>
      <c r="Q150" s="645"/>
      <c r="R150" s="645"/>
      <c r="S150" s="645"/>
      <c r="T150" s="645"/>
      <c r="U150" s="645"/>
      <c r="V150" s="645"/>
      <c r="W150" s="646"/>
      <c r="X150" s="644" t="s">
        <v>74</v>
      </c>
      <c r="Y150" s="645"/>
      <c r="Z150" s="645"/>
      <c r="AA150" s="645"/>
      <c r="AB150" s="645"/>
      <c r="AC150" s="645"/>
      <c r="AD150" s="645"/>
      <c r="AE150" s="645"/>
      <c r="AF150" s="645"/>
      <c r="AG150" s="645"/>
      <c r="AH150" s="645"/>
      <c r="AI150" s="645"/>
      <c r="AJ150" s="645"/>
      <c r="AK150" s="645"/>
      <c r="AL150" s="645"/>
      <c r="AM150" s="645"/>
      <c r="AN150" s="645"/>
      <c r="AO150" s="645"/>
      <c r="AP150" s="645"/>
      <c r="AQ150" s="645"/>
      <c r="AR150" s="646"/>
      <c r="AS150" s="653" t="s">
        <v>4</v>
      </c>
      <c r="AT150" s="654"/>
      <c r="AU150" s="654"/>
      <c r="AV150" s="654"/>
      <c r="AW150" s="654"/>
      <c r="AX150" s="654"/>
      <c r="AY150" s="654"/>
      <c r="AZ150" s="654"/>
      <c r="BA150" s="654"/>
      <c r="BB150" s="654"/>
      <c r="BC150" s="654"/>
      <c r="BD150" s="654"/>
      <c r="BE150" s="654"/>
      <c r="BF150" s="654"/>
      <c r="BG150" s="654"/>
      <c r="BH150" s="654"/>
      <c r="BI150" s="654"/>
      <c r="BJ150" s="654"/>
      <c r="BK150" s="654"/>
      <c r="BL150" s="654"/>
      <c r="BM150" s="654"/>
      <c r="BN150" s="654"/>
      <c r="BO150" s="655"/>
      <c r="BP150" s="656" t="s">
        <v>463</v>
      </c>
      <c r="BQ150" s="656"/>
      <c r="BR150" s="656"/>
      <c r="BS150" s="656"/>
      <c r="BT150" s="656"/>
      <c r="BU150" s="656"/>
      <c r="BV150" s="656"/>
      <c r="BW150" s="656"/>
      <c r="BX150" s="656"/>
      <c r="BY150" s="656"/>
      <c r="BZ150" s="656"/>
      <c r="CA150" s="656"/>
      <c r="CB150" s="656"/>
      <c r="CC150" s="656"/>
      <c r="CD150" s="656"/>
      <c r="CE150" s="656"/>
      <c r="CF150" s="656"/>
      <c r="CG150" s="656"/>
      <c r="CH150" s="656"/>
      <c r="CI150" s="656"/>
      <c r="CJ150" s="656"/>
      <c r="CK150" s="656"/>
      <c r="CL150" s="656"/>
      <c r="CM150" s="656"/>
      <c r="CN150" s="656"/>
      <c r="CO150" s="656"/>
      <c r="CP150" s="656"/>
      <c r="CQ150" s="656"/>
      <c r="CR150" s="656"/>
      <c r="CS150" s="656"/>
      <c r="CT150" s="656"/>
      <c r="CU150" s="656"/>
      <c r="CV150" s="656"/>
      <c r="CW150" s="656"/>
      <c r="CX150" s="656"/>
      <c r="CY150" s="656"/>
      <c r="CZ150" s="656"/>
      <c r="DA150" s="656"/>
      <c r="DB150" s="656"/>
      <c r="DC150" s="656"/>
      <c r="DD150" s="656"/>
      <c r="DE150" s="656"/>
      <c r="DF150" s="656"/>
      <c r="DG150" s="656"/>
      <c r="DH150" s="656"/>
      <c r="DI150" s="656"/>
      <c r="DJ150" s="656"/>
      <c r="DK150" s="656"/>
      <c r="DL150" s="656"/>
      <c r="DM150" s="656"/>
      <c r="DN150" s="656"/>
      <c r="DO150" s="656"/>
      <c r="DP150" s="656"/>
      <c r="DQ150" s="656"/>
      <c r="DR150" s="656"/>
      <c r="DS150" s="656"/>
      <c r="DT150" s="656"/>
      <c r="DU150" s="656"/>
      <c r="DV150" s="653" t="s">
        <v>465</v>
      </c>
      <c r="DW150" s="654"/>
      <c r="DX150" s="654"/>
      <c r="DY150" s="654"/>
      <c r="DZ150" s="654"/>
      <c r="EA150" s="654"/>
      <c r="EB150" s="654"/>
      <c r="EC150" s="654"/>
      <c r="ED150" s="654"/>
      <c r="EE150" s="654"/>
      <c r="EF150" s="654"/>
      <c r="EG150" s="654"/>
      <c r="EH150" s="654"/>
      <c r="EI150" s="654"/>
      <c r="EJ150" s="654"/>
      <c r="EK150" s="654"/>
      <c r="EL150" s="654"/>
      <c r="EM150" s="654"/>
      <c r="EN150" s="654"/>
      <c r="EO150" s="654"/>
      <c r="EP150" s="654"/>
      <c r="EQ150" s="654"/>
      <c r="ER150" s="654"/>
      <c r="ES150" s="654"/>
      <c r="ET150" s="654"/>
      <c r="EU150" s="654"/>
      <c r="EV150" s="654"/>
      <c r="EW150" s="654"/>
      <c r="EX150" s="654"/>
      <c r="EY150" s="654"/>
      <c r="EZ150" s="654"/>
      <c r="FA150" s="654"/>
      <c r="FB150" s="654"/>
      <c r="FC150" s="654"/>
      <c r="FD150" s="654"/>
      <c r="FE150" s="654"/>
      <c r="FF150" s="654"/>
      <c r="FG150" s="654"/>
      <c r="FH150" s="654"/>
      <c r="FI150" s="654"/>
      <c r="FJ150" s="654"/>
      <c r="FK150" s="655"/>
    </row>
    <row r="151" spans="1:167" s="52" customFormat="1" ht="36" customHeight="1">
      <c r="A151" s="647"/>
      <c r="B151" s="648"/>
      <c r="C151" s="648"/>
      <c r="D151" s="648"/>
      <c r="E151" s="648"/>
      <c r="F151" s="648"/>
      <c r="G151" s="648"/>
      <c r="H151" s="648"/>
      <c r="I151" s="648"/>
      <c r="J151" s="648"/>
      <c r="K151" s="648"/>
      <c r="L151" s="648"/>
      <c r="M151" s="648"/>
      <c r="N151" s="648"/>
      <c r="O151" s="648"/>
      <c r="P151" s="648"/>
      <c r="Q151" s="648"/>
      <c r="R151" s="648"/>
      <c r="S151" s="648"/>
      <c r="T151" s="648"/>
      <c r="U151" s="648"/>
      <c r="V151" s="648"/>
      <c r="W151" s="649"/>
      <c r="X151" s="650"/>
      <c r="Y151" s="651"/>
      <c r="Z151" s="651"/>
      <c r="AA151" s="651"/>
      <c r="AB151" s="651"/>
      <c r="AC151" s="651"/>
      <c r="AD151" s="651"/>
      <c r="AE151" s="651"/>
      <c r="AF151" s="651"/>
      <c r="AG151" s="651"/>
      <c r="AH151" s="651"/>
      <c r="AI151" s="651"/>
      <c r="AJ151" s="651"/>
      <c r="AK151" s="651"/>
      <c r="AL151" s="651"/>
      <c r="AM151" s="651"/>
      <c r="AN151" s="651"/>
      <c r="AO151" s="651"/>
      <c r="AP151" s="651"/>
      <c r="AQ151" s="651"/>
      <c r="AR151" s="652"/>
      <c r="AS151" s="656" t="s">
        <v>577</v>
      </c>
      <c r="AT151" s="656"/>
      <c r="AU151" s="656"/>
      <c r="AV151" s="656"/>
      <c r="AW151" s="656"/>
      <c r="AX151" s="656"/>
      <c r="AY151" s="656"/>
      <c r="AZ151" s="656"/>
      <c r="BA151" s="656"/>
      <c r="BB151" s="656"/>
      <c r="BC151" s="657" t="s">
        <v>525</v>
      </c>
      <c r="BD151" s="657"/>
      <c r="BE151" s="657"/>
      <c r="BF151" s="657"/>
      <c r="BG151" s="657"/>
      <c r="BH151" s="657"/>
      <c r="BI151" s="657"/>
      <c r="BJ151" s="657"/>
      <c r="BK151" s="657"/>
      <c r="BL151" s="657"/>
      <c r="BM151" s="657"/>
      <c r="BN151" s="657"/>
      <c r="BO151" s="657"/>
      <c r="BP151" s="657" t="s">
        <v>464</v>
      </c>
      <c r="BQ151" s="657"/>
      <c r="BR151" s="657"/>
      <c r="BS151" s="657"/>
      <c r="BT151" s="657"/>
      <c r="BU151" s="657"/>
      <c r="BV151" s="657"/>
      <c r="BW151" s="657"/>
      <c r="BX151" s="657"/>
      <c r="BY151" s="657"/>
      <c r="BZ151" s="657"/>
      <c r="CA151" s="657"/>
      <c r="CB151" s="657"/>
      <c r="CC151" s="656" t="s">
        <v>32</v>
      </c>
      <c r="CD151" s="656"/>
      <c r="CE151" s="656"/>
      <c r="CF151" s="656"/>
      <c r="CG151" s="656"/>
      <c r="CH151" s="656"/>
      <c r="CI151" s="656"/>
      <c r="CJ151" s="656"/>
      <c r="CK151" s="656"/>
      <c r="CL151" s="656"/>
      <c r="CM151" s="656"/>
      <c r="CN151" s="656"/>
      <c r="CO151" s="656"/>
      <c r="CP151" s="656"/>
      <c r="CQ151" s="656"/>
      <c r="CR151" s="656"/>
      <c r="CS151" s="656"/>
      <c r="CT151" s="656"/>
      <c r="CU151" s="656"/>
      <c r="CV151" s="656"/>
      <c r="CW151" s="656"/>
      <c r="CX151" s="656"/>
      <c r="CY151" s="656"/>
      <c r="CZ151" s="656"/>
      <c r="DA151" s="656"/>
      <c r="DB151" s="656"/>
      <c r="DC151" s="656"/>
      <c r="DD151" s="656"/>
      <c r="DE151" s="656"/>
      <c r="DF151" s="656"/>
      <c r="DG151" s="656"/>
      <c r="DH151" s="656"/>
      <c r="DI151" s="656"/>
      <c r="DJ151" s="656"/>
      <c r="DK151" s="656"/>
      <c r="DL151" s="656"/>
      <c r="DM151" s="656"/>
      <c r="DN151" s="656"/>
      <c r="DO151" s="656"/>
      <c r="DP151" s="656"/>
      <c r="DQ151" s="656"/>
      <c r="DR151" s="656"/>
      <c r="DS151" s="656"/>
      <c r="DT151" s="656"/>
      <c r="DU151" s="656"/>
      <c r="DV151" s="656" t="s">
        <v>161</v>
      </c>
      <c r="DW151" s="656"/>
      <c r="DX151" s="656"/>
      <c r="DY151" s="656"/>
      <c r="DZ151" s="656"/>
      <c r="EA151" s="656"/>
      <c r="EB151" s="656"/>
      <c r="EC151" s="656"/>
      <c r="ED151" s="656"/>
      <c r="EE151" s="656"/>
      <c r="EF151" s="653" t="s">
        <v>512</v>
      </c>
      <c r="EG151" s="654"/>
      <c r="EH151" s="654"/>
      <c r="EI151" s="654"/>
      <c r="EJ151" s="654"/>
      <c r="EK151" s="654"/>
      <c r="EL151" s="654"/>
      <c r="EM151" s="654"/>
      <c r="EN151" s="654"/>
      <c r="EO151" s="654"/>
      <c r="EP151" s="654"/>
      <c r="EQ151" s="654"/>
      <c r="ER151" s="654"/>
      <c r="ES151" s="654"/>
      <c r="ET151" s="654"/>
      <c r="EU151" s="654"/>
      <c r="EV151" s="654"/>
      <c r="EW151" s="654"/>
      <c r="EX151" s="654"/>
      <c r="EY151" s="654"/>
      <c r="EZ151" s="654"/>
      <c r="FA151" s="654"/>
      <c r="FB151" s="654"/>
      <c r="FC151" s="654"/>
      <c r="FD151" s="654"/>
      <c r="FE151" s="654"/>
      <c r="FF151" s="654"/>
      <c r="FG151" s="654"/>
      <c r="FH151" s="654"/>
      <c r="FI151" s="654"/>
      <c r="FJ151" s="654"/>
      <c r="FK151" s="655"/>
    </row>
    <row r="152" spans="1:167" s="53" customFormat="1" ht="12" customHeight="1" thickBot="1">
      <c r="A152" s="659">
        <v>1</v>
      </c>
      <c r="B152" s="660"/>
      <c r="C152" s="660"/>
      <c r="D152" s="660"/>
      <c r="E152" s="660"/>
      <c r="F152" s="660"/>
      <c r="G152" s="660"/>
      <c r="H152" s="660"/>
      <c r="I152" s="660"/>
      <c r="J152" s="660"/>
      <c r="K152" s="660"/>
      <c r="L152" s="660"/>
      <c r="M152" s="660"/>
      <c r="N152" s="660"/>
      <c r="O152" s="660"/>
      <c r="P152" s="660"/>
      <c r="Q152" s="660"/>
      <c r="R152" s="660"/>
      <c r="S152" s="660"/>
      <c r="T152" s="660"/>
      <c r="U152" s="660"/>
      <c r="V152" s="660"/>
      <c r="W152" s="661"/>
      <c r="X152" s="659">
        <v>2</v>
      </c>
      <c r="Y152" s="660"/>
      <c r="Z152" s="660"/>
      <c r="AA152" s="660"/>
      <c r="AB152" s="660"/>
      <c r="AC152" s="660"/>
      <c r="AD152" s="660"/>
      <c r="AE152" s="660"/>
      <c r="AF152" s="660"/>
      <c r="AG152" s="660"/>
      <c r="AH152" s="660"/>
      <c r="AI152" s="660"/>
      <c r="AJ152" s="660"/>
      <c r="AK152" s="660"/>
      <c r="AL152" s="660"/>
      <c r="AM152" s="660"/>
      <c r="AN152" s="660"/>
      <c r="AO152" s="660"/>
      <c r="AP152" s="660"/>
      <c r="AQ152" s="660"/>
      <c r="AR152" s="661"/>
      <c r="AS152" s="631">
        <v>3</v>
      </c>
      <c r="AT152" s="631"/>
      <c r="AU152" s="631"/>
      <c r="AV152" s="631"/>
      <c r="AW152" s="631"/>
      <c r="AX152" s="631"/>
      <c r="AY152" s="631"/>
      <c r="AZ152" s="631"/>
      <c r="BA152" s="631"/>
      <c r="BB152" s="631"/>
      <c r="BC152" s="631">
        <v>4</v>
      </c>
      <c r="BD152" s="631"/>
      <c r="BE152" s="631"/>
      <c r="BF152" s="631"/>
      <c r="BG152" s="631"/>
      <c r="BH152" s="631"/>
      <c r="BI152" s="631"/>
      <c r="BJ152" s="631"/>
      <c r="BK152" s="631"/>
      <c r="BL152" s="631"/>
      <c r="BM152" s="631"/>
      <c r="BN152" s="631"/>
      <c r="BO152" s="631"/>
      <c r="BP152" s="631">
        <v>5</v>
      </c>
      <c r="BQ152" s="631"/>
      <c r="BR152" s="631"/>
      <c r="BS152" s="631"/>
      <c r="BT152" s="631"/>
      <c r="BU152" s="631"/>
      <c r="BV152" s="631"/>
      <c r="BW152" s="631"/>
      <c r="BX152" s="631"/>
      <c r="BY152" s="631"/>
      <c r="BZ152" s="631"/>
      <c r="CA152" s="631"/>
      <c r="CB152" s="631"/>
      <c r="CC152" s="662">
        <v>6</v>
      </c>
      <c r="CD152" s="662"/>
      <c r="CE152" s="662"/>
      <c r="CF152" s="662"/>
      <c r="CG152" s="662"/>
      <c r="CH152" s="662"/>
      <c r="CI152" s="662"/>
      <c r="CJ152" s="662"/>
      <c r="CK152" s="662"/>
      <c r="CL152" s="662"/>
      <c r="CM152" s="662"/>
      <c r="CN152" s="662"/>
      <c r="CO152" s="662"/>
      <c r="CP152" s="662"/>
      <c r="CQ152" s="662"/>
      <c r="CR152" s="662"/>
      <c r="CS152" s="662"/>
      <c r="CT152" s="662"/>
      <c r="CU152" s="662"/>
      <c r="CV152" s="662"/>
      <c r="CW152" s="662"/>
      <c r="CX152" s="662"/>
      <c r="CY152" s="662"/>
      <c r="CZ152" s="662"/>
      <c r="DA152" s="662"/>
      <c r="DB152" s="662"/>
      <c r="DC152" s="662"/>
      <c r="DD152" s="662"/>
      <c r="DE152" s="662"/>
      <c r="DF152" s="662"/>
      <c r="DG152" s="662"/>
      <c r="DH152" s="662"/>
      <c r="DI152" s="662"/>
      <c r="DJ152" s="662"/>
      <c r="DK152" s="662"/>
      <c r="DL152" s="662"/>
      <c r="DM152" s="662"/>
      <c r="DN152" s="662"/>
      <c r="DO152" s="662"/>
      <c r="DP152" s="662"/>
      <c r="DQ152" s="662"/>
      <c r="DR152" s="662"/>
      <c r="DS152" s="662"/>
      <c r="DT152" s="662"/>
      <c r="DU152" s="662"/>
      <c r="DV152" s="631">
        <v>7</v>
      </c>
      <c r="DW152" s="631"/>
      <c r="DX152" s="631"/>
      <c r="DY152" s="631"/>
      <c r="DZ152" s="631"/>
      <c r="EA152" s="631"/>
      <c r="EB152" s="631"/>
      <c r="EC152" s="631"/>
      <c r="ED152" s="631"/>
      <c r="EE152" s="631"/>
      <c r="EF152" s="632">
        <v>8</v>
      </c>
      <c r="EG152" s="633"/>
      <c r="EH152" s="633"/>
      <c r="EI152" s="633"/>
      <c r="EJ152" s="633"/>
      <c r="EK152" s="633"/>
      <c r="EL152" s="633"/>
      <c r="EM152" s="633"/>
      <c r="EN152" s="633"/>
      <c r="EO152" s="633"/>
      <c r="EP152" s="633"/>
      <c r="EQ152" s="633"/>
      <c r="ER152" s="633"/>
      <c r="ES152" s="633"/>
      <c r="ET152" s="633"/>
      <c r="EU152" s="633"/>
      <c r="EV152" s="633"/>
      <c r="EW152" s="633"/>
      <c r="EX152" s="633"/>
      <c r="EY152" s="633"/>
      <c r="EZ152" s="633"/>
      <c r="FA152" s="633"/>
      <c r="FB152" s="633"/>
      <c r="FC152" s="633"/>
      <c r="FD152" s="633"/>
      <c r="FE152" s="633"/>
      <c r="FF152" s="633"/>
      <c r="FG152" s="633"/>
      <c r="FH152" s="633"/>
      <c r="FI152" s="633"/>
      <c r="FJ152" s="633"/>
      <c r="FK152" s="634"/>
    </row>
    <row r="153" spans="1:167" s="54" customFormat="1" ht="14.25" customHeight="1">
      <c r="A153" s="635"/>
      <c r="B153" s="636"/>
      <c r="C153" s="636"/>
      <c r="D153" s="636"/>
      <c r="E153" s="636"/>
      <c r="F153" s="636"/>
      <c r="G153" s="636"/>
      <c r="H153" s="636"/>
      <c r="I153" s="636"/>
      <c r="J153" s="636"/>
      <c r="K153" s="636"/>
      <c r="L153" s="636"/>
      <c r="M153" s="636"/>
      <c r="N153" s="636"/>
      <c r="O153" s="636"/>
      <c r="P153" s="636"/>
      <c r="Q153" s="636"/>
      <c r="R153" s="636"/>
      <c r="S153" s="636"/>
      <c r="T153" s="636"/>
      <c r="U153" s="636"/>
      <c r="V153" s="636"/>
      <c r="W153" s="637"/>
      <c r="X153" s="638"/>
      <c r="Y153" s="639"/>
      <c r="Z153" s="639"/>
      <c r="AA153" s="639"/>
      <c r="AB153" s="639"/>
      <c r="AC153" s="639"/>
      <c r="AD153" s="639"/>
      <c r="AE153" s="639"/>
      <c r="AF153" s="639"/>
      <c r="AG153" s="639"/>
      <c r="AH153" s="639"/>
      <c r="AI153" s="639"/>
      <c r="AJ153" s="639"/>
      <c r="AK153" s="639"/>
      <c r="AL153" s="639"/>
      <c r="AM153" s="639"/>
      <c r="AN153" s="639"/>
      <c r="AO153" s="639"/>
      <c r="AP153" s="639"/>
      <c r="AQ153" s="639"/>
      <c r="AR153" s="640"/>
      <c r="AS153" s="641"/>
      <c r="AT153" s="641"/>
      <c r="AU153" s="641"/>
      <c r="AV153" s="641"/>
      <c r="AW153" s="641"/>
      <c r="AX153" s="641"/>
      <c r="AY153" s="641"/>
      <c r="AZ153" s="641"/>
      <c r="BA153" s="641"/>
      <c r="BB153" s="641"/>
      <c r="BC153" s="641"/>
      <c r="BD153" s="641"/>
      <c r="BE153" s="641"/>
      <c r="BF153" s="641"/>
      <c r="BG153" s="641"/>
      <c r="BH153" s="641"/>
      <c r="BI153" s="641"/>
      <c r="BJ153" s="641"/>
      <c r="BK153" s="641"/>
      <c r="BL153" s="641"/>
      <c r="BM153" s="641"/>
      <c r="BN153" s="641"/>
      <c r="BO153" s="641"/>
      <c r="BP153" s="641"/>
      <c r="BQ153" s="641"/>
      <c r="BR153" s="641"/>
      <c r="BS153" s="641"/>
      <c r="BT153" s="641"/>
      <c r="BU153" s="641"/>
      <c r="BV153" s="641"/>
      <c r="BW153" s="641"/>
      <c r="BX153" s="641"/>
      <c r="BY153" s="641"/>
      <c r="BZ153" s="641"/>
      <c r="CA153" s="641"/>
      <c r="CB153" s="642"/>
      <c r="CC153" s="621"/>
      <c r="CD153" s="621"/>
      <c r="CE153" s="621"/>
      <c r="CF153" s="621"/>
      <c r="CG153" s="621"/>
      <c r="CH153" s="621"/>
      <c r="CI153" s="621"/>
      <c r="CJ153" s="621"/>
      <c r="CK153" s="621"/>
      <c r="CL153" s="621"/>
      <c r="CM153" s="621"/>
      <c r="CN153" s="621"/>
      <c r="CO153" s="621"/>
      <c r="CP153" s="621"/>
      <c r="CQ153" s="621"/>
      <c r="CR153" s="621"/>
      <c r="CS153" s="621"/>
      <c r="CT153" s="621"/>
      <c r="CU153" s="621"/>
      <c r="CV153" s="621"/>
      <c r="CW153" s="621"/>
      <c r="CX153" s="621"/>
      <c r="CY153" s="621"/>
      <c r="CZ153" s="621"/>
      <c r="DA153" s="621"/>
      <c r="DB153" s="621"/>
      <c r="DC153" s="621"/>
      <c r="DD153" s="621"/>
      <c r="DE153" s="621"/>
      <c r="DF153" s="621"/>
      <c r="DG153" s="621"/>
      <c r="DH153" s="621"/>
      <c r="DI153" s="621"/>
      <c r="DJ153" s="621"/>
      <c r="DK153" s="621"/>
      <c r="DL153" s="621"/>
      <c r="DM153" s="621"/>
      <c r="DN153" s="621"/>
      <c r="DO153" s="621"/>
      <c r="DP153" s="621"/>
      <c r="DQ153" s="621"/>
      <c r="DR153" s="621"/>
      <c r="DS153" s="621"/>
      <c r="DT153" s="621"/>
      <c r="DU153" s="621"/>
      <c r="DV153" s="658"/>
      <c r="DW153" s="641"/>
      <c r="DX153" s="641"/>
      <c r="DY153" s="641"/>
      <c r="DZ153" s="641"/>
      <c r="EA153" s="641"/>
      <c r="EB153" s="641"/>
      <c r="EC153" s="641"/>
      <c r="ED153" s="641"/>
      <c r="EE153" s="642"/>
      <c r="EF153" s="621"/>
      <c r="EG153" s="621"/>
      <c r="EH153" s="621"/>
      <c r="EI153" s="621"/>
      <c r="EJ153" s="621"/>
      <c r="EK153" s="621"/>
      <c r="EL153" s="621"/>
      <c r="EM153" s="621"/>
      <c r="EN153" s="621"/>
      <c r="EO153" s="621"/>
      <c r="EP153" s="621"/>
      <c r="EQ153" s="621"/>
      <c r="ER153" s="621"/>
      <c r="ES153" s="621"/>
      <c r="ET153" s="621"/>
      <c r="EU153" s="621"/>
      <c r="EV153" s="621"/>
      <c r="EW153" s="621"/>
      <c r="EX153" s="621"/>
      <c r="EY153" s="621"/>
      <c r="EZ153" s="621"/>
      <c r="FA153" s="621"/>
      <c r="FB153" s="621"/>
      <c r="FC153" s="621"/>
      <c r="FD153" s="621"/>
      <c r="FE153" s="621"/>
      <c r="FF153" s="621"/>
      <c r="FG153" s="621"/>
      <c r="FH153" s="621"/>
      <c r="FI153" s="621"/>
      <c r="FJ153" s="621"/>
      <c r="FK153" s="629"/>
    </row>
    <row r="154" spans="1:167" s="54" customFormat="1" ht="14.25" customHeight="1">
      <c r="A154" s="622"/>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623"/>
      <c r="X154" s="624"/>
      <c r="Y154" s="625"/>
      <c r="Z154" s="625"/>
      <c r="AA154" s="625"/>
      <c r="AB154" s="625"/>
      <c r="AC154" s="625"/>
      <c r="AD154" s="625"/>
      <c r="AE154" s="625"/>
      <c r="AF154" s="625"/>
      <c r="AG154" s="625"/>
      <c r="AH154" s="625"/>
      <c r="AI154" s="625"/>
      <c r="AJ154" s="625"/>
      <c r="AK154" s="625"/>
      <c r="AL154" s="625"/>
      <c r="AM154" s="625"/>
      <c r="AN154" s="625"/>
      <c r="AO154" s="625"/>
      <c r="AP154" s="625"/>
      <c r="AQ154" s="625"/>
      <c r="AR154" s="626"/>
      <c r="AS154" s="627"/>
      <c r="AT154" s="627"/>
      <c r="AU154" s="627"/>
      <c r="AV154" s="627"/>
      <c r="AW154" s="627"/>
      <c r="AX154" s="627"/>
      <c r="AY154" s="627"/>
      <c r="AZ154" s="627"/>
      <c r="BA154" s="627"/>
      <c r="BB154" s="627"/>
      <c r="BC154" s="627"/>
      <c r="BD154" s="627"/>
      <c r="BE154" s="627"/>
      <c r="BF154" s="627"/>
      <c r="BG154" s="627"/>
      <c r="BH154" s="627"/>
      <c r="BI154" s="627"/>
      <c r="BJ154" s="627"/>
      <c r="BK154" s="627"/>
      <c r="BL154" s="627"/>
      <c r="BM154" s="627"/>
      <c r="BN154" s="627"/>
      <c r="BO154" s="627"/>
      <c r="BP154" s="627"/>
      <c r="BQ154" s="627"/>
      <c r="BR154" s="627"/>
      <c r="BS154" s="627"/>
      <c r="BT154" s="627"/>
      <c r="BU154" s="627"/>
      <c r="BV154" s="627"/>
      <c r="BW154" s="627"/>
      <c r="BX154" s="627"/>
      <c r="BY154" s="627"/>
      <c r="BZ154" s="627"/>
      <c r="CA154" s="627"/>
      <c r="CB154" s="630"/>
      <c r="CC154" s="621"/>
      <c r="CD154" s="621"/>
      <c r="CE154" s="621"/>
      <c r="CF154" s="621"/>
      <c r="CG154" s="621"/>
      <c r="CH154" s="621"/>
      <c r="CI154" s="621"/>
      <c r="CJ154" s="621"/>
      <c r="CK154" s="621"/>
      <c r="CL154" s="621"/>
      <c r="CM154" s="621"/>
      <c r="CN154" s="621"/>
      <c r="CO154" s="621"/>
      <c r="CP154" s="621"/>
      <c r="CQ154" s="621"/>
      <c r="CR154" s="621"/>
      <c r="CS154" s="621"/>
      <c r="CT154" s="621"/>
      <c r="CU154" s="621"/>
      <c r="CV154" s="621"/>
      <c r="CW154" s="621"/>
      <c r="CX154" s="621"/>
      <c r="CY154" s="621"/>
      <c r="CZ154" s="621"/>
      <c r="DA154" s="621"/>
      <c r="DB154" s="621"/>
      <c r="DC154" s="621"/>
      <c r="DD154" s="621"/>
      <c r="DE154" s="621"/>
      <c r="DF154" s="621"/>
      <c r="DG154" s="621"/>
      <c r="DH154" s="621"/>
      <c r="DI154" s="621"/>
      <c r="DJ154" s="621"/>
      <c r="DK154" s="621"/>
      <c r="DL154" s="621"/>
      <c r="DM154" s="621"/>
      <c r="DN154" s="621"/>
      <c r="DO154" s="621"/>
      <c r="DP154" s="621"/>
      <c r="DQ154" s="621"/>
      <c r="DR154" s="621"/>
      <c r="DS154" s="621"/>
      <c r="DT154" s="621"/>
      <c r="DU154" s="621"/>
      <c r="DV154" s="643"/>
      <c r="DW154" s="627"/>
      <c r="DX154" s="627"/>
      <c r="DY154" s="627"/>
      <c r="DZ154" s="627"/>
      <c r="EA154" s="627"/>
      <c r="EB154" s="627"/>
      <c r="EC154" s="627"/>
      <c r="ED154" s="627"/>
      <c r="EE154" s="630"/>
      <c r="EF154" s="621"/>
      <c r="EG154" s="621"/>
      <c r="EH154" s="621"/>
      <c r="EI154" s="621"/>
      <c r="EJ154" s="621"/>
      <c r="EK154" s="621"/>
      <c r="EL154" s="621"/>
      <c r="EM154" s="621"/>
      <c r="EN154" s="621"/>
      <c r="EO154" s="621"/>
      <c r="EP154" s="621"/>
      <c r="EQ154" s="621"/>
      <c r="ER154" s="621"/>
      <c r="ES154" s="621"/>
      <c r="ET154" s="621"/>
      <c r="EU154" s="621"/>
      <c r="EV154" s="621"/>
      <c r="EW154" s="621"/>
      <c r="EX154" s="621"/>
      <c r="EY154" s="621"/>
      <c r="EZ154" s="621"/>
      <c r="FA154" s="621"/>
      <c r="FB154" s="621"/>
      <c r="FC154" s="621"/>
      <c r="FD154" s="621"/>
      <c r="FE154" s="621"/>
      <c r="FF154" s="621"/>
      <c r="FG154" s="621"/>
      <c r="FH154" s="621"/>
      <c r="FI154" s="621"/>
      <c r="FJ154" s="621"/>
      <c r="FK154" s="629"/>
    </row>
    <row r="155" spans="1:167" s="54" customFormat="1" ht="14.25" customHeight="1" thickBot="1">
      <c r="A155" s="614"/>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615"/>
      <c r="X155" s="616"/>
      <c r="Y155" s="617"/>
      <c r="Z155" s="617"/>
      <c r="AA155" s="617"/>
      <c r="AB155" s="617"/>
      <c r="AC155" s="617"/>
      <c r="AD155" s="617"/>
      <c r="AE155" s="617"/>
      <c r="AF155" s="617"/>
      <c r="AG155" s="617"/>
      <c r="AH155" s="617"/>
      <c r="AI155" s="617"/>
      <c r="AJ155" s="617"/>
      <c r="AK155" s="617"/>
      <c r="AL155" s="617"/>
      <c r="AM155" s="617"/>
      <c r="AN155" s="617"/>
      <c r="AO155" s="617"/>
      <c r="AP155" s="617"/>
      <c r="AQ155" s="617"/>
      <c r="AR155" s="618"/>
      <c r="AS155" s="619"/>
      <c r="AT155" s="619"/>
      <c r="AU155" s="619"/>
      <c r="AV155" s="619"/>
      <c r="AW155" s="619"/>
      <c r="AX155" s="619"/>
      <c r="AY155" s="619"/>
      <c r="AZ155" s="619"/>
      <c r="BA155" s="619"/>
      <c r="BB155" s="619"/>
      <c r="BC155" s="619"/>
      <c r="BD155" s="619"/>
      <c r="BE155" s="619"/>
      <c r="BF155" s="619"/>
      <c r="BG155" s="619"/>
      <c r="BH155" s="619"/>
      <c r="BI155" s="619"/>
      <c r="BJ155" s="619"/>
      <c r="BK155" s="619"/>
      <c r="BL155" s="619"/>
      <c r="BM155" s="619"/>
      <c r="BN155" s="619"/>
      <c r="BO155" s="619"/>
      <c r="BP155" s="619"/>
      <c r="BQ155" s="619"/>
      <c r="BR155" s="619"/>
      <c r="BS155" s="619"/>
      <c r="BT155" s="619"/>
      <c r="BU155" s="619"/>
      <c r="BV155" s="619"/>
      <c r="BW155" s="619"/>
      <c r="BX155" s="619"/>
      <c r="BY155" s="619"/>
      <c r="BZ155" s="619"/>
      <c r="CA155" s="619"/>
      <c r="CB155" s="620"/>
      <c r="CC155" s="621"/>
      <c r="CD155" s="621"/>
      <c r="CE155" s="621"/>
      <c r="CF155" s="621"/>
      <c r="CG155" s="621"/>
      <c r="CH155" s="621"/>
      <c r="CI155" s="621"/>
      <c r="CJ155" s="621"/>
      <c r="CK155" s="621"/>
      <c r="CL155" s="621"/>
      <c r="CM155" s="621"/>
      <c r="CN155" s="621"/>
      <c r="CO155" s="621"/>
      <c r="CP155" s="621"/>
      <c r="CQ155" s="621"/>
      <c r="CR155" s="621"/>
      <c r="CS155" s="621"/>
      <c r="CT155" s="621"/>
      <c r="CU155" s="621"/>
      <c r="CV155" s="621"/>
      <c r="CW155" s="621"/>
      <c r="CX155" s="621"/>
      <c r="CY155" s="621"/>
      <c r="CZ155" s="621"/>
      <c r="DA155" s="621"/>
      <c r="DB155" s="621"/>
      <c r="DC155" s="621"/>
      <c r="DD155" s="621"/>
      <c r="DE155" s="621"/>
      <c r="DF155" s="621"/>
      <c r="DG155" s="621"/>
      <c r="DH155" s="621"/>
      <c r="DI155" s="621"/>
      <c r="DJ155" s="621"/>
      <c r="DK155" s="621"/>
      <c r="DL155" s="621"/>
      <c r="DM155" s="621"/>
      <c r="DN155" s="621"/>
      <c r="DO155" s="621"/>
      <c r="DP155" s="621"/>
      <c r="DQ155" s="621"/>
      <c r="DR155" s="621"/>
      <c r="DS155" s="621"/>
      <c r="DT155" s="621"/>
      <c r="DU155" s="621"/>
      <c r="DV155" s="628"/>
      <c r="DW155" s="619"/>
      <c r="DX155" s="619"/>
      <c r="DY155" s="619"/>
      <c r="DZ155" s="619"/>
      <c r="EA155" s="619"/>
      <c r="EB155" s="619"/>
      <c r="EC155" s="619"/>
      <c r="ED155" s="619"/>
      <c r="EE155" s="620"/>
      <c r="EF155" s="621"/>
      <c r="EG155" s="621"/>
      <c r="EH155" s="621"/>
      <c r="EI155" s="621"/>
      <c r="EJ155" s="621"/>
      <c r="EK155" s="621"/>
      <c r="EL155" s="621"/>
      <c r="EM155" s="621"/>
      <c r="EN155" s="621"/>
      <c r="EO155" s="621"/>
      <c r="EP155" s="621"/>
      <c r="EQ155" s="621"/>
      <c r="ER155" s="621"/>
      <c r="ES155" s="621"/>
      <c r="ET155" s="621"/>
      <c r="EU155" s="621"/>
      <c r="EV155" s="621"/>
      <c r="EW155" s="621"/>
      <c r="EX155" s="621"/>
      <c r="EY155" s="621"/>
      <c r="EZ155" s="621"/>
      <c r="FA155" s="621"/>
      <c r="FB155" s="621"/>
      <c r="FC155" s="621"/>
      <c r="FD155" s="621"/>
      <c r="FE155" s="621"/>
      <c r="FF155" s="621"/>
      <c r="FG155" s="621"/>
      <c r="FH155" s="621"/>
      <c r="FI155" s="621"/>
      <c r="FJ155" s="621"/>
      <c r="FK155" s="629"/>
    </row>
    <row r="156" spans="1:167" s="54" customFormat="1" ht="14.25" customHeight="1" thickBot="1">
      <c r="A156" s="61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615"/>
      <c r="X156" s="616"/>
      <c r="Y156" s="617"/>
      <c r="Z156" s="617"/>
      <c r="AA156" s="617"/>
      <c r="AB156" s="617"/>
      <c r="AC156" s="617"/>
      <c r="AD156" s="617"/>
      <c r="AE156" s="617"/>
      <c r="AF156" s="617"/>
      <c r="AG156" s="617"/>
      <c r="AH156" s="617"/>
      <c r="AI156" s="617"/>
      <c r="AJ156" s="617"/>
      <c r="AK156" s="617"/>
      <c r="AL156" s="617"/>
      <c r="AM156" s="617"/>
      <c r="AN156" s="617"/>
      <c r="AO156" s="617"/>
      <c r="AP156" s="617"/>
      <c r="AQ156" s="617"/>
      <c r="AR156" s="618"/>
      <c r="AS156" s="619"/>
      <c r="AT156" s="619"/>
      <c r="AU156" s="619"/>
      <c r="AV156" s="619"/>
      <c r="AW156" s="619"/>
      <c r="AX156" s="619"/>
      <c r="AY156" s="619"/>
      <c r="AZ156" s="619"/>
      <c r="BA156" s="619"/>
      <c r="BB156" s="619"/>
      <c r="BC156" s="619"/>
      <c r="BD156" s="619"/>
      <c r="BE156" s="619"/>
      <c r="BF156" s="619"/>
      <c r="BG156" s="619"/>
      <c r="BH156" s="619"/>
      <c r="BI156" s="619"/>
      <c r="BJ156" s="619"/>
      <c r="BK156" s="619"/>
      <c r="BL156" s="619"/>
      <c r="BM156" s="619"/>
      <c r="BN156" s="619"/>
      <c r="BO156" s="619"/>
      <c r="BP156" s="619"/>
      <c r="BQ156" s="619"/>
      <c r="BR156" s="619"/>
      <c r="BS156" s="619"/>
      <c r="BT156" s="619"/>
      <c r="BU156" s="619"/>
      <c r="BV156" s="619"/>
      <c r="BW156" s="619"/>
      <c r="BX156" s="619"/>
      <c r="BY156" s="619"/>
      <c r="BZ156" s="619"/>
      <c r="CA156" s="619"/>
      <c r="CB156" s="620"/>
      <c r="CC156" s="621"/>
      <c r="CD156" s="621"/>
      <c r="CE156" s="621"/>
      <c r="CF156" s="621"/>
      <c r="CG156" s="621"/>
      <c r="CH156" s="621"/>
      <c r="CI156" s="621"/>
      <c r="CJ156" s="621"/>
      <c r="CK156" s="621"/>
      <c r="CL156" s="621"/>
      <c r="CM156" s="621"/>
      <c r="CN156" s="621"/>
      <c r="CO156" s="621"/>
      <c r="CP156" s="621"/>
      <c r="CQ156" s="621"/>
      <c r="CR156" s="621"/>
      <c r="CS156" s="621"/>
      <c r="CT156" s="621"/>
      <c r="CU156" s="621"/>
      <c r="CV156" s="621"/>
      <c r="CW156" s="621"/>
      <c r="CX156" s="621"/>
      <c r="CY156" s="621"/>
      <c r="CZ156" s="621"/>
      <c r="DA156" s="621"/>
      <c r="DB156" s="621"/>
      <c r="DC156" s="621"/>
      <c r="DD156" s="621"/>
      <c r="DE156" s="621"/>
      <c r="DF156" s="621"/>
      <c r="DG156" s="621"/>
      <c r="DH156" s="621"/>
      <c r="DI156" s="621"/>
      <c r="DJ156" s="621"/>
      <c r="DK156" s="621"/>
      <c r="DL156" s="621"/>
      <c r="DM156" s="621"/>
      <c r="DN156" s="621"/>
      <c r="DO156" s="621"/>
      <c r="DP156" s="621"/>
      <c r="DQ156" s="621"/>
      <c r="DR156" s="621"/>
      <c r="DS156" s="621"/>
      <c r="DT156" s="621"/>
      <c r="DU156" s="621"/>
      <c r="DV156" s="628"/>
      <c r="DW156" s="619"/>
      <c r="DX156" s="619"/>
      <c r="DY156" s="619"/>
      <c r="DZ156" s="619"/>
      <c r="EA156" s="619"/>
      <c r="EB156" s="619"/>
      <c r="EC156" s="619"/>
      <c r="ED156" s="619"/>
      <c r="EE156" s="620"/>
      <c r="EF156" s="621"/>
      <c r="EG156" s="621"/>
      <c r="EH156" s="621"/>
      <c r="EI156" s="621"/>
      <c r="EJ156" s="621"/>
      <c r="EK156" s="621"/>
      <c r="EL156" s="621"/>
      <c r="EM156" s="621"/>
      <c r="EN156" s="621"/>
      <c r="EO156" s="621"/>
      <c r="EP156" s="621"/>
      <c r="EQ156" s="621"/>
      <c r="ER156" s="621"/>
      <c r="ES156" s="621"/>
      <c r="ET156" s="621"/>
      <c r="EU156" s="621"/>
      <c r="EV156" s="621"/>
      <c r="EW156" s="621"/>
      <c r="EX156" s="621"/>
      <c r="EY156" s="621"/>
      <c r="EZ156" s="621"/>
      <c r="FA156" s="621"/>
      <c r="FB156" s="621"/>
      <c r="FC156" s="621"/>
      <c r="FD156" s="621"/>
      <c r="FE156" s="621"/>
      <c r="FF156" s="621"/>
      <c r="FG156" s="621"/>
      <c r="FH156" s="621"/>
      <c r="FI156" s="621"/>
      <c r="FJ156" s="621"/>
      <c r="FK156" s="629"/>
    </row>
    <row r="157" spans="1:167" s="54" customFormat="1" ht="14.25" customHeight="1">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5"/>
      <c r="DW157" s="55"/>
      <c r="DX157" s="55"/>
      <c r="DY157" s="55"/>
      <c r="DZ157" s="55"/>
      <c r="EA157" s="55"/>
      <c r="EB157" s="55"/>
      <c r="EC157" s="55"/>
      <c r="ED157" s="55"/>
      <c r="EE157" s="55"/>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row>
    <row r="158" spans="1:167" s="54" customFormat="1" ht="14.25" customHeight="1">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5"/>
      <c r="DW158" s="55"/>
      <c r="DX158" s="55"/>
      <c r="DY158" s="55"/>
      <c r="DZ158" s="55"/>
      <c r="EA158" s="55"/>
      <c r="EB158" s="55"/>
      <c r="EC158" s="55"/>
      <c r="ED158" s="55"/>
      <c r="EE158" s="55"/>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row>
    <row r="159" spans="1:167" s="54" customFormat="1" ht="14.25" customHeight="1">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BY159" s="55"/>
      <c r="BZ159" s="55"/>
      <c r="CA159" s="55"/>
      <c r="CB159" s="55"/>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5"/>
      <c r="DW159" s="55"/>
      <c r="DX159" s="55"/>
      <c r="DY159" s="55"/>
      <c r="DZ159" s="55"/>
      <c r="EA159" s="55"/>
      <c r="EB159" s="55"/>
      <c r="EC159" s="55"/>
      <c r="ED159" s="55"/>
      <c r="EE159" s="55"/>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row>
    <row r="160" spans="1:167" s="54" customFormat="1" ht="14.25" customHeight="1">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6"/>
      <c r="CD160" s="56"/>
      <c r="CE160" s="56"/>
      <c r="CF160" s="56"/>
      <c r="CG160" s="56"/>
      <c r="CH160" s="56"/>
      <c r="CI160" s="56"/>
      <c r="CJ160" s="56"/>
      <c r="CK160" s="56"/>
      <c r="CL160" s="56"/>
      <c r="CM160" s="56"/>
      <c r="CN160" s="56"/>
      <c r="CO160" s="56"/>
      <c r="CP160" s="56"/>
      <c r="CQ160" s="56"/>
      <c r="CR160" s="56"/>
      <c r="CS160" s="56"/>
      <c r="CT160" s="56"/>
      <c r="CU160" s="56"/>
      <c r="CV160" s="56"/>
      <c r="CW160" s="56"/>
      <c r="CX160" s="56"/>
      <c r="CY160" s="56"/>
      <c r="CZ160" s="56"/>
      <c r="DA160" s="56"/>
      <c r="DB160" s="56"/>
      <c r="DC160" s="56"/>
      <c r="DD160" s="56"/>
      <c r="DE160" s="56"/>
      <c r="DF160" s="56"/>
      <c r="DG160" s="56"/>
      <c r="DH160" s="56"/>
      <c r="DI160" s="56"/>
      <c r="DJ160" s="56"/>
      <c r="DK160" s="56"/>
      <c r="DL160" s="56"/>
      <c r="DM160" s="56"/>
      <c r="DN160" s="56"/>
      <c r="DO160" s="56"/>
      <c r="DP160" s="56"/>
      <c r="DQ160" s="56"/>
      <c r="DR160" s="56"/>
      <c r="DS160" s="56"/>
      <c r="DT160" s="56"/>
      <c r="DU160" s="56"/>
      <c r="DV160" s="55"/>
      <c r="DW160" s="55"/>
      <c r="DX160" s="55"/>
      <c r="DY160" s="55"/>
      <c r="DZ160" s="55"/>
      <c r="EA160" s="55"/>
      <c r="EB160" s="55"/>
      <c r="EC160" s="55"/>
      <c r="ED160" s="55"/>
      <c r="EE160" s="55"/>
      <c r="EF160" s="56"/>
      <c r="EG160" s="56"/>
      <c r="EH160" s="56"/>
      <c r="EI160" s="56"/>
      <c r="EJ160" s="56"/>
      <c r="EK160" s="56"/>
      <c r="EL160" s="56"/>
      <c r="EM160" s="56"/>
      <c r="EN160" s="56"/>
      <c r="EO160" s="56"/>
      <c r="EP160" s="56"/>
      <c r="EQ160" s="56"/>
      <c r="ER160" s="56"/>
      <c r="ES160" s="56"/>
      <c r="ET160" s="56"/>
      <c r="EU160" s="56"/>
      <c r="EV160" s="56"/>
      <c r="EW160" s="56"/>
      <c r="EX160" s="56"/>
      <c r="EY160" s="56"/>
      <c r="EZ160" s="56"/>
      <c r="FA160" s="56"/>
      <c r="FB160" s="56"/>
      <c r="FC160" s="56"/>
      <c r="FD160" s="56"/>
      <c r="FE160" s="56"/>
      <c r="FF160" s="56"/>
      <c r="FG160" s="56"/>
      <c r="FH160" s="56"/>
      <c r="FI160" s="56"/>
      <c r="FJ160" s="56"/>
      <c r="FK160" s="56"/>
    </row>
    <row r="161" spans="1:167" s="54" customFormat="1" ht="14.25" customHeight="1">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5"/>
      <c r="DW161" s="55"/>
      <c r="DX161" s="55"/>
      <c r="DY161" s="55"/>
      <c r="DZ161" s="55"/>
      <c r="EA161" s="55"/>
      <c r="EB161" s="55"/>
      <c r="EC161" s="55"/>
      <c r="ED161" s="55"/>
      <c r="EE161" s="55"/>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row>
    <row r="162" spans="1:167" s="54" customFormat="1" ht="14.25" customHeight="1">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6"/>
      <c r="CD162" s="56"/>
      <c r="CE162" s="56"/>
      <c r="CF162" s="56"/>
      <c r="CG162" s="56"/>
      <c r="CH162" s="56"/>
      <c r="CI162" s="56"/>
      <c r="CJ162" s="56"/>
      <c r="CK162" s="56"/>
      <c r="CL162" s="56"/>
      <c r="CM162" s="56"/>
      <c r="CN162" s="56"/>
      <c r="CO162" s="56"/>
      <c r="CP162" s="56"/>
      <c r="CQ162" s="56"/>
      <c r="CR162" s="56"/>
      <c r="CS162" s="56"/>
      <c r="CT162" s="56"/>
      <c r="CU162" s="56"/>
      <c r="CV162" s="56"/>
      <c r="CW162" s="56"/>
      <c r="CX162" s="56"/>
      <c r="CY162" s="56"/>
      <c r="CZ162" s="56"/>
      <c r="DA162" s="56"/>
      <c r="DB162" s="56"/>
      <c r="DC162" s="56"/>
      <c r="DD162" s="56"/>
      <c r="DE162" s="56"/>
      <c r="DF162" s="56"/>
      <c r="DG162" s="56"/>
      <c r="DH162" s="56"/>
      <c r="DI162" s="56"/>
      <c r="DJ162" s="56"/>
      <c r="DK162" s="56"/>
      <c r="DL162" s="56"/>
      <c r="DM162" s="56"/>
      <c r="DN162" s="56"/>
      <c r="DO162" s="56"/>
      <c r="DP162" s="56"/>
      <c r="DQ162" s="56"/>
      <c r="DR162" s="56"/>
      <c r="DS162" s="56"/>
      <c r="DT162" s="56"/>
      <c r="DU162" s="56"/>
      <c r="DV162" s="55"/>
      <c r="DW162" s="55"/>
      <c r="DX162" s="55"/>
      <c r="DY162" s="55"/>
      <c r="DZ162" s="55"/>
      <c r="EA162" s="55"/>
      <c r="EB162" s="55"/>
      <c r="EC162" s="55"/>
      <c r="ED162" s="55"/>
      <c r="EE162" s="55"/>
      <c r="EF162" s="56"/>
      <c r="EG162" s="56"/>
      <c r="EH162" s="56"/>
      <c r="EI162" s="56"/>
      <c r="EJ162" s="56"/>
      <c r="EK162" s="56"/>
      <c r="EL162" s="56"/>
      <c r="EM162" s="56"/>
      <c r="EN162" s="56"/>
      <c r="EO162" s="56"/>
      <c r="EP162" s="56"/>
      <c r="EQ162" s="56"/>
      <c r="ER162" s="56"/>
      <c r="ES162" s="56"/>
      <c r="ET162" s="56"/>
      <c r="EU162" s="56"/>
      <c r="EV162" s="56"/>
      <c r="EW162" s="56"/>
      <c r="EX162" s="56"/>
      <c r="EY162" s="56"/>
      <c r="EZ162" s="56"/>
      <c r="FA162" s="56"/>
      <c r="FB162" s="56"/>
      <c r="FC162" s="56"/>
      <c r="FD162" s="56"/>
      <c r="FE162" s="56"/>
      <c r="FF162" s="56"/>
      <c r="FG162" s="56"/>
      <c r="FH162" s="56"/>
      <c r="FI162" s="56"/>
      <c r="FJ162" s="56"/>
      <c r="FK162" s="56"/>
    </row>
    <row r="163" spans="1:167" s="54" customFormat="1" ht="14.25" customHeight="1">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5"/>
      <c r="DW163" s="55"/>
      <c r="DX163" s="55"/>
      <c r="DY163" s="55"/>
      <c r="DZ163" s="55"/>
      <c r="EA163" s="55"/>
      <c r="EB163" s="55"/>
      <c r="EC163" s="55"/>
      <c r="ED163" s="55"/>
      <c r="EE163" s="55"/>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row>
    <row r="164" spans="1:167" s="54" customFormat="1" ht="14.25" customHeight="1">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c r="BP164" s="55"/>
      <c r="BQ164" s="55"/>
      <c r="BR164" s="55"/>
      <c r="BS164" s="55"/>
      <c r="BT164" s="55"/>
      <c r="BU164" s="55"/>
      <c r="BV164" s="55"/>
      <c r="BW164" s="55"/>
      <c r="BX164" s="55"/>
      <c r="BY164" s="55"/>
      <c r="BZ164" s="55"/>
      <c r="CA164" s="55"/>
      <c r="CB164" s="55"/>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c r="DP164" s="56"/>
      <c r="DQ164" s="56"/>
      <c r="DR164" s="56"/>
      <c r="DS164" s="56"/>
      <c r="DT164" s="56"/>
      <c r="DU164" s="56"/>
      <c r="DV164" s="55"/>
      <c r="DW164" s="55"/>
      <c r="DX164" s="55"/>
      <c r="DY164" s="55"/>
      <c r="DZ164" s="55"/>
      <c r="EA164" s="55"/>
      <c r="EB164" s="55"/>
      <c r="EC164" s="55"/>
      <c r="ED164" s="55"/>
      <c r="EE164" s="55"/>
      <c r="EF164" s="56"/>
      <c r="EG164" s="56"/>
      <c r="EH164" s="56"/>
      <c r="EI164" s="56"/>
      <c r="EJ164" s="56"/>
      <c r="EK164" s="56"/>
      <c r="EL164" s="56"/>
      <c r="EM164" s="56"/>
      <c r="EN164" s="56"/>
      <c r="EO164" s="56"/>
      <c r="EP164" s="56"/>
      <c r="EQ164" s="56"/>
      <c r="ER164" s="56"/>
      <c r="ES164" s="56"/>
      <c r="ET164" s="56"/>
      <c r="EU164" s="56"/>
      <c r="EV164" s="56"/>
      <c r="EW164" s="56"/>
      <c r="EX164" s="56"/>
      <c r="EY164" s="56"/>
      <c r="EZ164" s="56"/>
      <c r="FA164" s="56"/>
      <c r="FB164" s="56"/>
      <c r="FC164" s="56"/>
      <c r="FD164" s="56"/>
      <c r="FE164" s="56"/>
      <c r="FF164" s="56"/>
      <c r="FG164" s="56"/>
      <c r="FH164" s="56"/>
      <c r="FI164" s="56"/>
      <c r="FJ164" s="56"/>
      <c r="FK164" s="56"/>
    </row>
    <row r="165" spans="1:167" s="54" customFormat="1" ht="14.25" customHeight="1">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c r="DQ165" s="56"/>
      <c r="DR165" s="56"/>
      <c r="DS165" s="56"/>
      <c r="DT165" s="56"/>
      <c r="DU165" s="56"/>
      <c r="DV165" s="55"/>
      <c r="DW165" s="55"/>
      <c r="DX165" s="55"/>
      <c r="DY165" s="55"/>
      <c r="DZ165" s="55"/>
      <c r="EA165" s="55"/>
      <c r="EB165" s="55"/>
      <c r="EC165" s="55"/>
      <c r="ED165" s="55"/>
      <c r="EE165" s="55"/>
      <c r="EF165" s="56"/>
      <c r="EG165" s="56"/>
      <c r="EH165" s="56"/>
      <c r="EI165" s="56"/>
      <c r="EJ165" s="56"/>
      <c r="EK165" s="56"/>
      <c r="EL165" s="56"/>
      <c r="EM165" s="56"/>
      <c r="EN165" s="56"/>
      <c r="EO165" s="56"/>
      <c r="EP165" s="56"/>
      <c r="EQ165" s="56"/>
      <c r="ER165" s="56"/>
      <c r="ES165" s="56"/>
      <c r="ET165" s="56"/>
      <c r="EU165" s="56"/>
      <c r="EV165" s="56"/>
      <c r="EW165" s="56"/>
      <c r="EX165" s="56"/>
      <c r="EY165" s="56"/>
      <c r="EZ165" s="56"/>
      <c r="FA165" s="56"/>
      <c r="FB165" s="56"/>
      <c r="FC165" s="56"/>
      <c r="FD165" s="56"/>
      <c r="FE165" s="56"/>
      <c r="FF165" s="56"/>
      <c r="FG165" s="56"/>
      <c r="FH165" s="56"/>
      <c r="FI165" s="56"/>
      <c r="FJ165" s="56"/>
      <c r="FK165" s="56"/>
    </row>
    <row r="166" spans="1:167" s="54" customFormat="1" ht="14.25" customHeight="1">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c r="BP166" s="55"/>
      <c r="BQ166" s="55"/>
      <c r="BR166" s="55"/>
      <c r="BS166" s="55"/>
      <c r="BT166" s="55"/>
      <c r="BU166" s="55"/>
      <c r="BV166" s="55"/>
      <c r="BW166" s="55"/>
      <c r="BX166" s="55"/>
      <c r="BY166" s="55"/>
      <c r="BZ166" s="55"/>
      <c r="CA166" s="55"/>
      <c r="CB166" s="55"/>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c r="DQ166" s="56"/>
      <c r="DR166" s="56"/>
      <c r="DS166" s="56"/>
      <c r="DT166" s="56"/>
      <c r="DU166" s="56"/>
      <c r="DV166" s="55"/>
      <c r="DW166" s="55"/>
      <c r="DX166" s="55"/>
      <c r="DY166" s="55"/>
      <c r="DZ166" s="55"/>
      <c r="EA166" s="55"/>
      <c r="EB166" s="55"/>
      <c r="EC166" s="55"/>
      <c r="ED166" s="55"/>
      <c r="EE166" s="55"/>
      <c r="EF166" s="56"/>
      <c r="EG166" s="56"/>
      <c r="EH166" s="56"/>
      <c r="EI166" s="56"/>
      <c r="EJ166" s="56"/>
      <c r="EK166" s="56"/>
      <c r="EL166" s="56"/>
      <c r="EM166" s="56"/>
      <c r="EN166" s="56"/>
      <c r="EO166" s="56"/>
      <c r="EP166" s="56"/>
      <c r="EQ166" s="56"/>
      <c r="ER166" s="56"/>
      <c r="ES166" s="56"/>
      <c r="ET166" s="56"/>
      <c r="EU166" s="56"/>
      <c r="EV166" s="56"/>
      <c r="EW166" s="56"/>
      <c r="EX166" s="56"/>
      <c r="EY166" s="56"/>
      <c r="EZ166" s="56"/>
      <c r="FA166" s="56"/>
      <c r="FB166" s="56"/>
      <c r="FC166" s="56"/>
      <c r="FD166" s="56"/>
      <c r="FE166" s="56"/>
      <c r="FF166" s="56"/>
      <c r="FG166" s="56"/>
      <c r="FH166" s="56"/>
      <c r="FI166" s="56"/>
      <c r="FJ166" s="56"/>
      <c r="FK166" s="56"/>
    </row>
    <row r="167" spans="1:167" s="54" customFormat="1" ht="14.25" customHeight="1">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49"/>
      <c r="Y167" s="49"/>
      <c r="Z167" s="49"/>
      <c r="AA167" s="49"/>
      <c r="AB167" s="49"/>
      <c r="AC167" s="49"/>
      <c r="AD167" s="49"/>
      <c r="AE167" s="49"/>
      <c r="AF167" s="49"/>
      <c r="AG167" s="49"/>
      <c r="AH167" s="49"/>
      <c r="AI167" s="49"/>
      <c r="AJ167" s="49"/>
      <c r="AK167" s="49"/>
      <c r="AL167" s="49"/>
      <c r="AM167" s="49"/>
      <c r="AN167" s="49"/>
      <c r="AO167" s="49"/>
      <c r="AP167" s="49"/>
      <c r="AQ167" s="49"/>
      <c r="AR167" s="49"/>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c r="BP167" s="55"/>
      <c r="BQ167" s="55"/>
      <c r="BR167" s="55"/>
      <c r="BS167" s="55"/>
      <c r="BT167" s="55"/>
      <c r="BU167" s="55"/>
      <c r="BV167" s="55"/>
      <c r="BW167" s="55"/>
      <c r="BX167" s="55"/>
      <c r="BY167" s="55"/>
      <c r="BZ167" s="55"/>
      <c r="CA167" s="55"/>
      <c r="CB167" s="55"/>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c r="DQ167" s="56"/>
      <c r="DR167" s="56"/>
      <c r="DS167" s="56"/>
      <c r="DT167" s="56"/>
      <c r="DU167" s="56"/>
      <c r="DV167" s="55"/>
      <c r="DW167" s="55"/>
      <c r="DX167" s="55"/>
      <c r="DY167" s="55"/>
      <c r="DZ167" s="55"/>
      <c r="EA167" s="55"/>
      <c r="EB167" s="55"/>
      <c r="EC167" s="55"/>
      <c r="ED167" s="55"/>
      <c r="EE167" s="55"/>
      <c r="EF167" s="56"/>
      <c r="EG167" s="56"/>
      <c r="EH167" s="56"/>
      <c r="EI167" s="56"/>
      <c r="EJ167" s="56"/>
      <c r="EK167" s="56"/>
      <c r="EL167" s="56"/>
      <c r="EM167" s="56"/>
      <c r="EN167" s="56"/>
      <c r="EO167" s="56"/>
      <c r="EP167" s="56"/>
      <c r="EQ167" s="56"/>
      <c r="ER167" s="56"/>
      <c r="ES167" s="56"/>
      <c r="ET167" s="56"/>
      <c r="EU167" s="56"/>
      <c r="EV167" s="56"/>
      <c r="EW167" s="56"/>
      <c r="EX167" s="56"/>
      <c r="EY167" s="56"/>
      <c r="EZ167" s="56"/>
      <c r="FA167" s="56"/>
      <c r="FB167" s="56"/>
      <c r="FC167" s="56"/>
      <c r="FD167" s="56"/>
      <c r="FE167" s="56"/>
      <c r="FF167" s="56"/>
      <c r="FG167" s="56"/>
      <c r="FH167" s="56"/>
      <c r="FI167" s="56"/>
      <c r="FJ167" s="56"/>
      <c r="FK167" s="56"/>
    </row>
    <row r="168" spans="1:167" s="54" customFormat="1" ht="14.25" customHeight="1">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c r="BP168" s="55"/>
      <c r="BQ168" s="55"/>
      <c r="BR168" s="55"/>
      <c r="BS168" s="55"/>
      <c r="BT168" s="55"/>
      <c r="BU168" s="55"/>
      <c r="BV168" s="55"/>
      <c r="BW168" s="55"/>
      <c r="BX168" s="55"/>
      <c r="BY168" s="55"/>
      <c r="BZ168" s="55"/>
      <c r="CA168" s="55"/>
      <c r="CB168" s="55"/>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c r="DQ168" s="56"/>
      <c r="DR168" s="56"/>
      <c r="DS168" s="56"/>
      <c r="DT168" s="56"/>
      <c r="DU168" s="56"/>
      <c r="DV168" s="55"/>
      <c r="DW168" s="55"/>
      <c r="DX168" s="55"/>
      <c r="DY168" s="55"/>
      <c r="DZ168" s="55"/>
      <c r="EA168" s="55"/>
      <c r="EB168" s="55"/>
      <c r="EC168" s="55"/>
      <c r="ED168" s="55"/>
      <c r="EE168" s="55"/>
      <c r="EF168" s="56"/>
      <c r="EG168" s="56"/>
      <c r="EH168" s="56"/>
      <c r="EI168" s="56"/>
      <c r="EJ168" s="56"/>
      <c r="EK168" s="56"/>
      <c r="EL168" s="56"/>
      <c r="EM168" s="56"/>
      <c r="EN168" s="56"/>
      <c r="EO168" s="56"/>
      <c r="EP168" s="56"/>
      <c r="EQ168" s="56"/>
      <c r="ER168" s="56"/>
      <c r="ES168" s="56"/>
      <c r="ET168" s="56"/>
      <c r="EU168" s="56"/>
      <c r="EV168" s="56"/>
      <c r="EW168" s="56"/>
      <c r="EX168" s="56"/>
      <c r="EY168" s="56"/>
      <c r="EZ168" s="56"/>
      <c r="FA168" s="56"/>
      <c r="FB168" s="56"/>
      <c r="FC168" s="56"/>
      <c r="FD168" s="56"/>
      <c r="FE168" s="56"/>
      <c r="FF168" s="56"/>
      <c r="FG168" s="56"/>
      <c r="FH168" s="56"/>
      <c r="FI168" s="56"/>
      <c r="FJ168" s="56"/>
      <c r="FK168" s="56"/>
    </row>
    <row r="169" spans="1:167" s="54" customFormat="1" ht="14.25" customHeight="1">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49"/>
      <c r="Y169" s="49"/>
      <c r="Z169" s="49"/>
      <c r="AA169" s="49"/>
      <c r="AB169" s="49"/>
      <c r="AC169" s="49"/>
      <c r="AD169" s="49"/>
      <c r="AE169" s="49"/>
      <c r="AF169" s="49"/>
      <c r="AG169" s="49"/>
      <c r="AH169" s="49"/>
      <c r="AI169" s="49"/>
      <c r="AJ169" s="49"/>
      <c r="AK169" s="49"/>
      <c r="AL169" s="49"/>
      <c r="AM169" s="49"/>
      <c r="AN169" s="49"/>
      <c r="AO169" s="49"/>
      <c r="AP169" s="49"/>
      <c r="AQ169" s="49"/>
      <c r="AR169" s="49"/>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c r="BP169" s="55"/>
      <c r="BQ169" s="55"/>
      <c r="BR169" s="55"/>
      <c r="BS169" s="55"/>
      <c r="BT169" s="55"/>
      <c r="BU169" s="55"/>
      <c r="BV169" s="55"/>
      <c r="BW169" s="55"/>
      <c r="BX169" s="55"/>
      <c r="BY169" s="55"/>
      <c r="BZ169" s="55"/>
      <c r="CA169" s="55"/>
      <c r="CB169" s="55"/>
      <c r="CC169" s="56"/>
      <c r="CD169" s="56"/>
      <c r="CE169" s="56"/>
      <c r="CF169" s="56"/>
      <c r="CG169" s="56"/>
      <c r="CH169" s="56"/>
      <c r="CI169" s="56"/>
      <c r="CJ169" s="56"/>
      <c r="CK169" s="56"/>
      <c r="CL169" s="56"/>
      <c r="CM169" s="56"/>
      <c r="CN169" s="56"/>
      <c r="CO169" s="56"/>
      <c r="CP169" s="56"/>
      <c r="CQ169" s="56"/>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c r="DP169" s="56"/>
      <c r="DQ169" s="56"/>
      <c r="DR169" s="56"/>
      <c r="DS169" s="56"/>
      <c r="DT169" s="56"/>
      <c r="DU169" s="56"/>
      <c r="DV169" s="55"/>
      <c r="DW169" s="55"/>
      <c r="DX169" s="55"/>
      <c r="DY169" s="55"/>
      <c r="DZ169" s="55"/>
      <c r="EA169" s="55"/>
      <c r="EB169" s="55"/>
      <c r="EC169" s="55"/>
      <c r="ED169" s="55"/>
      <c r="EE169" s="55"/>
      <c r="EF169" s="56"/>
      <c r="EG169" s="56"/>
      <c r="EH169" s="56"/>
      <c r="EI169" s="56"/>
      <c r="EJ169" s="56"/>
      <c r="EK169" s="56"/>
      <c r="EL169" s="56"/>
      <c r="EM169" s="56"/>
      <c r="EN169" s="56"/>
      <c r="EO169" s="56"/>
      <c r="EP169" s="56"/>
      <c r="EQ169" s="56"/>
      <c r="ER169" s="56"/>
      <c r="ES169" s="56"/>
      <c r="ET169" s="56"/>
      <c r="EU169" s="56"/>
      <c r="EV169" s="56"/>
      <c r="EW169" s="56"/>
      <c r="EX169" s="56"/>
      <c r="EY169" s="56"/>
      <c r="EZ169" s="56"/>
      <c r="FA169" s="56"/>
      <c r="FB169" s="56"/>
      <c r="FC169" s="56"/>
      <c r="FD169" s="56"/>
      <c r="FE169" s="56"/>
      <c r="FF169" s="56"/>
      <c r="FG169" s="56"/>
      <c r="FH169" s="56"/>
      <c r="FI169" s="56"/>
      <c r="FJ169" s="56"/>
      <c r="FK169" s="56"/>
    </row>
    <row r="170" spans="1:167" s="54" customFormat="1" ht="14.25" customHeight="1">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49"/>
      <c r="Y170" s="49"/>
      <c r="Z170" s="49"/>
      <c r="AA170" s="49"/>
      <c r="AB170" s="49"/>
      <c r="AC170" s="49"/>
      <c r="AD170" s="49"/>
      <c r="AE170" s="49"/>
      <c r="AF170" s="49"/>
      <c r="AG170" s="49"/>
      <c r="AH170" s="49"/>
      <c r="AI170" s="49"/>
      <c r="AJ170" s="49"/>
      <c r="AK170" s="49"/>
      <c r="AL170" s="49"/>
      <c r="AM170" s="49"/>
      <c r="AN170" s="49"/>
      <c r="AO170" s="49"/>
      <c r="AP170" s="49"/>
      <c r="AQ170" s="49"/>
      <c r="AR170" s="49"/>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c r="BP170" s="55"/>
      <c r="BQ170" s="55"/>
      <c r="BR170" s="55"/>
      <c r="BS170" s="55"/>
      <c r="BT170" s="55"/>
      <c r="BU170" s="55"/>
      <c r="BV170" s="55"/>
      <c r="BW170" s="55"/>
      <c r="BX170" s="55"/>
      <c r="BY170" s="55"/>
      <c r="BZ170" s="55"/>
      <c r="CA170" s="55"/>
      <c r="CB170" s="55"/>
      <c r="CC170" s="56"/>
      <c r="CD170" s="56"/>
      <c r="CE170" s="56"/>
      <c r="CF170" s="56"/>
      <c r="CG170" s="56"/>
      <c r="CH170" s="56"/>
      <c r="CI170" s="56"/>
      <c r="CJ170" s="56"/>
      <c r="CK170" s="56"/>
      <c r="CL170" s="56"/>
      <c r="CM170" s="56"/>
      <c r="CN170" s="56"/>
      <c r="CO170" s="56"/>
      <c r="CP170" s="56"/>
      <c r="CQ170" s="56"/>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c r="DP170" s="56"/>
      <c r="DQ170" s="56"/>
      <c r="DR170" s="56"/>
      <c r="DS170" s="56"/>
      <c r="DT170" s="56"/>
      <c r="DU170" s="56"/>
      <c r="DV170" s="55"/>
      <c r="DW170" s="55"/>
      <c r="DX170" s="55"/>
      <c r="DY170" s="55"/>
      <c r="DZ170" s="55"/>
      <c r="EA170" s="55"/>
      <c r="EB170" s="55"/>
      <c r="EC170" s="55"/>
      <c r="ED170" s="55"/>
      <c r="EE170" s="55"/>
      <c r="EF170" s="56"/>
      <c r="EG170" s="56"/>
      <c r="EH170" s="56"/>
      <c r="EI170" s="56"/>
      <c r="EJ170" s="56"/>
      <c r="EK170" s="56"/>
      <c r="EL170" s="56"/>
      <c r="EM170" s="56"/>
      <c r="EN170" s="56"/>
      <c r="EO170" s="56"/>
      <c r="EP170" s="56"/>
      <c r="EQ170" s="56"/>
      <c r="ER170" s="56"/>
      <c r="ES170" s="56"/>
      <c r="ET170" s="56"/>
      <c r="EU170" s="56"/>
      <c r="EV170" s="56"/>
      <c r="EW170" s="56"/>
      <c r="EX170" s="56"/>
      <c r="EY170" s="56"/>
      <c r="EZ170" s="56"/>
      <c r="FA170" s="56"/>
      <c r="FB170" s="56"/>
      <c r="FC170" s="56"/>
      <c r="FD170" s="56"/>
      <c r="FE170" s="56"/>
      <c r="FF170" s="56"/>
      <c r="FG170" s="56"/>
      <c r="FH170" s="56"/>
      <c r="FI170" s="56"/>
      <c r="FJ170" s="56"/>
      <c r="FK170" s="56"/>
    </row>
    <row r="171" spans="1:167" s="54" customFormat="1" ht="14.25" customHeight="1">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c r="BP171" s="55"/>
      <c r="BQ171" s="55"/>
      <c r="BR171" s="55"/>
      <c r="BS171" s="55"/>
      <c r="BT171" s="55"/>
      <c r="BU171" s="55"/>
      <c r="BV171" s="55"/>
      <c r="BW171" s="55"/>
      <c r="BX171" s="55"/>
      <c r="BY171" s="55"/>
      <c r="BZ171" s="55"/>
      <c r="CA171" s="55"/>
      <c r="CB171" s="55"/>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5"/>
      <c r="DW171" s="55"/>
      <c r="DX171" s="55"/>
      <c r="DY171" s="55"/>
      <c r="DZ171" s="55"/>
      <c r="EA171" s="55"/>
      <c r="EB171" s="55"/>
      <c r="EC171" s="55"/>
      <c r="ED171" s="55"/>
      <c r="EE171" s="55"/>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row>
    <row r="172" spans="1:167" s="54" customFormat="1" ht="14.25" customHeight="1">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49"/>
      <c r="Y172" s="49"/>
      <c r="Z172" s="49"/>
      <c r="AA172" s="49"/>
      <c r="AB172" s="49"/>
      <c r="AC172" s="49"/>
      <c r="AD172" s="49"/>
      <c r="AE172" s="49"/>
      <c r="AF172" s="49"/>
      <c r="AG172" s="49"/>
      <c r="AH172" s="49"/>
      <c r="AI172" s="49"/>
      <c r="AJ172" s="49"/>
      <c r="AK172" s="49"/>
      <c r="AL172" s="49"/>
      <c r="AM172" s="49"/>
      <c r="AN172" s="49"/>
      <c r="AO172" s="49"/>
      <c r="AP172" s="49"/>
      <c r="AQ172" s="49"/>
      <c r="AR172" s="49"/>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c r="BP172" s="55"/>
      <c r="BQ172" s="55"/>
      <c r="BR172" s="55"/>
      <c r="BS172" s="55"/>
      <c r="BT172" s="55"/>
      <c r="BU172" s="55"/>
      <c r="BV172" s="55"/>
      <c r="BW172" s="55"/>
      <c r="BX172" s="55"/>
      <c r="BY172" s="55"/>
      <c r="BZ172" s="55"/>
      <c r="CA172" s="55"/>
      <c r="CB172" s="55"/>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5"/>
      <c r="DW172" s="55"/>
      <c r="DX172" s="55"/>
      <c r="DY172" s="55"/>
      <c r="DZ172" s="55"/>
      <c r="EA172" s="55"/>
      <c r="EB172" s="55"/>
      <c r="EC172" s="55"/>
      <c r="ED172" s="55"/>
      <c r="EE172" s="55"/>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row>
    <row r="173" spans="1:167" s="45" customFormat="1" ht="16.7" customHeight="1">
      <c r="V173" s="50"/>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49"/>
      <c r="AT173" s="49"/>
      <c r="AU173" s="49"/>
      <c r="AV173" s="49"/>
      <c r="AW173" s="49"/>
      <c r="AX173" s="49"/>
      <c r="AY173" s="49"/>
      <c r="AZ173" s="49"/>
      <c r="BA173" s="49"/>
      <c r="BB173" s="49"/>
      <c r="BC173" s="49"/>
      <c r="BD173" s="49"/>
      <c r="BE173" s="49"/>
      <c r="BF173" s="49"/>
      <c r="BG173" s="49"/>
      <c r="BH173" s="49"/>
      <c r="BI173" s="49"/>
      <c r="BJ173" s="49"/>
      <c r="BK173" s="49"/>
      <c r="BL173" s="49"/>
      <c r="BM173" s="49"/>
      <c r="BN173" s="49"/>
      <c r="BO173" s="49"/>
      <c r="BP173" s="49"/>
      <c r="BQ173" s="49"/>
      <c r="BR173" s="49"/>
      <c r="BS173" s="49"/>
      <c r="BT173" s="49"/>
      <c r="BU173" s="49"/>
      <c r="BV173" s="49"/>
      <c r="BW173" s="49"/>
      <c r="BX173" s="49"/>
      <c r="BY173" s="49"/>
      <c r="BZ173" s="49"/>
      <c r="CA173" s="49"/>
      <c r="CB173" s="49"/>
      <c r="CC173" s="49"/>
      <c r="CD173" s="49"/>
      <c r="CE173" s="49"/>
      <c r="CF173" s="49"/>
      <c r="CG173" s="49"/>
      <c r="CH173" s="49"/>
      <c r="CI173" s="49"/>
      <c r="CJ173" s="49"/>
      <c r="CK173" s="49"/>
      <c r="CL173" s="49"/>
      <c r="CM173" s="49"/>
      <c r="CN173" s="49"/>
      <c r="CO173" s="49"/>
      <c r="CP173" s="49"/>
      <c r="CQ173" s="49"/>
      <c r="CR173" s="49"/>
      <c r="CS173" s="49"/>
      <c r="CT173" s="49"/>
      <c r="CU173" s="49"/>
      <c r="CV173" s="49"/>
      <c r="CW173" s="49"/>
      <c r="CX173" s="49"/>
      <c r="CY173" s="49"/>
      <c r="CZ173" s="49"/>
      <c r="DA173" s="49"/>
      <c r="DB173" s="49"/>
      <c r="DC173" s="49"/>
      <c r="DD173" s="49"/>
      <c r="DE173" s="49"/>
      <c r="DF173" s="49"/>
      <c r="DG173" s="49"/>
      <c r="DH173" s="49"/>
      <c r="DI173" s="49"/>
      <c r="DJ173" s="49"/>
      <c r="DK173" s="49"/>
      <c r="DL173" s="49"/>
      <c r="DM173" s="49"/>
      <c r="DN173" s="49"/>
      <c r="DO173" s="49"/>
      <c r="DP173" s="49"/>
      <c r="DQ173" s="49"/>
      <c r="DR173" s="49"/>
      <c r="DS173" s="49"/>
      <c r="DT173" s="49"/>
      <c r="DU173" s="49"/>
      <c r="DV173" s="49"/>
      <c r="DW173" s="49"/>
      <c r="DX173" s="49"/>
      <c r="DY173" s="49"/>
      <c r="DZ173" s="49"/>
      <c r="EA173" s="49"/>
      <c r="EB173" s="49"/>
      <c r="EC173" s="49"/>
      <c r="ED173" s="49"/>
      <c r="EE173" s="49"/>
      <c r="EF173" s="49"/>
      <c r="EG173" s="49"/>
      <c r="EH173" s="49"/>
      <c r="EI173" s="49"/>
      <c r="EJ173" s="49"/>
      <c r="EK173" s="49"/>
      <c r="EL173" s="49"/>
      <c r="EM173" s="49"/>
      <c r="EN173" s="49"/>
      <c r="EO173" s="49"/>
      <c r="EP173" s="49"/>
      <c r="EQ173" s="49"/>
      <c r="ER173" s="49"/>
      <c r="ES173" s="49"/>
      <c r="ET173" s="49"/>
      <c r="EU173" s="49"/>
      <c r="EV173" s="49"/>
      <c r="EW173" s="49"/>
      <c r="EX173" s="49"/>
      <c r="EY173" s="49"/>
      <c r="EZ173" s="49"/>
      <c r="FA173" s="49"/>
      <c r="FB173" s="49"/>
      <c r="FC173" s="49"/>
      <c r="FD173" s="49"/>
      <c r="FE173" s="49"/>
      <c r="FF173" s="49"/>
      <c r="FG173" s="49"/>
      <c r="FH173" s="49"/>
      <c r="FI173" s="49"/>
      <c r="FJ173" s="49"/>
      <c r="FK173" s="49"/>
    </row>
    <row r="174" spans="1:167" s="45" customFormat="1" ht="16.7" customHeight="1">
      <c r="V174" s="50"/>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49"/>
      <c r="AT174" s="49"/>
      <c r="AU174" s="49"/>
      <c r="AV174" s="49"/>
      <c r="AW174" s="49"/>
      <c r="AX174" s="49"/>
      <c r="AY174" s="49"/>
      <c r="AZ174" s="49"/>
      <c r="BA174" s="49"/>
      <c r="BB174" s="49"/>
      <c r="BC174" s="49"/>
      <c r="BD174" s="49"/>
      <c r="BE174" s="49"/>
      <c r="BF174" s="49"/>
      <c r="BG174" s="49"/>
      <c r="BH174" s="49"/>
      <c r="BI174" s="49"/>
      <c r="BJ174" s="49"/>
      <c r="BK174" s="49"/>
      <c r="BL174" s="49"/>
      <c r="BM174" s="49"/>
      <c r="BN174" s="49"/>
      <c r="BO174" s="49"/>
      <c r="BP174" s="49"/>
      <c r="BQ174" s="49"/>
      <c r="BR174" s="49"/>
      <c r="BS174" s="49"/>
      <c r="BT174" s="49"/>
      <c r="BU174" s="49"/>
      <c r="BV174" s="49"/>
      <c r="BW174" s="49"/>
      <c r="BX174" s="49"/>
      <c r="BY174" s="49"/>
      <c r="BZ174" s="49"/>
      <c r="CA174" s="49"/>
      <c r="CB174" s="49"/>
      <c r="CC174" s="49"/>
      <c r="CD174" s="49"/>
      <c r="CE174" s="49"/>
      <c r="CF174" s="49"/>
      <c r="CG174" s="49"/>
      <c r="CH174" s="49"/>
      <c r="CI174" s="49"/>
      <c r="CJ174" s="49"/>
      <c r="CK174" s="49"/>
      <c r="CL174" s="49"/>
      <c r="CM174" s="49"/>
      <c r="CN174" s="49"/>
      <c r="CO174" s="49"/>
      <c r="CP174" s="49"/>
      <c r="CQ174" s="49"/>
      <c r="CR174" s="49"/>
      <c r="CS174" s="49"/>
      <c r="CT174" s="49"/>
      <c r="CU174" s="49"/>
      <c r="CV174" s="49"/>
      <c r="CW174" s="49"/>
      <c r="CX174" s="49"/>
      <c r="CY174" s="49"/>
      <c r="CZ174" s="49"/>
      <c r="DA174" s="49"/>
      <c r="DB174" s="49"/>
      <c r="DC174" s="49"/>
      <c r="DD174" s="49"/>
      <c r="DE174" s="49"/>
      <c r="DF174" s="49"/>
      <c r="DG174" s="49"/>
      <c r="DH174" s="49"/>
      <c r="DI174" s="49"/>
      <c r="DJ174" s="49"/>
      <c r="DK174" s="49"/>
      <c r="DL174" s="49"/>
      <c r="DM174" s="49"/>
      <c r="DN174" s="49"/>
      <c r="DO174" s="49"/>
      <c r="DP174" s="49"/>
      <c r="DQ174" s="49"/>
      <c r="DR174" s="49"/>
      <c r="DS174" s="49"/>
      <c r="DT174" s="49"/>
      <c r="DU174" s="49"/>
      <c r="DV174" s="49"/>
      <c r="DW174" s="49"/>
      <c r="DX174" s="49"/>
      <c r="DY174" s="49"/>
      <c r="DZ174" s="49"/>
      <c r="EA174" s="49"/>
      <c r="EB174" s="49"/>
      <c r="EC174" s="49"/>
      <c r="ED174" s="49"/>
      <c r="EE174" s="49"/>
      <c r="EF174" s="49"/>
      <c r="EG174" s="49"/>
      <c r="EH174" s="49"/>
      <c r="EI174" s="49"/>
      <c r="EJ174" s="49"/>
      <c r="EK174" s="49"/>
      <c r="EL174" s="49"/>
      <c r="EM174" s="49"/>
      <c r="EN174" s="49"/>
      <c r="EO174" s="49"/>
      <c r="EP174" s="49"/>
      <c r="EQ174" s="49"/>
      <c r="ER174" s="49"/>
      <c r="ES174" s="49"/>
      <c r="ET174" s="49"/>
      <c r="EU174" s="49"/>
      <c r="EV174" s="49"/>
      <c r="EW174" s="49"/>
      <c r="EX174" s="49"/>
      <c r="EY174" s="49"/>
      <c r="EZ174" s="49"/>
      <c r="FA174" s="49"/>
      <c r="FB174" s="49"/>
      <c r="FC174" s="49"/>
      <c r="FD174" s="49"/>
      <c r="FE174" s="49"/>
      <c r="FF174" s="49"/>
      <c r="FG174" s="49"/>
      <c r="FH174" s="49"/>
      <c r="FI174" s="49"/>
      <c r="FJ174" s="49"/>
      <c r="FK174" s="49"/>
    </row>
    <row r="175" spans="1:167" s="45" customFormat="1" ht="16.7" customHeight="1">
      <c r="V175" s="50"/>
      <c r="X175" s="49"/>
      <c r="Y175" s="49"/>
      <c r="Z175" s="49"/>
      <c r="AA175" s="49"/>
      <c r="AB175" s="49"/>
      <c r="AC175" s="49"/>
      <c r="AD175" s="49"/>
      <c r="AE175" s="49"/>
      <c r="AF175" s="49"/>
      <c r="AG175" s="49"/>
      <c r="AH175" s="49"/>
      <c r="AI175" s="49"/>
      <c r="AJ175" s="49"/>
      <c r="AK175" s="49"/>
      <c r="AL175" s="49"/>
      <c r="AM175" s="49"/>
      <c r="AN175" s="49"/>
      <c r="AO175" s="49"/>
      <c r="AP175" s="49"/>
      <c r="AQ175" s="49"/>
      <c r="AR175" s="49"/>
      <c r="AS175" s="49"/>
      <c r="AT175" s="49"/>
      <c r="AU175" s="49"/>
      <c r="AV175" s="49"/>
      <c r="AW175" s="49"/>
      <c r="AX175" s="49"/>
      <c r="AY175" s="49"/>
      <c r="AZ175" s="49"/>
      <c r="BA175" s="49"/>
      <c r="BB175" s="49"/>
      <c r="BC175" s="49"/>
      <c r="BD175" s="49"/>
      <c r="BE175" s="49"/>
      <c r="BF175" s="49"/>
      <c r="BG175" s="49"/>
      <c r="BH175" s="49"/>
      <c r="BI175" s="49"/>
      <c r="BJ175" s="49"/>
      <c r="BK175" s="49"/>
      <c r="BL175" s="49"/>
      <c r="BM175" s="49"/>
      <c r="BN175" s="49"/>
      <c r="BO175" s="49"/>
      <c r="BP175" s="49"/>
      <c r="BQ175" s="49"/>
      <c r="BR175" s="49"/>
      <c r="BS175" s="49"/>
      <c r="BT175" s="49"/>
      <c r="BU175" s="49"/>
      <c r="BV175" s="49"/>
      <c r="BW175" s="49"/>
      <c r="BX175" s="49"/>
      <c r="BY175" s="49"/>
      <c r="BZ175" s="49"/>
      <c r="CA175" s="49"/>
      <c r="CB175" s="49"/>
      <c r="CC175" s="49"/>
      <c r="CD175" s="49"/>
      <c r="CE175" s="49"/>
      <c r="CF175" s="49"/>
      <c r="CG175" s="49"/>
      <c r="CH175" s="49"/>
      <c r="CI175" s="49"/>
      <c r="CJ175" s="49"/>
      <c r="CK175" s="49"/>
      <c r="CL175" s="49"/>
      <c r="CM175" s="49"/>
      <c r="CN175" s="49"/>
      <c r="CO175" s="49"/>
      <c r="CP175" s="49"/>
      <c r="CQ175" s="49"/>
      <c r="CR175" s="49"/>
      <c r="CS175" s="49"/>
      <c r="CT175" s="49"/>
      <c r="CU175" s="49"/>
      <c r="CV175" s="49"/>
      <c r="CW175" s="49"/>
      <c r="CX175" s="49"/>
      <c r="CY175" s="49"/>
      <c r="CZ175" s="49"/>
      <c r="DA175" s="49"/>
      <c r="DB175" s="49"/>
      <c r="DC175" s="49"/>
      <c r="DD175" s="49"/>
      <c r="DE175" s="49"/>
      <c r="DF175" s="49"/>
      <c r="DG175" s="49"/>
      <c r="DH175" s="49"/>
      <c r="DI175" s="49"/>
      <c r="DJ175" s="49"/>
      <c r="DK175" s="49"/>
      <c r="DL175" s="49"/>
      <c r="DM175" s="49"/>
      <c r="DN175" s="49"/>
      <c r="DO175" s="49"/>
      <c r="DP175" s="49"/>
      <c r="DQ175" s="49"/>
      <c r="DR175" s="49"/>
      <c r="DS175" s="49"/>
      <c r="DT175" s="49"/>
      <c r="DU175" s="49"/>
      <c r="DV175" s="49"/>
      <c r="DW175" s="49"/>
      <c r="DX175" s="49"/>
      <c r="DY175" s="49"/>
      <c r="DZ175" s="49"/>
      <c r="EA175" s="49"/>
      <c r="EB175" s="49"/>
      <c r="EC175" s="49"/>
      <c r="ED175" s="49"/>
      <c r="EE175" s="49"/>
      <c r="EF175" s="49"/>
      <c r="EG175" s="49"/>
      <c r="EH175" s="49"/>
      <c r="EI175" s="49"/>
      <c r="EJ175" s="49"/>
      <c r="EK175" s="49"/>
      <c r="EL175" s="49"/>
      <c r="EM175" s="49"/>
      <c r="EN175" s="49"/>
      <c r="EO175" s="49"/>
      <c r="EP175" s="49"/>
      <c r="EQ175" s="49"/>
      <c r="ER175" s="49"/>
      <c r="ES175" s="49"/>
      <c r="ET175" s="49"/>
      <c r="EU175" s="49"/>
      <c r="EV175" s="49"/>
      <c r="EW175" s="49"/>
      <c r="EX175" s="49"/>
      <c r="EY175" s="49"/>
      <c r="EZ175" s="49"/>
      <c r="FA175" s="49"/>
      <c r="FB175" s="49"/>
      <c r="FC175" s="49"/>
      <c r="FD175" s="49"/>
      <c r="FE175" s="49"/>
      <c r="FF175" s="49"/>
      <c r="FG175" s="49"/>
      <c r="FH175" s="49"/>
      <c r="FI175" s="49"/>
      <c r="FJ175" s="49"/>
      <c r="FK175" s="49"/>
    </row>
    <row r="176" spans="1:167" s="45" customFormat="1" ht="16.7" customHeight="1">
      <c r="V176" s="50"/>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49"/>
      <c r="AT176" s="49"/>
      <c r="AU176" s="49"/>
      <c r="AV176" s="49"/>
      <c r="AW176" s="49"/>
      <c r="AX176" s="49"/>
      <c r="AY176" s="49"/>
      <c r="AZ176" s="49"/>
      <c r="BA176" s="49"/>
      <c r="BB176" s="49"/>
      <c r="BC176" s="49"/>
      <c r="BD176" s="49"/>
      <c r="BE176" s="49"/>
      <c r="BF176" s="49"/>
      <c r="BG176" s="49"/>
      <c r="BH176" s="49"/>
      <c r="BI176" s="49"/>
      <c r="BJ176" s="49"/>
      <c r="BK176" s="49"/>
      <c r="BL176" s="49"/>
      <c r="BM176" s="49"/>
      <c r="BN176" s="49"/>
      <c r="BO176" s="49"/>
      <c r="BP176" s="49"/>
      <c r="BQ176" s="49"/>
      <c r="BR176" s="49"/>
      <c r="BS176" s="49"/>
      <c r="BT176" s="49"/>
      <c r="BU176" s="49"/>
      <c r="BV176" s="49"/>
      <c r="BW176" s="49"/>
      <c r="BX176" s="49"/>
      <c r="BY176" s="49"/>
      <c r="BZ176" s="49"/>
      <c r="CA176" s="49"/>
      <c r="CB176" s="49"/>
      <c r="CC176" s="49"/>
      <c r="CD176" s="49"/>
      <c r="CE176" s="49"/>
      <c r="CF176" s="49"/>
      <c r="CG176" s="49"/>
      <c r="CH176" s="49"/>
      <c r="CI176" s="49"/>
      <c r="CJ176" s="49"/>
      <c r="CK176" s="49"/>
      <c r="CL176" s="49"/>
      <c r="CM176" s="49"/>
      <c r="CN176" s="49"/>
      <c r="CO176" s="49"/>
      <c r="CP176" s="49"/>
      <c r="CQ176" s="49"/>
      <c r="CR176" s="49"/>
      <c r="CS176" s="49"/>
      <c r="CT176" s="49"/>
      <c r="CU176" s="49"/>
      <c r="CV176" s="49"/>
      <c r="CW176" s="49"/>
      <c r="CX176" s="49"/>
      <c r="CY176" s="49"/>
      <c r="CZ176" s="49"/>
      <c r="DA176" s="49"/>
      <c r="DB176" s="49"/>
      <c r="DC176" s="49"/>
      <c r="DD176" s="49"/>
      <c r="DE176" s="49"/>
      <c r="DF176" s="49"/>
      <c r="DG176" s="49"/>
      <c r="DH176" s="49"/>
      <c r="DI176" s="49"/>
      <c r="DJ176" s="49"/>
      <c r="DK176" s="49"/>
      <c r="DL176" s="49"/>
      <c r="DM176" s="49"/>
      <c r="DN176" s="49"/>
      <c r="DO176" s="49"/>
      <c r="DP176" s="49"/>
      <c r="DQ176" s="49"/>
      <c r="DR176" s="49"/>
      <c r="DS176" s="49"/>
      <c r="DT176" s="49"/>
      <c r="DU176" s="49"/>
      <c r="DV176" s="49"/>
      <c r="DW176" s="49"/>
      <c r="DX176" s="49"/>
      <c r="DY176" s="49"/>
      <c r="DZ176" s="49"/>
      <c r="EA176" s="49"/>
      <c r="EB176" s="49"/>
      <c r="EC176" s="49"/>
      <c r="ED176" s="49"/>
      <c r="EE176" s="49"/>
      <c r="EF176" s="49"/>
      <c r="EG176" s="49"/>
      <c r="EH176" s="49"/>
      <c r="EI176" s="49"/>
      <c r="EJ176" s="49"/>
      <c r="EK176" s="49"/>
      <c r="EL176" s="49"/>
      <c r="EM176" s="49"/>
      <c r="EN176" s="49"/>
      <c r="EO176" s="49"/>
      <c r="EP176" s="49"/>
      <c r="EQ176" s="49"/>
      <c r="ER176" s="49"/>
      <c r="ES176" s="49"/>
      <c r="ET176" s="49"/>
      <c r="EU176" s="49"/>
      <c r="EV176" s="49"/>
      <c r="EW176" s="49"/>
      <c r="EX176" s="49"/>
      <c r="EY176" s="49"/>
      <c r="EZ176" s="49"/>
      <c r="FA176" s="49"/>
      <c r="FB176" s="49"/>
      <c r="FC176" s="49"/>
      <c r="FD176" s="49"/>
      <c r="FE176" s="49"/>
      <c r="FF176" s="49"/>
      <c r="FG176" s="49"/>
      <c r="FH176" s="49"/>
      <c r="FI176" s="49"/>
      <c r="FJ176" s="49"/>
      <c r="FK176" s="49"/>
    </row>
    <row r="177" spans="1:167" s="45" customFormat="1" ht="16.7" customHeight="1">
      <c r="V177" s="50"/>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c r="BP177" s="49"/>
      <c r="BQ177" s="49"/>
      <c r="BR177" s="49"/>
      <c r="BS177" s="49"/>
      <c r="BT177" s="49"/>
      <c r="BU177" s="49"/>
      <c r="BV177" s="49"/>
      <c r="BW177" s="49"/>
      <c r="BX177" s="49"/>
      <c r="BY177" s="49"/>
      <c r="BZ177" s="49"/>
      <c r="CA177" s="49"/>
      <c r="CB177" s="49"/>
      <c r="CC177" s="49"/>
      <c r="CD177" s="49"/>
      <c r="CE177" s="49"/>
      <c r="CF177" s="49"/>
      <c r="CG177" s="49"/>
      <c r="CH177" s="49"/>
      <c r="CI177" s="49"/>
      <c r="CJ177" s="49"/>
      <c r="CK177" s="49"/>
      <c r="CL177" s="49"/>
      <c r="CM177" s="49"/>
      <c r="CN177" s="49"/>
      <c r="CO177" s="49"/>
      <c r="CP177" s="49"/>
      <c r="CQ177" s="49"/>
      <c r="CR177" s="49"/>
      <c r="CS177" s="49"/>
      <c r="CT177" s="49"/>
      <c r="CU177" s="49"/>
      <c r="CV177" s="49"/>
      <c r="CW177" s="49"/>
      <c r="CX177" s="49"/>
      <c r="CY177" s="49"/>
      <c r="CZ177" s="49"/>
      <c r="DA177" s="49"/>
      <c r="DB177" s="49"/>
      <c r="DC177" s="49"/>
      <c r="DD177" s="49"/>
      <c r="DE177" s="49"/>
      <c r="DF177" s="49"/>
      <c r="DG177" s="49"/>
      <c r="DH177" s="49"/>
      <c r="DI177" s="49"/>
      <c r="DJ177" s="49"/>
      <c r="DK177" s="49"/>
      <c r="DL177" s="49"/>
      <c r="DM177" s="49"/>
      <c r="DN177" s="49"/>
      <c r="DO177" s="49"/>
      <c r="DP177" s="49"/>
      <c r="DQ177" s="49"/>
      <c r="DR177" s="49"/>
      <c r="DS177" s="49"/>
      <c r="DT177" s="49"/>
      <c r="DU177" s="49"/>
      <c r="DV177" s="49"/>
      <c r="DW177" s="49"/>
      <c r="DX177" s="49"/>
      <c r="DY177" s="49"/>
      <c r="DZ177" s="49"/>
      <c r="EA177" s="49"/>
      <c r="EB177" s="49"/>
      <c r="EC177" s="49"/>
      <c r="ED177" s="49"/>
      <c r="EE177" s="49"/>
      <c r="EF177" s="49"/>
      <c r="EG177" s="49"/>
      <c r="EH177" s="49"/>
      <c r="EI177" s="49"/>
      <c r="EJ177" s="49"/>
      <c r="EK177" s="49"/>
      <c r="EL177" s="49"/>
      <c r="EM177" s="49"/>
      <c r="EN177" s="49"/>
      <c r="EO177" s="49"/>
      <c r="EP177" s="49"/>
      <c r="EQ177" s="49"/>
      <c r="ER177" s="49"/>
      <c r="ES177" s="49"/>
      <c r="ET177" s="49"/>
      <c r="EU177" s="49"/>
      <c r="EV177" s="49"/>
      <c r="EW177" s="49"/>
      <c r="EX177" s="49"/>
      <c r="EY177" s="49"/>
      <c r="EZ177" s="49"/>
      <c r="FA177" s="49"/>
      <c r="FB177" s="49"/>
      <c r="FC177" s="49"/>
      <c r="FD177" s="49"/>
      <c r="FE177" s="49"/>
      <c r="FF177" s="49"/>
      <c r="FG177" s="49"/>
      <c r="FH177" s="49"/>
      <c r="FI177" s="49"/>
      <c r="FJ177" s="49"/>
      <c r="FK177" s="49"/>
    </row>
    <row r="178" spans="1:167" s="45" customFormat="1" ht="16.7" customHeight="1">
      <c r="V178" s="50"/>
      <c r="X178" s="49"/>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c r="BI178" s="49"/>
      <c r="BJ178" s="49"/>
      <c r="BK178" s="49"/>
      <c r="BL178" s="49"/>
      <c r="BM178" s="49"/>
      <c r="BN178" s="49"/>
      <c r="BO178" s="49"/>
      <c r="BP178" s="49"/>
      <c r="BQ178" s="49"/>
      <c r="BR178" s="49"/>
      <c r="BS178" s="49"/>
      <c r="BT178" s="49"/>
      <c r="BU178" s="49"/>
      <c r="BV178" s="49"/>
      <c r="BW178" s="49"/>
      <c r="BX178" s="49"/>
      <c r="BY178" s="49"/>
      <c r="BZ178" s="49"/>
      <c r="CA178" s="49"/>
      <c r="CB178" s="49"/>
      <c r="CC178" s="49"/>
      <c r="CD178" s="49"/>
      <c r="CE178" s="49"/>
      <c r="CF178" s="49"/>
      <c r="CG178" s="49"/>
      <c r="CH178" s="49"/>
      <c r="CI178" s="49"/>
      <c r="CJ178" s="49"/>
      <c r="CK178" s="49"/>
      <c r="CL178" s="49"/>
      <c r="CM178" s="49"/>
      <c r="CN178" s="49"/>
      <c r="CO178" s="49"/>
      <c r="CP178" s="49"/>
      <c r="CQ178" s="49"/>
      <c r="CR178" s="49"/>
      <c r="CS178" s="49"/>
      <c r="CT178" s="49"/>
      <c r="CU178" s="49"/>
      <c r="CV178" s="49"/>
      <c r="CW178" s="49"/>
      <c r="CX178" s="49"/>
      <c r="CY178" s="49"/>
      <c r="CZ178" s="49"/>
      <c r="DA178" s="49"/>
      <c r="DB178" s="49"/>
      <c r="DC178" s="49"/>
      <c r="DD178" s="49"/>
      <c r="DE178" s="49"/>
      <c r="DF178" s="49"/>
      <c r="DG178" s="49"/>
      <c r="DH178" s="49"/>
      <c r="DI178" s="49"/>
      <c r="DJ178" s="49"/>
      <c r="DK178" s="49"/>
      <c r="DL178" s="49"/>
      <c r="DM178" s="49"/>
      <c r="DN178" s="49"/>
      <c r="DO178" s="49"/>
      <c r="DP178" s="49"/>
      <c r="DQ178" s="49"/>
      <c r="DR178" s="49"/>
      <c r="DS178" s="49"/>
      <c r="DT178" s="49"/>
      <c r="DU178" s="49"/>
      <c r="DV178" s="49"/>
      <c r="DW178" s="49"/>
      <c r="DX178" s="49"/>
      <c r="DY178" s="49"/>
      <c r="DZ178" s="49"/>
      <c r="EA178" s="49"/>
      <c r="EB178" s="49"/>
      <c r="EC178" s="49"/>
      <c r="ED178" s="49"/>
      <c r="EE178" s="49"/>
      <c r="EF178" s="49"/>
      <c r="EG178" s="49"/>
      <c r="EH178" s="49"/>
      <c r="EI178" s="49"/>
      <c r="EJ178" s="49"/>
      <c r="EK178" s="49"/>
      <c r="EL178" s="49"/>
      <c r="EM178" s="49"/>
      <c r="EN178" s="49"/>
      <c r="EO178" s="49"/>
      <c r="EP178" s="49"/>
      <c r="EQ178" s="49"/>
      <c r="ER178" s="49"/>
      <c r="ES178" s="49"/>
      <c r="ET178" s="49"/>
      <c r="EU178" s="49"/>
      <c r="EV178" s="49"/>
      <c r="EW178" s="49"/>
      <c r="EX178" s="49"/>
      <c r="EY178" s="49"/>
      <c r="EZ178" s="49"/>
      <c r="FA178" s="49"/>
      <c r="FB178" s="49"/>
      <c r="FC178" s="49"/>
      <c r="FD178" s="49"/>
      <c r="FE178" s="49"/>
      <c r="FF178" s="49"/>
      <c r="FG178" s="49"/>
      <c r="FH178" s="49"/>
      <c r="FI178" s="49"/>
      <c r="FJ178" s="49"/>
      <c r="FK178" s="49"/>
    </row>
    <row r="179" spans="1:167" s="45" customFormat="1" ht="16.7" customHeight="1">
      <c r="V179" s="50"/>
      <c r="X179" s="49"/>
      <c r="Y179" s="49"/>
      <c r="Z179" s="49"/>
      <c r="AA179" s="49"/>
      <c r="AB179" s="49"/>
      <c r="AC179" s="49"/>
      <c r="AD179" s="49"/>
      <c r="AE179" s="49"/>
      <c r="AF179" s="49"/>
      <c r="AG179" s="49"/>
      <c r="AH179" s="49"/>
      <c r="AI179" s="49"/>
      <c r="AJ179" s="49"/>
      <c r="AK179" s="49"/>
      <c r="AL179" s="49"/>
      <c r="AM179" s="49"/>
      <c r="AN179" s="49"/>
      <c r="AO179" s="49"/>
      <c r="AP179" s="49"/>
      <c r="AQ179" s="49"/>
      <c r="AR179" s="49"/>
      <c r="AS179" s="49"/>
      <c r="AT179" s="49"/>
      <c r="AU179" s="49"/>
      <c r="AV179" s="49"/>
      <c r="AW179" s="49"/>
      <c r="AX179" s="49"/>
      <c r="AY179" s="49"/>
      <c r="AZ179" s="49"/>
      <c r="BA179" s="49"/>
      <c r="BB179" s="49"/>
      <c r="BC179" s="49"/>
      <c r="BD179" s="49"/>
      <c r="BE179" s="49"/>
      <c r="BF179" s="49"/>
      <c r="BG179" s="49"/>
      <c r="BH179" s="49"/>
      <c r="BI179" s="49"/>
      <c r="BJ179" s="49"/>
      <c r="BK179" s="49"/>
      <c r="BL179" s="49"/>
      <c r="BM179" s="49"/>
      <c r="BN179" s="49"/>
      <c r="BO179" s="49"/>
      <c r="BP179" s="49"/>
      <c r="BQ179" s="49"/>
      <c r="BR179" s="49"/>
      <c r="BS179" s="49"/>
      <c r="BT179" s="49"/>
      <c r="BU179" s="49"/>
      <c r="BV179" s="49"/>
      <c r="BW179" s="49"/>
      <c r="BX179" s="49"/>
      <c r="BY179" s="49"/>
      <c r="BZ179" s="49"/>
      <c r="CA179" s="49"/>
      <c r="CB179" s="49"/>
      <c r="CC179" s="49"/>
      <c r="CD179" s="49"/>
      <c r="CE179" s="49"/>
      <c r="CF179" s="49"/>
      <c r="CG179" s="49"/>
      <c r="CH179" s="49"/>
      <c r="CI179" s="49"/>
      <c r="CJ179" s="49"/>
      <c r="CK179" s="49"/>
      <c r="CL179" s="49"/>
      <c r="CM179" s="49"/>
      <c r="CN179" s="49"/>
      <c r="CO179" s="49"/>
      <c r="CP179" s="49"/>
      <c r="CQ179" s="49"/>
      <c r="CR179" s="49"/>
      <c r="CS179" s="49"/>
      <c r="CT179" s="49"/>
      <c r="CU179" s="49"/>
      <c r="CV179" s="49"/>
      <c r="CW179" s="49"/>
      <c r="CX179" s="49"/>
      <c r="CY179" s="49"/>
      <c r="CZ179" s="49"/>
      <c r="DA179" s="49"/>
      <c r="DB179" s="49"/>
      <c r="DC179" s="49"/>
      <c r="DD179" s="49"/>
      <c r="DE179" s="49"/>
      <c r="DF179" s="49"/>
      <c r="DG179" s="49"/>
      <c r="DH179" s="49"/>
      <c r="DI179" s="49"/>
      <c r="DJ179" s="49"/>
      <c r="DK179" s="49"/>
      <c r="DL179" s="49"/>
      <c r="DM179" s="49"/>
      <c r="DN179" s="49"/>
      <c r="DO179" s="49"/>
      <c r="DP179" s="49"/>
      <c r="DQ179" s="49"/>
      <c r="DR179" s="49"/>
      <c r="DS179" s="49"/>
      <c r="DT179" s="49"/>
      <c r="DU179" s="49"/>
      <c r="DV179" s="49"/>
      <c r="DW179" s="49"/>
      <c r="DX179" s="49"/>
      <c r="DY179" s="49"/>
      <c r="DZ179" s="49"/>
      <c r="EA179" s="49"/>
      <c r="EB179" s="49"/>
      <c r="EC179" s="49"/>
      <c r="ED179" s="49"/>
      <c r="EE179" s="49"/>
      <c r="EF179" s="49"/>
      <c r="EG179" s="49"/>
      <c r="EH179" s="49"/>
      <c r="EI179" s="49"/>
      <c r="EJ179" s="49"/>
      <c r="EK179" s="49"/>
      <c r="EL179" s="49"/>
      <c r="EM179" s="49"/>
      <c r="EN179" s="49"/>
      <c r="EO179" s="49"/>
      <c r="EP179" s="49"/>
      <c r="EQ179" s="49"/>
      <c r="ER179" s="49"/>
      <c r="ES179" s="49"/>
      <c r="ET179" s="49"/>
      <c r="EU179" s="49"/>
      <c r="EV179" s="49"/>
      <c r="EW179" s="49"/>
      <c r="EX179" s="49"/>
      <c r="EY179" s="49"/>
      <c r="EZ179" s="49"/>
      <c r="FA179" s="49"/>
      <c r="FB179" s="49"/>
      <c r="FC179" s="49"/>
      <c r="FD179" s="49"/>
      <c r="FE179" s="49"/>
      <c r="FF179" s="49"/>
      <c r="FG179" s="49"/>
      <c r="FH179" s="49"/>
      <c r="FI179" s="49"/>
      <c r="FJ179" s="49"/>
      <c r="FK179" s="49"/>
    </row>
    <row r="180" spans="1:167" s="54" customFormat="1" ht="14.25" customHeight="1">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c r="BP180" s="55"/>
      <c r="BQ180" s="55"/>
      <c r="BR180" s="55"/>
      <c r="BS180" s="55"/>
      <c r="BT180" s="55"/>
      <c r="BU180" s="55"/>
      <c r="BV180" s="55"/>
      <c r="BW180" s="55"/>
      <c r="BX180" s="55"/>
      <c r="BY180" s="55"/>
      <c r="BZ180" s="55"/>
      <c r="CA180" s="55"/>
      <c r="CB180" s="55"/>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5"/>
      <c r="DW180" s="55"/>
      <c r="DX180" s="55"/>
      <c r="DY180" s="55"/>
      <c r="DZ180" s="55"/>
      <c r="EA180" s="55"/>
      <c r="EB180" s="55"/>
      <c r="EC180" s="55"/>
      <c r="ED180" s="55"/>
      <c r="EE180" s="55"/>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row>
    <row r="181" spans="1:167" s="54" customFormat="1" ht="14.25" customHeight="1">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49"/>
      <c r="Y181" s="49"/>
      <c r="Z181" s="49"/>
      <c r="AA181" s="49"/>
      <c r="AB181" s="49"/>
      <c r="AC181" s="49"/>
      <c r="AD181" s="49"/>
      <c r="AE181" s="49"/>
      <c r="AF181" s="49"/>
      <c r="AG181" s="49"/>
      <c r="AH181" s="49"/>
      <c r="AI181" s="49"/>
      <c r="AJ181" s="49"/>
      <c r="AK181" s="49"/>
      <c r="AL181" s="49"/>
      <c r="AM181" s="49"/>
      <c r="AN181" s="49"/>
      <c r="AO181" s="49"/>
      <c r="AP181" s="49"/>
      <c r="AQ181" s="49"/>
      <c r="AR181" s="49"/>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c r="BY181" s="55"/>
      <c r="BZ181" s="55"/>
      <c r="CA181" s="55"/>
      <c r="CB181" s="55"/>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5"/>
      <c r="DW181" s="55"/>
      <c r="DX181" s="55"/>
      <c r="DY181" s="55"/>
      <c r="DZ181" s="55"/>
      <c r="EA181" s="55"/>
      <c r="EB181" s="55"/>
      <c r="EC181" s="55"/>
      <c r="ED181" s="55"/>
      <c r="EE181" s="55"/>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row>
  </sheetData>
  <mergeCells count="2015">
    <mergeCell ref="DV155:EE155"/>
    <mergeCell ref="EF155:FK155"/>
    <mergeCell ref="A156:W156"/>
    <mergeCell ref="X156:AR156"/>
    <mergeCell ref="AS156:BB156"/>
    <mergeCell ref="BC156:BO156"/>
    <mergeCell ref="BP156:CB156"/>
    <mergeCell ref="CC156:DU156"/>
    <mergeCell ref="DV156:EE156"/>
    <mergeCell ref="EF156:FK156"/>
    <mergeCell ref="A155:W155"/>
    <mergeCell ref="X155:AR155"/>
    <mergeCell ref="AS155:BB155"/>
    <mergeCell ref="BC155:BO155"/>
    <mergeCell ref="BP155:CB155"/>
    <mergeCell ref="CC155:DU155"/>
    <mergeCell ref="DV153:EE153"/>
    <mergeCell ref="EF153:FK153"/>
    <mergeCell ref="A154:W154"/>
    <mergeCell ref="X154:AR154"/>
    <mergeCell ref="AS154:BB154"/>
    <mergeCell ref="BC154:BO154"/>
    <mergeCell ref="BP154:CB154"/>
    <mergeCell ref="CC154:DU154"/>
    <mergeCell ref="DV154:EE154"/>
    <mergeCell ref="EF154:FK154"/>
    <mergeCell ref="A153:W153"/>
    <mergeCell ref="X153:AR153"/>
    <mergeCell ref="AS153:BB153"/>
    <mergeCell ref="BC153:BO153"/>
    <mergeCell ref="BP153:CB153"/>
    <mergeCell ref="CC153:DU153"/>
    <mergeCell ref="EF151:FK151"/>
    <mergeCell ref="A152:W152"/>
    <mergeCell ref="X152:AR152"/>
    <mergeCell ref="AS152:BB152"/>
    <mergeCell ref="BC152:BO152"/>
    <mergeCell ref="BP152:CB152"/>
    <mergeCell ref="CC152:DU152"/>
    <mergeCell ref="DV152:EE152"/>
    <mergeCell ref="EF152:FK152"/>
    <mergeCell ref="A150:W151"/>
    <mergeCell ref="X150:AR151"/>
    <mergeCell ref="AS150:BO150"/>
    <mergeCell ref="BP150:DU150"/>
    <mergeCell ref="DV150:FK150"/>
    <mergeCell ref="AS151:BB151"/>
    <mergeCell ref="BC151:BO151"/>
    <mergeCell ref="BP151:CB151"/>
    <mergeCell ref="CC151:DU151"/>
    <mergeCell ref="DV151:EE151"/>
    <mergeCell ref="DA146:DK146"/>
    <mergeCell ref="DL146:DU146"/>
    <mergeCell ref="DV146:EE146"/>
    <mergeCell ref="EF146:EQ146"/>
    <mergeCell ref="ER146:FA146"/>
    <mergeCell ref="FB146:FK146"/>
    <mergeCell ref="EF144:EQ144"/>
    <mergeCell ref="ER144:FA144"/>
    <mergeCell ref="FB144:FK144"/>
    <mergeCell ref="X146:AH146"/>
    <mergeCell ref="AI146:AR146"/>
    <mergeCell ref="AS146:BB146"/>
    <mergeCell ref="BC146:BO146"/>
    <mergeCell ref="BP146:CB146"/>
    <mergeCell ref="CC146:CN146"/>
    <mergeCell ref="CO146:CZ146"/>
    <mergeCell ref="BP144:CB144"/>
    <mergeCell ref="CC144:CN144"/>
    <mergeCell ref="CO144:CZ144"/>
    <mergeCell ref="DA144:DK144"/>
    <mergeCell ref="DL144:DU144"/>
    <mergeCell ref="DV144:EE144"/>
    <mergeCell ref="DV143:EE143"/>
    <mergeCell ref="EF143:EQ143"/>
    <mergeCell ref="ER143:FA143"/>
    <mergeCell ref="FB143:FK143"/>
    <mergeCell ref="A144:K144"/>
    <mergeCell ref="M144:W144"/>
    <mergeCell ref="X144:AH144"/>
    <mergeCell ref="AI144:AR144"/>
    <mergeCell ref="AS144:BB144"/>
    <mergeCell ref="BC144:BO144"/>
    <mergeCell ref="BC143:BO143"/>
    <mergeCell ref="BP143:CB143"/>
    <mergeCell ref="CC143:CN143"/>
    <mergeCell ref="CO143:CZ143"/>
    <mergeCell ref="DA143:DK143"/>
    <mergeCell ref="DL143:DU143"/>
    <mergeCell ref="DL142:DU142"/>
    <mergeCell ref="DV142:EE142"/>
    <mergeCell ref="EF142:EQ142"/>
    <mergeCell ref="ER142:FA142"/>
    <mergeCell ref="FB142:FK142"/>
    <mergeCell ref="A143:K143"/>
    <mergeCell ref="M143:W143"/>
    <mergeCell ref="X143:AH143"/>
    <mergeCell ref="AI143:AR143"/>
    <mergeCell ref="AS143:BB143"/>
    <mergeCell ref="FB141:FK141"/>
    <mergeCell ref="A142:W142"/>
    <mergeCell ref="X142:AH142"/>
    <mergeCell ref="AI142:AR142"/>
    <mergeCell ref="AS142:BB142"/>
    <mergeCell ref="BC142:BO142"/>
    <mergeCell ref="BP142:CB142"/>
    <mergeCell ref="CC142:CN142"/>
    <mergeCell ref="CO142:CZ142"/>
    <mergeCell ref="DA142:DK142"/>
    <mergeCell ref="CO141:CZ141"/>
    <mergeCell ref="DA141:DK141"/>
    <mergeCell ref="DL141:DU141"/>
    <mergeCell ref="DV141:EE141"/>
    <mergeCell ref="EF141:EQ141"/>
    <mergeCell ref="ER141:FA141"/>
    <mergeCell ref="EF140:EQ140"/>
    <mergeCell ref="ER140:FA140"/>
    <mergeCell ref="FB140:FK140"/>
    <mergeCell ref="A141:W141"/>
    <mergeCell ref="X141:AH141"/>
    <mergeCell ref="AI141:AR141"/>
    <mergeCell ref="AS141:BB141"/>
    <mergeCell ref="BC141:BO141"/>
    <mergeCell ref="BP141:CB141"/>
    <mergeCell ref="CC141:CN141"/>
    <mergeCell ref="BP140:CB140"/>
    <mergeCell ref="CC140:CN140"/>
    <mergeCell ref="CO140:CZ140"/>
    <mergeCell ref="DA140:DK140"/>
    <mergeCell ref="DL140:DU140"/>
    <mergeCell ref="DV140:EE140"/>
    <mergeCell ref="A140:K140"/>
    <mergeCell ref="M140:W140"/>
    <mergeCell ref="X140:AH140"/>
    <mergeCell ref="AI140:AR140"/>
    <mergeCell ref="AS140:BB140"/>
    <mergeCell ref="BC140:BO140"/>
    <mergeCell ref="DA139:DK139"/>
    <mergeCell ref="DL139:DU139"/>
    <mergeCell ref="DV139:EE139"/>
    <mergeCell ref="EF139:EQ139"/>
    <mergeCell ref="ER139:FA139"/>
    <mergeCell ref="FB139:FK139"/>
    <mergeCell ref="FB138:FK138"/>
    <mergeCell ref="A139:K139"/>
    <mergeCell ref="M139:W139"/>
    <mergeCell ref="X139:AH139"/>
    <mergeCell ref="AI139:AR139"/>
    <mergeCell ref="AS139:BB139"/>
    <mergeCell ref="BC139:BO139"/>
    <mergeCell ref="BP139:CB139"/>
    <mergeCell ref="CC139:CN139"/>
    <mergeCell ref="CO139:CZ139"/>
    <mergeCell ref="CO138:CZ138"/>
    <mergeCell ref="DA138:DK138"/>
    <mergeCell ref="DL138:DU138"/>
    <mergeCell ref="DV138:EE138"/>
    <mergeCell ref="EF138:EQ138"/>
    <mergeCell ref="ER138:FA138"/>
    <mergeCell ref="EF137:EQ137"/>
    <mergeCell ref="ER137:FA137"/>
    <mergeCell ref="FB137:FK137"/>
    <mergeCell ref="A138:W138"/>
    <mergeCell ref="X138:AH138"/>
    <mergeCell ref="AI138:AR138"/>
    <mergeCell ref="AS138:BB138"/>
    <mergeCell ref="BC138:BO138"/>
    <mergeCell ref="BP138:CB138"/>
    <mergeCell ref="CC138:CN138"/>
    <mergeCell ref="BP137:CB137"/>
    <mergeCell ref="CC137:CN137"/>
    <mergeCell ref="CO137:CZ137"/>
    <mergeCell ref="DA137:DK137"/>
    <mergeCell ref="DL137:DU137"/>
    <mergeCell ref="DV137:EE137"/>
    <mergeCell ref="A137:K137"/>
    <mergeCell ref="M137:W137"/>
    <mergeCell ref="X137:AH137"/>
    <mergeCell ref="AI137:AR137"/>
    <mergeCell ref="AS137:BB137"/>
    <mergeCell ref="BC137:BO137"/>
    <mergeCell ref="DA136:DK136"/>
    <mergeCell ref="DL136:DU136"/>
    <mergeCell ref="DV136:EE136"/>
    <mergeCell ref="EF136:EQ136"/>
    <mergeCell ref="ER136:FA136"/>
    <mergeCell ref="FB136:FK136"/>
    <mergeCell ref="ER135:FA135"/>
    <mergeCell ref="FB135:FK135"/>
    <mergeCell ref="A136:W136"/>
    <mergeCell ref="X136:AH136"/>
    <mergeCell ref="AI136:AR136"/>
    <mergeCell ref="AS136:BB136"/>
    <mergeCell ref="BC136:BO136"/>
    <mergeCell ref="BP136:CB136"/>
    <mergeCell ref="CC136:CN136"/>
    <mergeCell ref="CO136:CZ136"/>
    <mergeCell ref="CC135:CN135"/>
    <mergeCell ref="CO135:CZ135"/>
    <mergeCell ref="DA135:DK135"/>
    <mergeCell ref="DL135:DU135"/>
    <mergeCell ref="DV135:EE135"/>
    <mergeCell ref="EF135:EQ135"/>
    <mergeCell ref="A135:W135"/>
    <mergeCell ref="X135:AH135"/>
    <mergeCell ref="AI135:AR135"/>
    <mergeCell ref="AS135:BB135"/>
    <mergeCell ref="BC135:BO135"/>
    <mergeCell ref="BP135:CB135"/>
    <mergeCell ref="DA134:DK134"/>
    <mergeCell ref="DL134:DU134"/>
    <mergeCell ref="DV134:EE134"/>
    <mergeCell ref="EF134:EQ134"/>
    <mergeCell ref="ER134:FA134"/>
    <mergeCell ref="FB134:FK134"/>
    <mergeCell ref="ER133:FA133"/>
    <mergeCell ref="FB133:FK133"/>
    <mergeCell ref="A134:W134"/>
    <mergeCell ref="X134:AH134"/>
    <mergeCell ref="AI134:AR134"/>
    <mergeCell ref="AS134:BB134"/>
    <mergeCell ref="BC134:BO134"/>
    <mergeCell ref="BP134:CB134"/>
    <mergeCell ref="CC134:CN134"/>
    <mergeCell ref="CO134:CZ134"/>
    <mergeCell ref="CC133:CN133"/>
    <mergeCell ref="CO133:CZ133"/>
    <mergeCell ref="DA133:DK133"/>
    <mergeCell ref="DL133:DU133"/>
    <mergeCell ref="DV133:EE133"/>
    <mergeCell ref="EF133:EQ133"/>
    <mergeCell ref="A133:W133"/>
    <mergeCell ref="X133:AH133"/>
    <mergeCell ref="AI133:AR133"/>
    <mergeCell ref="AS133:BB133"/>
    <mergeCell ref="BC133:BO133"/>
    <mergeCell ref="BP133:CB133"/>
    <mergeCell ref="DA132:DK132"/>
    <mergeCell ref="DL132:DU132"/>
    <mergeCell ref="DV132:EE132"/>
    <mergeCell ref="EF132:EQ132"/>
    <mergeCell ref="ER132:FA132"/>
    <mergeCell ref="FB132:FK132"/>
    <mergeCell ref="FB131:FK131"/>
    <mergeCell ref="A132:K132"/>
    <mergeCell ref="M132:W132"/>
    <mergeCell ref="X132:AH132"/>
    <mergeCell ref="AI132:AR132"/>
    <mergeCell ref="AS132:BB132"/>
    <mergeCell ref="BC132:BO132"/>
    <mergeCell ref="BP132:CB132"/>
    <mergeCell ref="CC132:CN132"/>
    <mergeCell ref="CO132:CZ132"/>
    <mergeCell ref="CO131:CZ131"/>
    <mergeCell ref="DA131:DK131"/>
    <mergeCell ref="DL131:DU131"/>
    <mergeCell ref="DV131:EE131"/>
    <mergeCell ref="EF131:EQ131"/>
    <mergeCell ref="ER131:FA131"/>
    <mergeCell ref="EF130:EQ130"/>
    <mergeCell ref="ER130:FA130"/>
    <mergeCell ref="FB130:FK130"/>
    <mergeCell ref="A131:W131"/>
    <mergeCell ref="X131:AH131"/>
    <mergeCell ref="AI131:AR131"/>
    <mergeCell ref="AS131:BB131"/>
    <mergeCell ref="BC131:BO131"/>
    <mergeCell ref="BP131:CB131"/>
    <mergeCell ref="CC131:CN131"/>
    <mergeCell ref="BP130:CB130"/>
    <mergeCell ref="CC130:CN130"/>
    <mergeCell ref="CO130:CZ130"/>
    <mergeCell ref="DA130:DK130"/>
    <mergeCell ref="DL130:DU130"/>
    <mergeCell ref="DV130:EE130"/>
    <mergeCell ref="DL129:DU129"/>
    <mergeCell ref="DV129:EE129"/>
    <mergeCell ref="EF129:EQ129"/>
    <mergeCell ref="ER129:FA129"/>
    <mergeCell ref="FB129:FK129"/>
    <mergeCell ref="A130:W130"/>
    <mergeCell ref="X130:AH130"/>
    <mergeCell ref="AI130:AR130"/>
    <mergeCell ref="AS130:BB130"/>
    <mergeCell ref="BC130:BO130"/>
    <mergeCell ref="FB128:FK128"/>
    <mergeCell ref="A129:W129"/>
    <mergeCell ref="X129:AH129"/>
    <mergeCell ref="AI129:AR129"/>
    <mergeCell ref="AS129:BB129"/>
    <mergeCell ref="BC129:BO129"/>
    <mergeCell ref="BP129:CB129"/>
    <mergeCell ref="CC129:CN129"/>
    <mergeCell ref="CO129:CZ129"/>
    <mergeCell ref="DA129:DK129"/>
    <mergeCell ref="CO128:CZ128"/>
    <mergeCell ref="DA128:DK128"/>
    <mergeCell ref="DL128:DU128"/>
    <mergeCell ref="DV128:EE128"/>
    <mergeCell ref="EF128:EQ128"/>
    <mergeCell ref="ER128:FA128"/>
    <mergeCell ref="EF127:EQ127"/>
    <mergeCell ref="ER127:FA127"/>
    <mergeCell ref="FB127:FK127"/>
    <mergeCell ref="A128:W128"/>
    <mergeCell ref="X128:AH128"/>
    <mergeCell ref="AI128:AR128"/>
    <mergeCell ref="AS128:BB128"/>
    <mergeCell ref="BC128:BO128"/>
    <mergeCell ref="BP128:CB128"/>
    <mergeCell ref="CC128:CN128"/>
    <mergeCell ref="BP127:CB127"/>
    <mergeCell ref="CC127:CN127"/>
    <mergeCell ref="CO127:CZ127"/>
    <mergeCell ref="DA127:DK127"/>
    <mergeCell ref="DL127:DU127"/>
    <mergeCell ref="DV127:EE127"/>
    <mergeCell ref="A127:K127"/>
    <mergeCell ref="M127:W127"/>
    <mergeCell ref="X127:AH127"/>
    <mergeCell ref="AI127:AR127"/>
    <mergeCell ref="AS127:BB127"/>
    <mergeCell ref="BC127:BO127"/>
    <mergeCell ref="DA126:DK126"/>
    <mergeCell ref="DL126:DU126"/>
    <mergeCell ref="DV126:EE126"/>
    <mergeCell ref="EF126:EQ126"/>
    <mergeCell ref="ER126:FA126"/>
    <mergeCell ref="FB126:FK126"/>
    <mergeCell ref="ER125:FA125"/>
    <mergeCell ref="FB125:FK125"/>
    <mergeCell ref="A126:W126"/>
    <mergeCell ref="X126:AH126"/>
    <mergeCell ref="AI126:AR126"/>
    <mergeCell ref="AS126:BB126"/>
    <mergeCell ref="BC126:BO126"/>
    <mergeCell ref="BP126:CB126"/>
    <mergeCell ref="CC126:CN126"/>
    <mergeCell ref="CO126:CZ126"/>
    <mergeCell ref="CC125:CN125"/>
    <mergeCell ref="CO125:CZ125"/>
    <mergeCell ref="DA125:DK125"/>
    <mergeCell ref="DL125:DU125"/>
    <mergeCell ref="DV125:EE125"/>
    <mergeCell ref="EF125:EQ125"/>
    <mergeCell ref="DV124:EE124"/>
    <mergeCell ref="EF124:EQ124"/>
    <mergeCell ref="ER124:FA124"/>
    <mergeCell ref="FB124:FK124"/>
    <mergeCell ref="A125:W125"/>
    <mergeCell ref="X125:AH125"/>
    <mergeCell ref="AI125:AR125"/>
    <mergeCell ref="AS125:BB125"/>
    <mergeCell ref="BC125:BO125"/>
    <mergeCell ref="BP125:CB125"/>
    <mergeCell ref="BC124:BO124"/>
    <mergeCell ref="BP124:CB124"/>
    <mergeCell ref="CC124:CN124"/>
    <mergeCell ref="CO124:CZ124"/>
    <mergeCell ref="DA124:DK124"/>
    <mergeCell ref="DL124:DU124"/>
    <mergeCell ref="DL123:DU123"/>
    <mergeCell ref="DV123:EE123"/>
    <mergeCell ref="EF123:EQ123"/>
    <mergeCell ref="ER123:FA123"/>
    <mergeCell ref="FB123:FK123"/>
    <mergeCell ref="A124:K124"/>
    <mergeCell ref="M124:W124"/>
    <mergeCell ref="X124:AH124"/>
    <mergeCell ref="AI124:AR124"/>
    <mergeCell ref="AS124:BB124"/>
    <mergeCell ref="FB122:FK122"/>
    <mergeCell ref="A123:W123"/>
    <mergeCell ref="X123:AH123"/>
    <mergeCell ref="AI123:AR123"/>
    <mergeCell ref="AS123:BB123"/>
    <mergeCell ref="BC123:BO123"/>
    <mergeCell ref="BP123:CB123"/>
    <mergeCell ref="CC123:CN123"/>
    <mergeCell ref="CO123:CZ123"/>
    <mergeCell ref="DA123:DK123"/>
    <mergeCell ref="CO122:CZ122"/>
    <mergeCell ref="DA122:DK122"/>
    <mergeCell ref="DL122:DU122"/>
    <mergeCell ref="DV122:EE122"/>
    <mergeCell ref="EF122:EQ122"/>
    <mergeCell ref="ER122:FA122"/>
    <mergeCell ref="EF121:EQ121"/>
    <mergeCell ref="ER121:FA121"/>
    <mergeCell ref="FB121:FK121"/>
    <mergeCell ref="A122:W122"/>
    <mergeCell ref="X122:AH122"/>
    <mergeCell ref="AI122:AR122"/>
    <mergeCell ref="AS122:BB122"/>
    <mergeCell ref="BC122:BO122"/>
    <mergeCell ref="BP122:CB122"/>
    <mergeCell ref="CC122:CN122"/>
    <mergeCell ref="BP121:CB121"/>
    <mergeCell ref="CC121:CN121"/>
    <mergeCell ref="CO121:CZ121"/>
    <mergeCell ref="DA121:DK121"/>
    <mergeCell ref="DL121:DU121"/>
    <mergeCell ref="DV121:EE121"/>
    <mergeCell ref="A121:K121"/>
    <mergeCell ref="M121:W121"/>
    <mergeCell ref="X121:AH121"/>
    <mergeCell ref="AI121:AR121"/>
    <mergeCell ref="AS121:BB121"/>
    <mergeCell ref="BC121:BO121"/>
    <mergeCell ref="DA120:DK120"/>
    <mergeCell ref="DL120:DU120"/>
    <mergeCell ref="DV120:EE120"/>
    <mergeCell ref="EF120:EQ120"/>
    <mergeCell ref="ER120:FA120"/>
    <mergeCell ref="FB120:FK120"/>
    <mergeCell ref="ER119:FA119"/>
    <mergeCell ref="FB119:FK119"/>
    <mergeCell ref="A120:W120"/>
    <mergeCell ref="X120:AH120"/>
    <mergeCell ref="AI120:AR120"/>
    <mergeCell ref="AS120:BB120"/>
    <mergeCell ref="BC120:BO120"/>
    <mergeCell ref="BP120:CB120"/>
    <mergeCell ref="CC120:CN120"/>
    <mergeCell ref="CO120:CZ120"/>
    <mergeCell ref="CC119:CN119"/>
    <mergeCell ref="CO119:CZ119"/>
    <mergeCell ref="DA119:DK119"/>
    <mergeCell ref="DL119:DU119"/>
    <mergeCell ref="DV119:EE119"/>
    <mergeCell ref="EF119:EQ119"/>
    <mergeCell ref="A119:W119"/>
    <mergeCell ref="X119:AH119"/>
    <mergeCell ref="AI119:AR119"/>
    <mergeCell ref="AS119:BB119"/>
    <mergeCell ref="BC119:BO119"/>
    <mergeCell ref="BP119:CB119"/>
    <mergeCell ref="DA118:DK118"/>
    <mergeCell ref="DL118:DU118"/>
    <mergeCell ref="DV118:EE118"/>
    <mergeCell ref="EF118:EQ118"/>
    <mergeCell ref="ER118:FA118"/>
    <mergeCell ref="FB118:FK118"/>
    <mergeCell ref="ER117:FA117"/>
    <mergeCell ref="FB117:FK117"/>
    <mergeCell ref="A118:W118"/>
    <mergeCell ref="X118:AH118"/>
    <mergeCell ref="AI118:AR118"/>
    <mergeCell ref="AS118:BB118"/>
    <mergeCell ref="BC118:BO118"/>
    <mergeCell ref="BP118:CB118"/>
    <mergeCell ref="CC118:CN118"/>
    <mergeCell ref="CO118:CZ118"/>
    <mergeCell ref="CC117:CN117"/>
    <mergeCell ref="CO117:CZ117"/>
    <mergeCell ref="DA117:DK117"/>
    <mergeCell ref="DL117:DU117"/>
    <mergeCell ref="DV117:EE117"/>
    <mergeCell ref="EF117:EQ117"/>
    <mergeCell ref="EF116:EQ116"/>
    <mergeCell ref="ER116:FA116"/>
    <mergeCell ref="FB116:FK116"/>
    <mergeCell ref="A117:K117"/>
    <mergeCell ref="M117:W117"/>
    <mergeCell ref="X117:AH117"/>
    <mergeCell ref="AI117:AR117"/>
    <mergeCell ref="AS117:BB117"/>
    <mergeCell ref="BC117:BO117"/>
    <mergeCell ref="BP117:CB117"/>
    <mergeCell ref="BP116:CB116"/>
    <mergeCell ref="CC116:CN116"/>
    <mergeCell ref="CO116:CZ116"/>
    <mergeCell ref="DA116:DK116"/>
    <mergeCell ref="DL116:DU116"/>
    <mergeCell ref="DV116:EE116"/>
    <mergeCell ref="DL115:DU115"/>
    <mergeCell ref="DV115:EE115"/>
    <mergeCell ref="EF115:EQ115"/>
    <mergeCell ref="ER115:FA115"/>
    <mergeCell ref="FB115:FK115"/>
    <mergeCell ref="A116:W116"/>
    <mergeCell ref="X116:AH116"/>
    <mergeCell ref="AI116:AR116"/>
    <mergeCell ref="AS116:BB116"/>
    <mergeCell ref="BC116:BO116"/>
    <mergeCell ref="FB114:FK114"/>
    <mergeCell ref="A115:W115"/>
    <mergeCell ref="X115:AH115"/>
    <mergeCell ref="AI115:AR115"/>
    <mergeCell ref="AS115:BB115"/>
    <mergeCell ref="BC115:BO115"/>
    <mergeCell ref="BP115:CB115"/>
    <mergeCell ref="CC115:CN115"/>
    <mergeCell ref="CO115:CZ115"/>
    <mergeCell ref="DA115:DK115"/>
    <mergeCell ref="CO114:CZ114"/>
    <mergeCell ref="DA114:DK114"/>
    <mergeCell ref="DL114:DU114"/>
    <mergeCell ref="DV114:EE114"/>
    <mergeCell ref="EF114:EQ114"/>
    <mergeCell ref="ER114:FA114"/>
    <mergeCell ref="ER113:FA113"/>
    <mergeCell ref="FB113:FK113"/>
    <mergeCell ref="A114:K114"/>
    <mergeCell ref="M114:W114"/>
    <mergeCell ref="X114:AH114"/>
    <mergeCell ref="AI114:AR114"/>
    <mergeCell ref="AS114:BB114"/>
    <mergeCell ref="BC114:BO114"/>
    <mergeCell ref="BP114:CB114"/>
    <mergeCell ref="CC114:CN114"/>
    <mergeCell ref="CC113:CN113"/>
    <mergeCell ref="CO113:CZ113"/>
    <mergeCell ref="DA113:DK113"/>
    <mergeCell ref="DL113:DU113"/>
    <mergeCell ref="DV113:EE113"/>
    <mergeCell ref="EF113:EQ113"/>
    <mergeCell ref="A113:W113"/>
    <mergeCell ref="X113:AH113"/>
    <mergeCell ref="AI113:AR113"/>
    <mergeCell ref="AS113:BB113"/>
    <mergeCell ref="BC113:BO113"/>
    <mergeCell ref="BP113:CB113"/>
    <mergeCell ref="DA112:DK112"/>
    <mergeCell ref="DL112:DU112"/>
    <mergeCell ref="DV112:EE112"/>
    <mergeCell ref="EF112:EQ112"/>
    <mergeCell ref="ER112:FA112"/>
    <mergeCell ref="FB112:FK112"/>
    <mergeCell ref="ER111:FA111"/>
    <mergeCell ref="FB111:FK111"/>
    <mergeCell ref="A112:W112"/>
    <mergeCell ref="X112:AH112"/>
    <mergeCell ref="AI112:AR112"/>
    <mergeCell ref="AS112:BB112"/>
    <mergeCell ref="BC112:BO112"/>
    <mergeCell ref="BP112:CB112"/>
    <mergeCell ref="CC112:CN112"/>
    <mergeCell ref="CO112:CZ112"/>
    <mergeCell ref="CC111:CN111"/>
    <mergeCell ref="CO111:CZ111"/>
    <mergeCell ref="DA111:DK111"/>
    <mergeCell ref="DL111:DU111"/>
    <mergeCell ref="DV111:EE111"/>
    <mergeCell ref="EF111:EQ111"/>
    <mergeCell ref="EF110:EQ110"/>
    <mergeCell ref="ER110:FA110"/>
    <mergeCell ref="FB110:FK110"/>
    <mergeCell ref="A111:K111"/>
    <mergeCell ref="M111:W111"/>
    <mergeCell ref="X111:AH111"/>
    <mergeCell ref="AI111:AR111"/>
    <mergeCell ref="AS111:BB111"/>
    <mergeCell ref="BC111:BO111"/>
    <mergeCell ref="BP111:CB111"/>
    <mergeCell ref="BP110:CB110"/>
    <mergeCell ref="CC110:CN110"/>
    <mergeCell ref="CO110:CZ110"/>
    <mergeCell ref="DA110:DK110"/>
    <mergeCell ref="DL110:DU110"/>
    <mergeCell ref="DV110:EE110"/>
    <mergeCell ref="DL109:DU109"/>
    <mergeCell ref="DV109:EE109"/>
    <mergeCell ref="EF109:EQ109"/>
    <mergeCell ref="ER109:FA109"/>
    <mergeCell ref="FB109:FK109"/>
    <mergeCell ref="A110:W110"/>
    <mergeCell ref="X110:AH110"/>
    <mergeCell ref="AI110:AR110"/>
    <mergeCell ref="AS110:BB110"/>
    <mergeCell ref="BC110:BO110"/>
    <mergeCell ref="FB108:FK108"/>
    <mergeCell ref="A109:W109"/>
    <mergeCell ref="X109:AH109"/>
    <mergeCell ref="AI109:AR109"/>
    <mergeCell ref="AS109:BB109"/>
    <mergeCell ref="BC109:BO109"/>
    <mergeCell ref="BP109:CB109"/>
    <mergeCell ref="CC109:CN109"/>
    <mergeCell ref="CO109:CZ109"/>
    <mergeCell ref="DA109:DK109"/>
    <mergeCell ref="CO108:CZ108"/>
    <mergeCell ref="DA108:DK108"/>
    <mergeCell ref="DL108:DU108"/>
    <mergeCell ref="DV108:EE108"/>
    <mergeCell ref="EF108:EQ108"/>
    <mergeCell ref="ER108:FA108"/>
    <mergeCell ref="EF107:EQ107"/>
    <mergeCell ref="ER107:FA107"/>
    <mergeCell ref="FB107:FK107"/>
    <mergeCell ref="A108:W108"/>
    <mergeCell ref="X108:AH108"/>
    <mergeCell ref="AI108:AR108"/>
    <mergeCell ref="AS108:BB108"/>
    <mergeCell ref="BC108:BO108"/>
    <mergeCell ref="BP108:CB108"/>
    <mergeCell ref="CC108:CN108"/>
    <mergeCell ref="BP107:CB107"/>
    <mergeCell ref="CC107:CN107"/>
    <mergeCell ref="CO107:CZ107"/>
    <mergeCell ref="DA107:DK107"/>
    <mergeCell ref="DL107:DU107"/>
    <mergeCell ref="DV107:EE107"/>
    <mergeCell ref="DL106:DU106"/>
    <mergeCell ref="DV106:EE106"/>
    <mergeCell ref="EF106:EQ106"/>
    <mergeCell ref="ER106:FA106"/>
    <mergeCell ref="FB106:FK106"/>
    <mergeCell ref="A107:W107"/>
    <mergeCell ref="X107:AH107"/>
    <mergeCell ref="AI107:AR107"/>
    <mergeCell ref="AS107:BB107"/>
    <mergeCell ref="BC107:BO107"/>
    <mergeCell ref="FB105:FK105"/>
    <mergeCell ref="A106:W106"/>
    <mergeCell ref="X106:AH106"/>
    <mergeCell ref="AI106:AR106"/>
    <mergeCell ref="AS106:BB106"/>
    <mergeCell ref="BC106:BO106"/>
    <mergeCell ref="BP106:CB106"/>
    <mergeCell ref="CC106:CN106"/>
    <mergeCell ref="CO106:CZ106"/>
    <mergeCell ref="DA106:DK106"/>
    <mergeCell ref="CO105:CZ105"/>
    <mergeCell ref="DA105:DK105"/>
    <mergeCell ref="DL105:DU105"/>
    <mergeCell ref="DV105:EE105"/>
    <mergeCell ref="EF105:EQ105"/>
    <mergeCell ref="ER105:FA105"/>
    <mergeCell ref="EF104:EQ104"/>
    <mergeCell ref="ER104:FA104"/>
    <mergeCell ref="FB104:FK104"/>
    <mergeCell ref="A105:W105"/>
    <mergeCell ref="X105:AH105"/>
    <mergeCell ref="AI105:AR105"/>
    <mergeCell ref="AS105:BB105"/>
    <mergeCell ref="BC105:BO105"/>
    <mergeCell ref="BP105:CB105"/>
    <mergeCell ref="CC105:CN105"/>
    <mergeCell ref="BP104:CB104"/>
    <mergeCell ref="CC104:CN104"/>
    <mergeCell ref="CO104:CZ104"/>
    <mergeCell ref="DA104:DK104"/>
    <mergeCell ref="DL104:DU104"/>
    <mergeCell ref="DV104:EE104"/>
    <mergeCell ref="DL103:DU103"/>
    <mergeCell ref="DV103:EE103"/>
    <mergeCell ref="EF103:EQ103"/>
    <mergeCell ref="ER103:FA103"/>
    <mergeCell ref="FB103:FK103"/>
    <mergeCell ref="A104:W104"/>
    <mergeCell ref="X104:AH104"/>
    <mergeCell ref="AI104:AR104"/>
    <mergeCell ref="AS104:BB104"/>
    <mergeCell ref="BC104:BO104"/>
    <mergeCell ref="FB102:FK102"/>
    <mergeCell ref="A103:W103"/>
    <mergeCell ref="X103:AH103"/>
    <mergeCell ref="AI103:AR103"/>
    <mergeCell ref="AS103:BB103"/>
    <mergeCell ref="BC103:BO103"/>
    <mergeCell ref="BP103:CB103"/>
    <mergeCell ref="CC103:CN103"/>
    <mergeCell ref="CO103:CZ103"/>
    <mergeCell ref="DA103:DK103"/>
    <mergeCell ref="CO102:CZ102"/>
    <mergeCell ref="DA102:DK102"/>
    <mergeCell ref="DL102:DU102"/>
    <mergeCell ref="DV102:EE102"/>
    <mergeCell ref="EF102:EQ102"/>
    <mergeCell ref="ER102:FA102"/>
    <mergeCell ref="ER101:FA101"/>
    <mergeCell ref="FB101:FK101"/>
    <mergeCell ref="A102:K102"/>
    <mergeCell ref="M102:W102"/>
    <mergeCell ref="X102:AH102"/>
    <mergeCell ref="AI102:AR102"/>
    <mergeCell ref="AS102:BB102"/>
    <mergeCell ref="BC102:BO102"/>
    <mergeCell ref="BP102:CB102"/>
    <mergeCell ref="CC102:CN102"/>
    <mergeCell ref="CC101:CN101"/>
    <mergeCell ref="CO101:CZ101"/>
    <mergeCell ref="DA101:DK101"/>
    <mergeCell ref="DL101:DU101"/>
    <mergeCell ref="DV101:EE101"/>
    <mergeCell ref="EF101:EQ101"/>
    <mergeCell ref="EF100:EQ100"/>
    <mergeCell ref="ER100:FA100"/>
    <mergeCell ref="FB100:FK100"/>
    <mergeCell ref="A101:K101"/>
    <mergeCell ref="M101:W101"/>
    <mergeCell ref="X101:AH101"/>
    <mergeCell ref="AI101:AR101"/>
    <mergeCell ref="AS101:BB101"/>
    <mergeCell ref="BC101:BO101"/>
    <mergeCell ref="BP101:CB101"/>
    <mergeCell ref="BP100:CB100"/>
    <mergeCell ref="CC100:CN100"/>
    <mergeCell ref="CO100:CZ100"/>
    <mergeCell ref="DA100:DK100"/>
    <mergeCell ref="DL100:DU100"/>
    <mergeCell ref="DV100:EE100"/>
    <mergeCell ref="DL99:DU99"/>
    <mergeCell ref="DV99:EE99"/>
    <mergeCell ref="EF99:EQ99"/>
    <mergeCell ref="ER99:FA99"/>
    <mergeCell ref="FB99:FK99"/>
    <mergeCell ref="A100:W100"/>
    <mergeCell ref="X100:AH100"/>
    <mergeCell ref="AI100:AR100"/>
    <mergeCell ref="AS100:BB100"/>
    <mergeCell ref="BC100:BO100"/>
    <mergeCell ref="FB98:FK98"/>
    <mergeCell ref="A99:W99"/>
    <mergeCell ref="X99:AH99"/>
    <mergeCell ref="AI99:AR99"/>
    <mergeCell ref="AS99:BB99"/>
    <mergeCell ref="BC99:BO99"/>
    <mergeCell ref="BP99:CB99"/>
    <mergeCell ref="CC99:CN99"/>
    <mergeCell ref="CO99:CZ99"/>
    <mergeCell ref="DA99:DK99"/>
    <mergeCell ref="CO98:CZ98"/>
    <mergeCell ref="DA98:DK98"/>
    <mergeCell ref="DL98:DU98"/>
    <mergeCell ref="DV98:EE98"/>
    <mergeCell ref="EF98:EQ98"/>
    <mergeCell ref="ER98:FA98"/>
    <mergeCell ref="ER97:FA97"/>
    <mergeCell ref="FB97:FK97"/>
    <mergeCell ref="A98:K98"/>
    <mergeCell ref="M98:W98"/>
    <mergeCell ref="X98:AH98"/>
    <mergeCell ref="AI98:AR98"/>
    <mergeCell ref="AS98:BB98"/>
    <mergeCell ref="BC98:BO98"/>
    <mergeCell ref="BP98:CB98"/>
    <mergeCell ref="CC98:CN98"/>
    <mergeCell ref="CC97:CN97"/>
    <mergeCell ref="CO97:CZ97"/>
    <mergeCell ref="DA97:DK97"/>
    <mergeCell ref="DL97:DU97"/>
    <mergeCell ref="DV97:EE97"/>
    <mergeCell ref="EF97:EQ97"/>
    <mergeCell ref="DV96:EE96"/>
    <mergeCell ref="EF96:EQ96"/>
    <mergeCell ref="ER96:FA96"/>
    <mergeCell ref="FB96:FK96"/>
    <mergeCell ref="A97:W97"/>
    <mergeCell ref="X97:AH97"/>
    <mergeCell ref="AI97:AR97"/>
    <mergeCell ref="AS97:BB97"/>
    <mergeCell ref="BC97:BO97"/>
    <mergeCell ref="BP97:CB97"/>
    <mergeCell ref="BC96:BO96"/>
    <mergeCell ref="BP96:CB96"/>
    <mergeCell ref="CC96:CN96"/>
    <mergeCell ref="CO96:CZ96"/>
    <mergeCell ref="DA96:DK96"/>
    <mergeCell ref="DL96:DU96"/>
    <mergeCell ref="DL95:DU95"/>
    <mergeCell ref="DV95:EE95"/>
    <mergeCell ref="EF95:EQ95"/>
    <mergeCell ref="ER95:FA95"/>
    <mergeCell ref="FB95:FK95"/>
    <mergeCell ref="A96:K96"/>
    <mergeCell ref="M96:W96"/>
    <mergeCell ref="X96:AH96"/>
    <mergeCell ref="AI96:AR96"/>
    <mergeCell ref="AS96:BB96"/>
    <mergeCell ref="FB94:FK94"/>
    <mergeCell ref="A95:W95"/>
    <mergeCell ref="X95:AH95"/>
    <mergeCell ref="AI95:AR95"/>
    <mergeCell ref="AS95:BB95"/>
    <mergeCell ref="BC95:BO95"/>
    <mergeCell ref="BP95:CB95"/>
    <mergeCell ref="CC95:CN95"/>
    <mergeCell ref="CO95:CZ95"/>
    <mergeCell ref="DA95:DK95"/>
    <mergeCell ref="CO94:CZ94"/>
    <mergeCell ref="DA94:DK94"/>
    <mergeCell ref="DL94:DU94"/>
    <mergeCell ref="DV94:EE94"/>
    <mergeCell ref="EF94:EQ94"/>
    <mergeCell ref="ER94:FA94"/>
    <mergeCell ref="EF93:EQ93"/>
    <mergeCell ref="ER93:FA93"/>
    <mergeCell ref="FB93:FK93"/>
    <mergeCell ref="A94:W94"/>
    <mergeCell ref="X94:AH94"/>
    <mergeCell ref="AI94:AR94"/>
    <mergeCell ref="AS94:BB94"/>
    <mergeCell ref="BC94:BO94"/>
    <mergeCell ref="BP94:CB94"/>
    <mergeCell ref="CC94:CN94"/>
    <mergeCell ref="BP93:CB93"/>
    <mergeCell ref="CC93:CN93"/>
    <mergeCell ref="CO93:CZ93"/>
    <mergeCell ref="DA93:DK93"/>
    <mergeCell ref="DL93:DU93"/>
    <mergeCell ref="DV93:EE93"/>
    <mergeCell ref="A93:K93"/>
    <mergeCell ref="M93:W93"/>
    <mergeCell ref="X93:AH93"/>
    <mergeCell ref="AI93:AR93"/>
    <mergeCell ref="AS93:BB93"/>
    <mergeCell ref="BC93:BO93"/>
    <mergeCell ref="DA92:DK92"/>
    <mergeCell ref="DL92:DU92"/>
    <mergeCell ref="DV92:EE92"/>
    <mergeCell ref="EF92:EQ92"/>
    <mergeCell ref="ER92:FA92"/>
    <mergeCell ref="FB92:FK92"/>
    <mergeCell ref="ER91:FA91"/>
    <mergeCell ref="FB91:FK91"/>
    <mergeCell ref="A92:W92"/>
    <mergeCell ref="X92:AH92"/>
    <mergeCell ref="AI92:AR92"/>
    <mergeCell ref="AS92:BB92"/>
    <mergeCell ref="BC92:BO92"/>
    <mergeCell ref="BP92:CB92"/>
    <mergeCell ref="CC92:CN92"/>
    <mergeCell ref="CO92:CZ92"/>
    <mergeCell ref="CC91:CN91"/>
    <mergeCell ref="CO91:CZ91"/>
    <mergeCell ref="DA91:DK91"/>
    <mergeCell ref="DL91:DU91"/>
    <mergeCell ref="DV91:EE91"/>
    <mergeCell ref="EF91:EQ91"/>
    <mergeCell ref="A91:W91"/>
    <mergeCell ref="X91:AH91"/>
    <mergeCell ref="AI91:AR91"/>
    <mergeCell ref="AS91:BB91"/>
    <mergeCell ref="BC91:BO91"/>
    <mergeCell ref="BP91:CB91"/>
    <mergeCell ref="DA90:DK90"/>
    <mergeCell ref="DL90:DU90"/>
    <mergeCell ref="DV90:EE90"/>
    <mergeCell ref="EF90:EQ90"/>
    <mergeCell ref="ER90:FA90"/>
    <mergeCell ref="FB90:FK90"/>
    <mergeCell ref="ER89:FA89"/>
    <mergeCell ref="FB89:FK89"/>
    <mergeCell ref="A90:W90"/>
    <mergeCell ref="X90:AH90"/>
    <mergeCell ref="AI90:AR90"/>
    <mergeCell ref="AS90:BB90"/>
    <mergeCell ref="BC90:BO90"/>
    <mergeCell ref="BP90:CB90"/>
    <mergeCell ref="CC90:CN90"/>
    <mergeCell ref="CO90:CZ90"/>
    <mergeCell ref="CC89:CN89"/>
    <mergeCell ref="CO89:CZ89"/>
    <mergeCell ref="DA89:DK89"/>
    <mergeCell ref="DL89:DU89"/>
    <mergeCell ref="DV89:EE89"/>
    <mergeCell ref="EF89:EQ89"/>
    <mergeCell ref="A89:W89"/>
    <mergeCell ref="X89:AH89"/>
    <mergeCell ref="AI89:AR89"/>
    <mergeCell ref="AS89:BB89"/>
    <mergeCell ref="BC89:BO89"/>
    <mergeCell ref="BP89:CB89"/>
    <mergeCell ref="DA88:DK88"/>
    <mergeCell ref="DL88:DU88"/>
    <mergeCell ref="DV88:EE88"/>
    <mergeCell ref="EF88:EQ88"/>
    <mergeCell ref="ER88:FA88"/>
    <mergeCell ref="FB88:FK88"/>
    <mergeCell ref="ER87:FA87"/>
    <mergeCell ref="FB87:FK87"/>
    <mergeCell ref="A88:W88"/>
    <mergeCell ref="X88:AH88"/>
    <mergeCell ref="AI88:AR88"/>
    <mergeCell ref="AS88:BB88"/>
    <mergeCell ref="BC88:BO88"/>
    <mergeCell ref="BP88:CB88"/>
    <mergeCell ref="CC88:CN88"/>
    <mergeCell ref="CO88:CZ88"/>
    <mergeCell ref="CC87:CN87"/>
    <mergeCell ref="CO87:CZ87"/>
    <mergeCell ref="DA87:DK87"/>
    <mergeCell ref="DL87:DU87"/>
    <mergeCell ref="DV87:EE87"/>
    <mergeCell ref="EF87:EQ87"/>
    <mergeCell ref="A87:W87"/>
    <mergeCell ref="X87:AH87"/>
    <mergeCell ref="AI87:AR87"/>
    <mergeCell ref="AS87:BB87"/>
    <mergeCell ref="BC87:BO87"/>
    <mergeCell ref="BP87:CB87"/>
    <mergeCell ref="DA86:DK86"/>
    <mergeCell ref="DL86:DU86"/>
    <mergeCell ref="DV86:EE86"/>
    <mergeCell ref="EF86:EQ86"/>
    <mergeCell ref="ER86:FA86"/>
    <mergeCell ref="FB86:FK86"/>
    <mergeCell ref="ER85:FA85"/>
    <mergeCell ref="FB85:FK85"/>
    <mergeCell ref="A86:W86"/>
    <mergeCell ref="X86:AH86"/>
    <mergeCell ref="AI86:AR86"/>
    <mergeCell ref="AS86:BB86"/>
    <mergeCell ref="BC86:BO86"/>
    <mergeCell ref="BP86:CB86"/>
    <mergeCell ref="CC86:CN86"/>
    <mergeCell ref="CO86:CZ86"/>
    <mergeCell ref="CC85:CN85"/>
    <mergeCell ref="CO85:CZ85"/>
    <mergeCell ref="DA85:DK85"/>
    <mergeCell ref="DL85:DU85"/>
    <mergeCell ref="DV85:EE85"/>
    <mergeCell ref="EF85:EQ85"/>
    <mergeCell ref="A85:W85"/>
    <mergeCell ref="X85:AH85"/>
    <mergeCell ref="AI85:AR85"/>
    <mergeCell ref="AS85:BB85"/>
    <mergeCell ref="BC85:BO85"/>
    <mergeCell ref="BP85:CB85"/>
    <mergeCell ref="DA84:DK84"/>
    <mergeCell ref="DL84:DU84"/>
    <mergeCell ref="DV84:EE84"/>
    <mergeCell ref="EF84:EQ84"/>
    <mergeCell ref="ER84:FA84"/>
    <mergeCell ref="FB84:FK84"/>
    <mergeCell ref="ER83:FA83"/>
    <mergeCell ref="FB83:FK83"/>
    <mergeCell ref="A84:W84"/>
    <mergeCell ref="X84:AH84"/>
    <mergeCell ref="AI84:AR84"/>
    <mergeCell ref="AS84:BB84"/>
    <mergeCell ref="BC84:BO84"/>
    <mergeCell ref="BP84:CB84"/>
    <mergeCell ref="CC84:CN84"/>
    <mergeCell ref="CO84:CZ84"/>
    <mergeCell ref="CC83:CN83"/>
    <mergeCell ref="CO83:CZ83"/>
    <mergeCell ref="DA83:DK83"/>
    <mergeCell ref="DL83:DU83"/>
    <mergeCell ref="DV83:EE83"/>
    <mergeCell ref="EF83:EQ83"/>
    <mergeCell ref="A83:W83"/>
    <mergeCell ref="X83:AH83"/>
    <mergeCell ref="AI83:AR83"/>
    <mergeCell ref="AS83:BB83"/>
    <mergeCell ref="BC83:BO83"/>
    <mergeCell ref="BP83:CB83"/>
    <mergeCell ref="DA82:DK82"/>
    <mergeCell ref="DL82:DU82"/>
    <mergeCell ref="DV82:EE82"/>
    <mergeCell ref="EF82:EQ82"/>
    <mergeCell ref="ER82:FA82"/>
    <mergeCell ref="FB82:FK82"/>
    <mergeCell ref="ER81:FA81"/>
    <mergeCell ref="FB81:FK81"/>
    <mergeCell ref="A82:W82"/>
    <mergeCell ref="X82:AH82"/>
    <mergeCell ref="AI82:AR82"/>
    <mergeCell ref="AS82:BB82"/>
    <mergeCell ref="BC82:BO82"/>
    <mergeCell ref="BP82:CB82"/>
    <mergeCell ref="CC82:CN82"/>
    <mergeCell ref="CO82:CZ82"/>
    <mergeCell ref="CC81:CN81"/>
    <mergeCell ref="CO81:CZ81"/>
    <mergeCell ref="DA81:DK81"/>
    <mergeCell ref="DL81:DU81"/>
    <mergeCell ref="DV81:EE81"/>
    <mergeCell ref="EF81:EQ81"/>
    <mergeCell ref="A81:W81"/>
    <mergeCell ref="X81:AH81"/>
    <mergeCell ref="AI81:AR81"/>
    <mergeCell ref="AS81:BB81"/>
    <mergeCell ref="BC81:BO81"/>
    <mergeCell ref="BP81:CB81"/>
    <mergeCell ref="DA80:DK80"/>
    <mergeCell ref="DL80:DU80"/>
    <mergeCell ref="DV80:EE80"/>
    <mergeCell ref="EF80:EQ80"/>
    <mergeCell ref="ER80:FA80"/>
    <mergeCell ref="FB80:FK80"/>
    <mergeCell ref="ER79:FA79"/>
    <mergeCell ref="FB79:FK79"/>
    <mergeCell ref="A80:W80"/>
    <mergeCell ref="X80:AH80"/>
    <mergeCell ref="AI80:AR80"/>
    <mergeCell ref="AS80:BB80"/>
    <mergeCell ref="BC80:BO80"/>
    <mergeCell ref="BP80:CB80"/>
    <mergeCell ref="CC80:CN80"/>
    <mergeCell ref="CO80:CZ80"/>
    <mergeCell ref="CC79:CN79"/>
    <mergeCell ref="CO79:CZ79"/>
    <mergeCell ref="DA79:DK79"/>
    <mergeCell ref="DL79:DU79"/>
    <mergeCell ref="DV79:EE79"/>
    <mergeCell ref="EF79:EQ79"/>
    <mergeCell ref="A79:W79"/>
    <mergeCell ref="X79:AH79"/>
    <mergeCell ref="AI79:AR79"/>
    <mergeCell ref="AS79:BB79"/>
    <mergeCell ref="BC79:BO79"/>
    <mergeCell ref="BP79:CB79"/>
    <mergeCell ref="DA78:DK78"/>
    <mergeCell ref="DL78:DU78"/>
    <mergeCell ref="DV78:EE78"/>
    <mergeCell ref="EF78:EQ78"/>
    <mergeCell ref="ER78:FA78"/>
    <mergeCell ref="FB78:FK78"/>
    <mergeCell ref="ER77:FA77"/>
    <mergeCell ref="FB77:FK77"/>
    <mergeCell ref="A78:W78"/>
    <mergeCell ref="X78:AH78"/>
    <mergeCell ref="AI78:AR78"/>
    <mergeCell ref="AS78:BB78"/>
    <mergeCell ref="BC78:BO78"/>
    <mergeCell ref="BP78:CB78"/>
    <mergeCell ref="CC78:CN78"/>
    <mergeCell ref="CO78:CZ78"/>
    <mergeCell ref="CC77:CN77"/>
    <mergeCell ref="CO77:CZ77"/>
    <mergeCell ref="DA77:DK77"/>
    <mergeCell ref="DL77:DU77"/>
    <mergeCell ref="DV77:EE77"/>
    <mergeCell ref="EF77:EQ77"/>
    <mergeCell ref="A77:W77"/>
    <mergeCell ref="X77:AH77"/>
    <mergeCell ref="AI77:AR77"/>
    <mergeCell ref="AS77:BB77"/>
    <mergeCell ref="BC77:BO77"/>
    <mergeCell ref="BP77:CB77"/>
    <mergeCell ref="DA76:DK76"/>
    <mergeCell ref="DL76:DU76"/>
    <mergeCell ref="DV76:EE76"/>
    <mergeCell ref="EF76:EQ76"/>
    <mergeCell ref="ER76:FA76"/>
    <mergeCell ref="FB76:FK76"/>
    <mergeCell ref="ER75:FA75"/>
    <mergeCell ref="FB75:FK75"/>
    <mergeCell ref="A76:W76"/>
    <mergeCell ref="X76:AH76"/>
    <mergeCell ref="AI76:AR76"/>
    <mergeCell ref="AS76:BB76"/>
    <mergeCell ref="BC76:BO76"/>
    <mergeCell ref="BP76:CB76"/>
    <mergeCell ref="CC76:CN76"/>
    <mergeCell ref="CO76:CZ76"/>
    <mergeCell ref="CC75:CN75"/>
    <mergeCell ref="CO75:CZ75"/>
    <mergeCell ref="DA75:DK75"/>
    <mergeCell ref="DL75:DU75"/>
    <mergeCell ref="DV75:EE75"/>
    <mergeCell ref="EF75:EQ75"/>
    <mergeCell ref="A75:W75"/>
    <mergeCell ref="X75:AH75"/>
    <mergeCell ref="AI75:AR75"/>
    <mergeCell ref="AS75:BB75"/>
    <mergeCell ref="BC75:BO75"/>
    <mergeCell ref="BP75:CB75"/>
    <mergeCell ref="DA74:DK74"/>
    <mergeCell ref="DL74:DU74"/>
    <mergeCell ref="DV74:EE74"/>
    <mergeCell ref="EF74:EQ74"/>
    <mergeCell ref="ER74:FA74"/>
    <mergeCell ref="FB74:FK74"/>
    <mergeCell ref="ER73:FA73"/>
    <mergeCell ref="FB73:FK73"/>
    <mergeCell ref="A74:W74"/>
    <mergeCell ref="X74:AH74"/>
    <mergeCell ref="AI74:AR74"/>
    <mergeCell ref="AS74:BB74"/>
    <mergeCell ref="BC74:BO74"/>
    <mergeCell ref="BP74:CB74"/>
    <mergeCell ref="CC74:CN74"/>
    <mergeCell ref="CO74:CZ74"/>
    <mergeCell ref="CC73:CN73"/>
    <mergeCell ref="CO73:CZ73"/>
    <mergeCell ref="DA73:DK73"/>
    <mergeCell ref="DL73:DU73"/>
    <mergeCell ref="DV73:EE73"/>
    <mergeCell ref="EF73:EQ73"/>
    <mergeCell ref="A73:W73"/>
    <mergeCell ref="X73:AH73"/>
    <mergeCell ref="AI73:AR73"/>
    <mergeCell ref="AS73:BB73"/>
    <mergeCell ref="BC73:BO73"/>
    <mergeCell ref="BP73:CB73"/>
    <mergeCell ref="DA72:DK72"/>
    <mergeCell ref="DL72:DU72"/>
    <mergeCell ref="DV72:EE72"/>
    <mergeCell ref="EF72:EQ72"/>
    <mergeCell ref="ER72:FA72"/>
    <mergeCell ref="FB72:FK72"/>
    <mergeCell ref="ER71:FA71"/>
    <mergeCell ref="FB71:FK71"/>
    <mergeCell ref="A72:W72"/>
    <mergeCell ref="X72:AH72"/>
    <mergeCell ref="AI72:AR72"/>
    <mergeCell ref="AS72:BB72"/>
    <mergeCell ref="BC72:BO72"/>
    <mergeCell ref="BP72:CB72"/>
    <mergeCell ref="CC72:CN72"/>
    <mergeCell ref="CO72:CZ72"/>
    <mergeCell ref="CC71:CN71"/>
    <mergeCell ref="CO71:CZ71"/>
    <mergeCell ref="DA71:DK71"/>
    <mergeCell ref="DL71:DU71"/>
    <mergeCell ref="DV71:EE71"/>
    <mergeCell ref="EF71:EQ71"/>
    <mergeCell ref="A71:W71"/>
    <mergeCell ref="X71:AH71"/>
    <mergeCell ref="AI71:AR71"/>
    <mergeCell ref="AS71:BB71"/>
    <mergeCell ref="BC71:BO71"/>
    <mergeCell ref="BP71:CB71"/>
    <mergeCell ref="DA70:DK70"/>
    <mergeCell ref="DL70:DU70"/>
    <mergeCell ref="DV70:EE70"/>
    <mergeCell ref="EF70:EQ70"/>
    <mergeCell ref="ER70:FA70"/>
    <mergeCell ref="FB70:FK70"/>
    <mergeCell ref="ER69:FA69"/>
    <mergeCell ref="FB69:FK69"/>
    <mergeCell ref="A70:W70"/>
    <mergeCell ref="X70:AH70"/>
    <mergeCell ref="AI70:AR70"/>
    <mergeCell ref="AS70:BB70"/>
    <mergeCell ref="BC70:BO70"/>
    <mergeCell ref="BP70:CB70"/>
    <mergeCell ref="CC70:CN70"/>
    <mergeCell ref="CO70:CZ70"/>
    <mergeCell ref="CC69:CN69"/>
    <mergeCell ref="CO69:CZ69"/>
    <mergeCell ref="DA69:DK69"/>
    <mergeCell ref="DL69:DU69"/>
    <mergeCell ref="DV69:EE69"/>
    <mergeCell ref="EF69:EQ69"/>
    <mergeCell ref="A69:W69"/>
    <mergeCell ref="X69:AH69"/>
    <mergeCell ref="AI69:AR69"/>
    <mergeCell ref="AS69:BB69"/>
    <mergeCell ref="BC69:BO69"/>
    <mergeCell ref="BP69:CB69"/>
    <mergeCell ref="DA68:DK68"/>
    <mergeCell ref="DL68:DU68"/>
    <mergeCell ref="DV68:EE68"/>
    <mergeCell ref="EF68:EQ68"/>
    <mergeCell ref="ER68:FA68"/>
    <mergeCell ref="FB68:FK68"/>
    <mergeCell ref="ER67:FA67"/>
    <mergeCell ref="FB67:FK67"/>
    <mergeCell ref="A68:W68"/>
    <mergeCell ref="X68:AH68"/>
    <mergeCell ref="AI68:AR68"/>
    <mergeCell ref="AS68:BB68"/>
    <mergeCell ref="BC68:BO68"/>
    <mergeCell ref="BP68:CB68"/>
    <mergeCell ref="CC68:CN68"/>
    <mergeCell ref="CO68:CZ68"/>
    <mergeCell ref="CC67:CN67"/>
    <mergeCell ref="CO67:CZ67"/>
    <mergeCell ref="DA67:DK67"/>
    <mergeCell ref="DL67:DU67"/>
    <mergeCell ref="DV67:EE67"/>
    <mergeCell ref="EF67:EQ67"/>
    <mergeCell ref="A67:W67"/>
    <mergeCell ref="X67:AH67"/>
    <mergeCell ref="AI67:AR67"/>
    <mergeCell ref="AS67:BB67"/>
    <mergeCell ref="BC67:BO67"/>
    <mergeCell ref="BP67:CB67"/>
    <mergeCell ref="DA66:DK66"/>
    <mergeCell ref="DL66:DU66"/>
    <mergeCell ref="DV66:EE66"/>
    <mergeCell ref="EF66:EQ66"/>
    <mergeCell ref="ER66:FA66"/>
    <mergeCell ref="FB66:FK66"/>
    <mergeCell ref="FB65:FK65"/>
    <mergeCell ref="A66:K66"/>
    <mergeCell ref="M66:W66"/>
    <mergeCell ref="X66:AH66"/>
    <mergeCell ref="AI66:AR66"/>
    <mergeCell ref="AS66:BB66"/>
    <mergeCell ref="BC66:BO66"/>
    <mergeCell ref="BP66:CB66"/>
    <mergeCell ref="CC66:CN66"/>
    <mergeCell ref="CO66:CZ66"/>
    <mergeCell ref="CO65:CZ65"/>
    <mergeCell ref="DA65:DK65"/>
    <mergeCell ref="DL65:DU65"/>
    <mergeCell ref="DV65:EE65"/>
    <mergeCell ref="EF65:EQ65"/>
    <mergeCell ref="ER65:FA65"/>
    <mergeCell ref="EF64:EQ64"/>
    <mergeCell ref="ER64:FA64"/>
    <mergeCell ref="FB64:FK64"/>
    <mergeCell ref="A65:W65"/>
    <mergeCell ref="X65:AH65"/>
    <mergeCell ref="AI65:AR65"/>
    <mergeCell ref="AS65:BB65"/>
    <mergeCell ref="BC65:BO65"/>
    <mergeCell ref="BP65:CB65"/>
    <mergeCell ref="CC65:CN65"/>
    <mergeCell ref="BP64:CB64"/>
    <mergeCell ref="CC64:CN64"/>
    <mergeCell ref="CO64:CZ64"/>
    <mergeCell ref="DA64:DK64"/>
    <mergeCell ref="DL64:DU64"/>
    <mergeCell ref="DV64:EE64"/>
    <mergeCell ref="DL63:DU63"/>
    <mergeCell ref="DV63:EE63"/>
    <mergeCell ref="EF63:EQ63"/>
    <mergeCell ref="ER63:FA63"/>
    <mergeCell ref="FB63:FK63"/>
    <mergeCell ref="A64:W64"/>
    <mergeCell ref="X64:AH64"/>
    <mergeCell ref="AI64:AR64"/>
    <mergeCell ref="AS64:BB64"/>
    <mergeCell ref="BC64:BO64"/>
    <mergeCell ref="FB62:FK62"/>
    <mergeCell ref="A63:W63"/>
    <mergeCell ref="X63:AH63"/>
    <mergeCell ref="AI63:AR63"/>
    <mergeCell ref="AS63:BB63"/>
    <mergeCell ref="BC63:BO63"/>
    <mergeCell ref="BP63:CB63"/>
    <mergeCell ref="CC63:CN63"/>
    <mergeCell ref="CO63:CZ63"/>
    <mergeCell ref="DA63:DK63"/>
    <mergeCell ref="CO62:CZ62"/>
    <mergeCell ref="DA62:DK62"/>
    <mergeCell ref="DL62:DU62"/>
    <mergeCell ref="DV62:EE62"/>
    <mergeCell ref="EF62:EQ62"/>
    <mergeCell ref="ER62:FA62"/>
    <mergeCell ref="EF61:EQ61"/>
    <mergeCell ref="ER61:FA61"/>
    <mergeCell ref="FB61:FK61"/>
    <mergeCell ref="A62:W62"/>
    <mergeCell ref="X62:AH62"/>
    <mergeCell ref="AI62:AR62"/>
    <mergeCell ref="AS62:BB62"/>
    <mergeCell ref="BC62:BO62"/>
    <mergeCell ref="BP62:CB62"/>
    <mergeCell ref="CC62:CN62"/>
    <mergeCell ref="BP61:CB61"/>
    <mergeCell ref="CC61:CN61"/>
    <mergeCell ref="CO61:CZ61"/>
    <mergeCell ref="DA61:DK61"/>
    <mergeCell ref="DL61:DU61"/>
    <mergeCell ref="DV61:EE61"/>
    <mergeCell ref="DL60:DU60"/>
    <mergeCell ref="DV60:EE60"/>
    <mergeCell ref="EF60:EQ60"/>
    <mergeCell ref="ER60:FA60"/>
    <mergeCell ref="FB60:FK60"/>
    <mergeCell ref="A61:W61"/>
    <mergeCell ref="X61:AH61"/>
    <mergeCell ref="AI61:AR61"/>
    <mergeCell ref="AS61:BB61"/>
    <mergeCell ref="BC61:BO61"/>
    <mergeCell ref="FB59:FK59"/>
    <mergeCell ref="A60:W60"/>
    <mergeCell ref="X60:AH60"/>
    <mergeCell ref="AI60:AR60"/>
    <mergeCell ref="AS60:BB60"/>
    <mergeCell ref="BC60:BO60"/>
    <mergeCell ref="BP60:CB60"/>
    <mergeCell ref="CC60:CN60"/>
    <mergeCell ref="CO60:CZ60"/>
    <mergeCell ref="DA60:DK60"/>
    <mergeCell ref="CO59:CZ59"/>
    <mergeCell ref="DA59:DK59"/>
    <mergeCell ref="DL59:DU59"/>
    <mergeCell ref="DV59:EE59"/>
    <mergeCell ref="EF59:EQ59"/>
    <mergeCell ref="ER59:FA59"/>
    <mergeCell ref="EF58:EQ58"/>
    <mergeCell ref="ER58:FA58"/>
    <mergeCell ref="FB58:FK58"/>
    <mergeCell ref="A59:W59"/>
    <mergeCell ref="X59:AH59"/>
    <mergeCell ref="AI59:AR59"/>
    <mergeCell ref="AS59:BB59"/>
    <mergeCell ref="BC59:BO59"/>
    <mergeCell ref="BP59:CB59"/>
    <mergeCell ref="CC59:CN59"/>
    <mergeCell ref="BP58:CB58"/>
    <mergeCell ref="CC58:CN58"/>
    <mergeCell ref="CO58:CZ58"/>
    <mergeCell ref="DA58:DK58"/>
    <mergeCell ref="DL58:DU58"/>
    <mergeCell ref="DV58:EE58"/>
    <mergeCell ref="A58:K58"/>
    <mergeCell ref="M58:W58"/>
    <mergeCell ref="X58:AH58"/>
    <mergeCell ref="AI58:AR58"/>
    <mergeCell ref="AS58:BB58"/>
    <mergeCell ref="BC58:BO58"/>
    <mergeCell ref="DA57:DK57"/>
    <mergeCell ref="DL57:DU57"/>
    <mergeCell ref="DV57:EE57"/>
    <mergeCell ref="EF57:EQ57"/>
    <mergeCell ref="ER57:FA57"/>
    <mergeCell ref="FB57:FK57"/>
    <mergeCell ref="ER56:FA56"/>
    <mergeCell ref="FB56:FK56"/>
    <mergeCell ref="A57:W57"/>
    <mergeCell ref="X57:AH57"/>
    <mergeCell ref="AI57:AR57"/>
    <mergeCell ref="AS57:BB57"/>
    <mergeCell ref="BC57:BO57"/>
    <mergeCell ref="BP57:CB57"/>
    <mergeCell ref="CC57:CN57"/>
    <mergeCell ref="CO57:CZ57"/>
    <mergeCell ref="CC56:CN56"/>
    <mergeCell ref="CO56:CZ56"/>
    <mergeCell ref="DA56:DK56"/>
    <mergeCell ref="DL56:DU56"/>
    <mergeCell ref="DV56:EE56"/>
    <mergeCell ref="EF56:EQ56"/>
    <mergeCell ref="EF55:EQ55"/>
    <mergeCell ref="ER55:FA55"/>
    <mergeCell ref="FB55:FK55"/>
    <mergeCell ref="A56:K56"/>
    <mergeCell ref="M56:W56"/>
    <mergeCell ref="X56:AH56"/>
    <mergeCell ref="AI56:AR56"/>
    <mergeCell ref="AS56:BB56"/>
    <mergeCell ref="BC56:BO56"/>
    <mergeCell ref="BP56:CB56"/>
    <mergeCell ref="BP55:CB55"/>
    <mergeCell ref="CC55:CN55"/>
    <mergeCell ref="CO55:CZ55"/>
    <mergeCell ref="DA55:DK55"/>
    <mergeCell ref="DL55:DU55"/>
    <mergeCell ref="DV55:EE55"/>
    <mergeCell ref="DL54:DU54"/>
    <mergeCell ref="DV54:EE54"/>
    <mergeCell ref="EF54:EQ54"/>
    <mergeCell ref="ER54:FA54"/>
    <mergeCell ref="FB54:FK54"/>
    <mergeCell ref="A55:W55"/>
    <mergeCell ref="X55:AH55"/>
    <mergeCell ref="AI55:AR55"/>
    <mergeCell ref="AS55:BB55"/>
    <mergeCell ref="BC55:BO55"/>
    <mergeCell ref="FB53:FK53"/>
    <mergeCell ref="A54:W54"/>
    <mergeCell ref="X54:AH54"/>
    <mergeCell ref="AI54:AR54"/>
    <mergeCell ref="AS54:BB54"/>
    <mergeCell ref="BC54:BO54"/>
    <mergeCell ref="BP54:CB54"/>
    <mergeCell ref="CC54:CN54"/>
    <mergeCell ref="CO54:CZ54"/>
    <mergeCell ref="DA54:DK54"/>
    <mergeCell ref="CO53:CZ53"/>
    <mergeCell ref="DA53:DK53"/>
    <mergeCell ref="DL53:DU53"/>
    <mergeCell ref="DV53:EE53"/>
    <mergeCell ref="EF53:EQ53"/>
    <mergeCell ref="ER53:FA53"/>
    <mergeCell ref="ER52:FA52"/>
    <mergeCell ref="FB52:FK52"/>
    <mergeCell ref="A53:K53"/>
    <mergeCell ref="M53:W53"/>
    <mergeCell ref="X53:AH53"/>
    <mergeCell ref="AI53:AR53"/>
    <mergeCell ref="AS53:BB53"/>
    <mergeCell ref="BC53:BO53"/>
    <mergeCell ref="BP53:CB53"/>
    <mergeCell ref="CC53:CN53"/>
    <mergeCell ref="CC52:CN52"/>
    <mergeCell ref="CO52:CZ52"/>
    <mergeCell ref="DA52:DK52"/>
    <mergeCell ref="DL52:DU52"/>
    <mergeCell ref="DV52:EE52"/>
    <mergeCell ref="EF52:EQ52"/>
    <mergeCell ref="A52:W52"/>
    <mergeCell ref="X52:AH52"/>
    <mergeCell ref="AI52:AR52"/>
    <mergeCell ref="AS52:BB52"/>
    <mergeCell ref="BC52:BO52"/>
    <mergeCell ref="BP52:CB52"/>
    <mergeCell ref="DA51:DK51"/>
    <mergeCell ref="DL51:DU51"/>
    <mergeCell ref="DV51:EE51"/>
    <mergeCell ref="EF51:EQ51"/>
    <mergeCell ref="ER51:FA51"/>
    <mergeCell ref="FB51:FK51"/>
    <mergeCell ref="ER50:FA50"/>
    <mergeCell ref="FB50:FK50"/>
    <mergeCell ref="A51:W51"/>
    <mergeCell ref="X51:AH51"/>
    <mergeCell ref="AI51:AR51"/>
    <mergeCell ref="AS51:BB51"/>
    <mergeCell ref="BC51:BO51"/>
    <mergeCell ref="BP51:CB51"/>
    <mergeCell ref="CC51:CN51"/>
    <mergeCell ref="CO51:CZ51"/>
    <mergeCell ref="CC50:CN50"/>
    <mergeCell ref="CO50:CZ50"/>
    <mergeCell ref="DA50:DK50"/>
    <mergeCell ref="DL50:DU50"/>
    <mergeCell ref="DV50:EE50"/>
    <mergeCell ref="EF50:EQ50"/>
    <mergeCell ref="EF49:EQ49"/>
    <mergeCell ref="ER49:FA49"/>
    <mergeCell ref="FB49:FK49"/>
    <mergeCell ref="A50:K50"/>
    <mergeCell ref="M50:W50"/>
    <mergeCell ref="X50:AH50"/>
    <mergeCell ref="AI50:AR50"/>
    <mergeCell ref="AS50:BB50"/>
    <mergeCell ref="BC50:BO50"/>
    <mergeCell ref="BP50:CB50"/>
    <mergeCell ref="BP49:CB49"/>
    <mergeCell ref="CC49:CN49"/>
    <mergeCell ref="CO49:CZ49"/>
    <mergeCell ref="DA49:DK49"/>
    <mergeCell ref="DL49:DU49"/>
    <mergeCell ref="DV49:EE49"/>
    <mergeCell ref="DL48:DU48"/>
    <mergeCell ref="DV48:EE48"/>
    <mergeCell ref="EF48:EQ48"/>
    <mergeCell ref="ER48:FA48"/>
    <mergeCell ref="FB48:FK48"/>
    <mergeCell ref="A49:W49"/>
    <mergeCell ref="X49:AH49"/>
    <mergeCell ref="AI49:AR49"/>
    <mergeCell ref="AS49:BB49"/>
    <mergeCell ref="BC49:BO49"/>
    <mergeCell ref="FB47:FK47"/>
    <mergeCell ref="A48:W48"/>
    <mergeCell ref="X48:AH48"/>
    <mergeCell ref="AI48:AR48"/>
    <mergeCell ref="AS48:BB48"/>
    <mergeCell ref="BC48:BO48"/>
    <mergeCell ref="BP48:CB48"/>
    <mergeCell ref="CC48:CN48"/>
    <mergeCell ref="CO48:CZ48"/>
    <mergeCell ref="DA48:DK48"/>
    <mergeCell ref="CO47:CZ47"/>
    <mergeCell ref="DA47:DK47"/>
    <mergeCell ref="DL47:DU47"/>
    <mergeCell ref="DV47:EE47"/>
    <mergeCell ref="EF47:EQ47"/>
    <mergeCell ref="ER47:FA47"/>
    <mergeCell ref="ER46:FA46"/>
    <mergeCell ref="FB46:FK46"/>
    <mergeCell ref="A47:K47"/>
    <mergeCell ref="M47:W47"/>
    <mergeCell ref="X47:AH47"/>
    <mergeCell ref="AI47:AR47"/>
    <mergeCell ref="AS47:BB47"/>
    <mergeCell ref="BC47:BO47"/>
    <mergeCell ref="BP47:CB47"/>
    <mergeCell ref="CC47:CN47"/>
    <mergeCell ref="CC46:CN46"/>
    <mergeCell ref="CO46:CZ46"/>
    <mergeCell ref="DA46:DK46"/>
    <mergeCell ref="DL46:DU46"/>
    <mergeCell ref="DV46:EE46"/>
    <mergeCell ref="EF46:EQ46"/>
    <mergeCell ref="DV45:EE45"/>
    <mergeCell ref="EF45:EQ45"/>
    <mergeCell ref="ER45:FA45"/>
    <mergeCell ref="FB45:FK45"/>
    <mergeCell ref="A46:W46"/>
    <mergeCell ref="X46:AH46"/>
    <mergeCell ref="AI46:AR46"/>
    <mergeCell ref="AS46:BB46"/>
    <mergeCell ref="BC46:BO46"/>
    <mergeCell ref="BP46:CB46"/>
    <mergeCell ref="BC45:BO45"/>
    <mergeCell ref="BP45:CB45"/>
    <mergeCell ref="CC45:CN45"/>
    <mergeCell ref="CO45:CZ45"/>
    <mergeCell ref="DA45:DK45"/>
    <mergeCell ref="DL45:DU45"/>
    <mergeCell ref="DL44:DU44"/>
    <mergeCell ref="DV44:EE44"/>
    <mergeCell ref="EF44:EQ44"/>
    <mergeCell ref="ER44:FA44"/>
    <mergeCell ref="FB44:FK44"/>
    <mergeCell ref="A45:K45"/>
    <mergeCell ref="M45:W45"/>
    <mergeCell ref="X45:AH45"/>
    <mergeCell ref="AI45:AR45"/>
    <mergeCell ref="AS45:BB45"/>
    <mergeCell ref="FB43:FK43"/>
    <mergeCell ref="A44:W44"/>
    <mergeCell ref="X44:AH44"/>
    <mergeCell ref="AI44:AR44"/>
    <mergeCell ref="AS44:BB44"/>
    <mergeCell ref="BC44:BO44"/>
    <mergeCell ref="BP44:CB44"/>
    <mergeCell ref="CC44:CN44"/>
    <mergeCell ref="CO44:CZ44"/>
    <mergeCell ref="DA44:DK44"/>
    <mergeCell ref="CO43:CZ43"/>
    <mergeCell ref="DA43:DK43"/>
    <mergeCell ref="DL43:DU43"/>
    <mergeCell ref="DV43:EE43"/>
    <mergeCell ref="EF43:EQ43"/>
    <mergeCell ref="ER43:FA43"/>
    <mergeCell ref="EF42:EQ42"/>
    <mergeCell ref="ER42:FA42"/>
    <mergeCell ref="FB42:FK42"/>
    <mergeCell ref="A43:W43"/>
    <mergeCell ref="X43:AH43"/>
    <mergeCell ref="AI43:AR43"/>
    <mergeCell ref="AS43:BB43"/>
    <mergeCell ref="BC43:BO43"/>
    <mergeCell ref="BP43:CB43"/>
    <mergeCell ref="CC43:CN43"/>
    <mergeCell ref="BP42:CB42"/>
    <mergeCell ref="CC42:CN42"/>
    <mergeCell ref="CO42:CZ42"/>
    <mergeCell ref="DA42:DK42"/>
    <mergeCell ref="DL42:DU42"/>
    <mergeCell ref="DV42:EE42"/>
    <mergeCell ref="A42:K42"/>
    <mergeCell ref="M42:W42"/>
    <mergeCell ref="X42:AH42"/>
    <mergeCell ref="AI42:AR42"/>
    <mergeCell ref="AS42:BB42"/>
    <mergeCell ref="BC42:BO42"/>
    <mergeCell ref="DA41:DK41"/>
    <mergeCell ref="DL41:DU41"/>
    <mergeCell ref="DV41:EE41"/>
    <mergeCell ref="EF41:EQ41"/>
    <mergeCell ref="ER41:FA41"/>
    <mergeCell ref="FB41:FK41"/>
    <mergeCell ref="ER40:FA40"/>
    <mergeCell ref="FB40:FK40"/>
    <mergeCell ref="A41:W41"/>
    <mergeCell ref="X41:AH41"/>
    <mergeCell ref="AI41:AR41"/>
    <mergeCell ref="AS41:BB41"/>
    <mergeCell ref="BC41:BO41"/>
    <mergeCell ref="BP41:CB41"/>
    <mergeCell ref="CC41:CN41"/>
    <mergeCell ref="CO41:CZ41"/>
    <mergeCell ref="CC40:CN40"/>
    <mergeCell ref="CO40:CZ40"/>
    <mergeCell ref="DA40:DK40"/>
    <mergeCell ref="DL40:DU40"/>
    <mergeCell ref="DV40:EE40"/>
    <mergeCell ref="EF40:EQ40"/>
    <mergeCell ref="DV39:EE39"/>
    <mergeCell ref="EF39:EQ39"/>
    <mergeCell ref="ER39:FA39"/>
    <mergeCell ref="FB39:FK39"/>
    <mergeCell ref="A40:W40"/>
    <mergeCell ref="X40:AH40"/>
    <mergeCell ref="AI40:AR40"/>
    <mergeCell ref="AS40:BB40"/>
    <mergeCell ref="BC40:BO40"/>
    <mergeCell ref="BP40:CB40"/>
    <mergeCell ref="BC39:BO39"/>
    <mergeCell ref="BP39:CB39"/>
    <mergeCell ref="CC39:CN39"/>
    <mergeCell ref="CO39:CZ39"/>
    <mergeCell ref="DA39:DK39"/>
    <mergeCell ref="DL39:DU39"/>
    <mergeCell ref="DL38:DU38"/>
    <mergeCell ref="DV38:EE38"/>
    <mergeCell ref="EF38:EQ38"/>
    <mergeCell ref="ER38:FA38"/>
    <mergeCell ref="FB38:FK38"/>
    <mergeCell ref="A39:K39"/>
    <mergeCell ref="M39:W39"/>
    <mergeCell ref="X39:AH39"/>
    <mergeCell ref="AI39:AR39"/>
    <mergeCell ref="AS39:BB39"/>
    <mergeCell ref="FB37:FK37"/>
    <mergeCell ref="A38:W38"/>
    <mergeCell ref="X38:AH38"/>
    <mergeCell ref="AI38:AR38"/>
    <mergeCell ref="AS38:BB38"/>
    <mergeCell ref="BC38:BO38"/>
    <mergeCell ref="BP38:CB38"/>
    <mergeCell ref="CC38:CN38"/>
    <mergeCell ref="CO38:CZ38"/>
    <mergeCell ref="DA38:DK38"/>
    <mergeCell ref="CO37:CZ37"/>
    <mergeCell ref="DA37:DK37"/>
    <mergeCell ref="DL37:DU37"/>
    <mergeCell ref="DV37:EE37"/>
    <mergeCell ref="EF37:EQ37"/>
    <mergeCell ref="ER37:FA37"/>
    <mergeCell ref="ER36:FA36"/>
    <mergeCell ref="FB36:FK36"/>
    <mergeCell ref="A37:K37"/>
    <mergeCell ref="M37:W37"/>
    <mergeCell ref="X37:AH37"/>
    <mergeCell ref="AI37:AR37"/>
    <mergeCell ref="AS37:BB37"/>
    <mergeCell ref="BC37:BO37"/>
    <mergeCell ref="BP37:CB37"/>
    <mergeCell ref="CC37:CN37"/>
    <mergeCell ref="CC36:CN36"/>
    <mergeCell ref="CO36:CZ36"/>
    <mergeCell ref="DA36:DK36"/>
    <mergeCell ref="DL36:DU36"/>
    <mergeCell ref="DV36:EE36"/>
    <mergeCell ref="EF36:EQ36"/>
    <mergeCell ref="DV35:EE35"/>
    <mergeCell ref="EF35:EQ35"/>
    <mergeCell ref="ER35:FA35"/>
    <mergeCell ref="FB35:FK35"/>
    <mergeCell ref="A36:W36"/>
    <mergeCell ref="X36:AH36"/>
    <mergeCell ref="AI36:AR36"/>
    <mergeCell ref="AS36:BB36"/>
    <mergeCell ref="BC36:BO36"/>
    <mergeCell ref="BP36:CB36"/>
    <mergeCell ref="BC35:BO35"/>
    <mergeCell ref="BP35:CB35"/>
    <mergeCell ref="CC35:CN35"/>
    <mergeCell ref="CO35:CZ35"/>
    <mergeCell ref="DA35:DK35"/>
    <mergeCell ref="DL35:DU35"/>
    <mergeCell ref="DL34:DU34"/>
    <mergeCell ref="DV34:EE34"/>
    <mergeCell ref="EF34:EQ34"/>
    <mergeCell ref="ER34:FA34"/>
    <mergeCell ref="FB34:FK34"/>
    <mergeCell ref="A35:K35"/>
    <mergeCell ref="M35:W35"/>
    <mergeCell ref="X35:AH35"/>
    <mergeCell ref="AI35:AR35"/>
    <mergeCell ref="AS35:BB35"/>
    <mergeCell ref="FB33:FK33"/>
    <mergeCell ref="A34:W34"/>
    <mergeCell ref="X34:AH34"/>
    <mergeCell ref="AI34:AR34"/>
    <mergeCell ref="AS34:BB34"/>
    <mergeCell ref="BC34:BO34"/>
    <mergeCell ref="BP34:CB34"/>
    <mergeCell ref="CC34:CN34"/>
    <mergeCell ref="CO34:CZ34"/>
    <mergeCell ref="DA34:DK34"/>
    <mergeCell ref="CO33:CZ33"/>
    <mergeCell ref="DA33:DK33"/>
    <mergeCell ref="DL33:DU33"/>
    <mergeCell ref="DV33:EE33"/>
    <mergeCell ref="EF33:EQ33"/>
    <mergeCell ref="ER33:FA33"/>
    <mergeCell ref="EF32:EQ32"/>
    <mergeCell ref="ER32:FA32"/>
    <mergeCell ref="FB32:FK32"/>
    <mergeCell ref="A33:W33"/>
    <mergeCell ref="X33:AH33"/>
    <mergeCell ref="AI33:AR33"/>
    <mergeCell ref="AS33:BB33"/>
    <mergeCell ref="BC33:BO33"/>
    <mergeCell ref="BP33:CB33"/>
    <mergeCell ref="CC33:CN33"/>
    <mergeCell ref="BP32:CB32"/>
    <mergeCell ref="CC32:CN32"/>
    <mergeCell ref="CO32:CZ32"/>
    <mergeCell ref="DA32:DK32"/>
    <mergeCell ref="DL32:DU32"/>
    <mergeCell ref="DV32:EE32"/>
    <mergeCell ref="A32:K32"/>
    <mergeCell ref="M32:W32"/>
    <mergeCell ref="X32:AH32"/>
    <mergeCell ref="AI32:AR32"/>
    <mergeCell ref="AS32:BB32"/>
    <mergeCell ref="BC32:BO32"/>
    <mergeCell ref="DA31:DK31"/>
    <mergeCell ref="DL31:DU31"/>
    <mergeCell ref="DV31:EE31"/>
    <mergeCell ref="EF31:EQ31"/>
    <mergeCell ref="ER31:FA31"/>
    <mergeCell ref="FB31:FK31"/>
    <mergeCell ref="ER30:FA30"/>
    <mergeCell ref="FB30:FK30"/>
    <mergeCell ref="A31:W31"/>
    <mergeCell ref="X31:AH31"/>
    <mergeCell ref="AI31:AR31"/>
    <mergeCell ref="AS31:BB31"/>
    <mergeCell ref="BC31:BO31"/>
    <mergeCell ref="BP31:CB31"/>
    <mergeCell ref="CC31:CN31"/>
    <mergeCell ref="CO31:CZ31"/>
    <mergeCell ref="CC30:CN30"/>
    <mergeCell ref="CO30:CZ30"/>
    <mergeCell ref="DA30:DK30"/>
    <mergeCell ref="DL30:DU30"/>
    <mergeCell ref="DV30:EE30"/>
    <mergeCell ref="EF30:EQ30"/>
    <mergeCell ref="DV29:EE29"/>
    <mergeCell ref="EF29:EQ29"/>
    <mergeCell ref="ER29:FA29"/>
    <mergeCell ref="FB29:FK29"/>
    <mergeCell ref="A30:W30"/>
    <mergeCell ref="X30:AH30"/>
    <mergeCell ref="AI30:AR30"/>
    <mergeCell ref="AS30:BB30"/>
    <mergeCell ref="BC30:BO30"/>
    <mergeCell ref="BP30:CB30"/>
    <mergeCell ref="BC29:BO29"/>
    <mergeCell ref="BP29:CB29"/>
    <mergeCell ref="CC29:CN29"/>
    <mergeCell ref="CO29:CZ29"/>
    <mergeCell ref="DA29:DK29"/>
    <mergeCell ref="DL29:DU29"/>
    <mergeCell ref="DL28:DU28"/>
    <mergeCell ref="DV28:EE28"/>
    <mergeCell ref="EF28:EQ28"/>
    <mergeCell ref="ER28:FA28"/>
    <mergeCell ref="FB28:FK28"/>
    <mergeCell ref="A29:K29"/>
    <mergeCell ref="M29:W29"/>
    <mergeCell ref="X29:AH29"/>
    <mergeCell ref="AI29:AR29"/>
    <mergeCell ref="AS29:BB29"/>
    <mergeCell ref="FB27:FK27"/>
    <mergeCell ref="A28:W28"/>
    <mergeCell ref="X28:AH28"/>
    <mergeCell ref="AI28:AR28"/>
    <mergeCell ref="AS28:BB28"/>
    <mergeCell ref="BC28:BO28"/>
    <mergeCell ref="BP28:CB28"/>
    <mergeCell ref="CC28:CN28"/>
    <mergeCell ref="CO28:CZ28"/>
    <mergeCell ref="DA28:DK28"/>
    <mergeCell ref="CO27:CZ27"/>
    <mergeCell ref="DA27:DK27"/>
    <mergeCell ref="DL27:DU27"/>
    <mergeCell ref="DV27:EE27"/>
    <mergeCell ref="EF27:EQ27"/>
    <mergeCell ref="ER27:FA27"/>
    <mergeCell ref="EF26:EQ26"/>
    <mergeCell ref="ER26:FA26"/>
    <mergeCell ref="FB26:FK26"/>
    <mergeCell ref="A27:W27"/>
    <mergeCell ref="X27:AH27"/>
    <mergeCell ref="AI27:AR27"/>
    <mergeCell ref="AS27:BB27"/>
    <mergeCell ref="BC27:BO27"/>
    <mergeCell ref="BP27:CB27"/>
    <mergeCell ref="CC27:CN27"/>
    <mergeCell ref="BP26:CB26"/>
    <mergeCell ref="CC26:CN26"/>
    <mergeCell ref="CO26:CZ26"/>
    <mergeCell ref="DA26:DK26"/>
    <mergeCell ref="DL26:DU26"/>
    <mergeCell ref="DV26:EE26"/>
    <mergeCell ref="A26:K26"/>
    <mergeCell ref="M26:W26"/>
    <mergeCell ref="X26:AH26"/>
    <mergeCell ref="AI26:AR26"/>
    <mergeCell ref="AS26:BB26"/>
    <mergeCell ref="BC26:BO26"/>
    <mergeCell ref="DA25:DK25"/>
    <mergeCell ref="DL25:DU25"/>
    <mergeCell ref="DV25:EE25"/>
    <mergeCell ref="EF25:EQ25"/>
    <mergeCell ref="ER25:FA25"/>
    <mergeCell ref="FB25:FK25"/>
    <mergeCell ref="FB24:FK24"/>
    <mergeCell ref="A25:K25"/>
    <mergeCell ref="M25:W25"/>
    <mergeCell ref="X25:AH25"/>
    <mergeCell ref="AI25:AR25"/>
    <mergeCell ref="AS25:BB25"/>
    <mergeCell ref="BC25:BO25"/>
    <mergeCell ref="BP25:CB25"/>
    <mergeCell ref="CC25:CN25"/>
    <mergeCell ref="CO25:CZ25"/>
    <mergeCell ref="CO24:CZ24"/>
    <mergeCell ref="DA24:DK24"/>
    <mergeCell ref="DL24:DU24"/>
    <mergeCell ref="DV24:EE24"/>
    <mergeCell ref="EF24:EQ24"/>
    <mergeCell ref="ER24:FA24"/>
    <mergeCell ref="EF23:EQ23"/>
    <mergeCell ref="ER23:FA23"/>
    <mergeCell ref="FB23:FK23"/>
    <mergeCell ref="A24:W24"/>
    <mergeCell ref="X24:AH24"/>
    <mergeCell ref="AI24:AR24"/>
    <mergeCell ref="AS24:BB24"/>
    <mergeCell ref="BC24:BO24"/>
    <mergeCell ref="BP24:CB24"/>
    <mergeCell ref="CC24:CN24"/>
    <mergeCell ref="BP23:CB23"/>
    <mergeCell ref="CC23:CN23"/>
    <mergeCell ref="CO23:CZ23"/>
    <mergeCell ref="DA23:DK23"/>
    <mergeCell ref="DL23:DU23"/>
    <mergeCell ref="DV23:EE23"/>
    <mergeCell ref="A23:K23"/>
    <mergeCell ref="M23:W23"/>
    <mergeCell ref="X23:AH23"/>
    <mergeCell ref="AI23:AR23"/>
    <mergeCell ref="AS23:BB23"/>
    <mergeCell ref="BC23:BO23"/>
    <mergeCell ref="DA22:DK22"/>
    <mergeCell ref="DL22:DU22"/>
    <mergeCell ref="DV22:EE22"/>
    <mergeCell ref="EF22:EQ22"/>
    <mergeCell ref="ER22:FA22"/>
    <mergeCell ref="FB22:FK22"/>
    <mergeCell ref="ER21:FA21"/>
    <mergeCell ref="FB21:FK21"/>
    <mergeCell ref="A22:W22"/>
    <mergeCell ref="X22:AH22"/>
    <mergeCell ref="AI22:AR22"/>
    <mergeCell ref="AS22:BB22"/>
    <mergeCell ref="BC22:BO22"/>
    <mergeCell ref="BP22:CB22"/>
    <mergeCell ref="CC22:CN22"/>
    <mergeCell ref="CO22:CZ22"/>
    <mergeCell ref="CC21:CN21"/>
    <mergeCell ref="CO21:CZ21"/>
    <mergeCell ref="DA21:DK21"/>
    <mergeCell ref="DL21:DU21"/>
    <mergeCell ref="DV21:EE21"/>
    <mergeCell ref="EF21:EQ21"/>
    <mergeCell ref="EF20:EQ20"/>
    <mergeCell ref="ER20:FA20"/>
    <mergeCell ref="FB20:FK20"/>
    <mergeCell ref="A21:K21"/>
    <mergeCell ref="M21:W21"/>
    <mergeCell ref="X21:AH21"/>
    <mergeCell ref="AI21:AR21"/>
    <mergeCell ref="AS21:BB21"/>
    <mergeCell ref="BC21:BO21"/>
    <mergeCell ref="BP21:CB21"/>
    <mergeCell ref="BP20:CB20"/>
    <mergeCell ref="CC20:CN20"/>
    <mergeCell ref="CO20:CZ20"/>
    <mergeCell ref="DA20:DK20"/>
    <mergeCell ref="DL20:DU20"/>
    <mergeCell ref="DV20:EE20"/>
    <mergeCell ref="DL19:DU19"/>
    <mergeCell ref="DV19:EE19"/>
    <mergeCell ref="EF19:EQ19"/>
    <mergeCell ref="ER19:FA19"/>
    <mergeCell ref="FB19:FK19"/>
    <mergeCell ref="A20:W20"/>
    <mergeCell ref="X20:AH20"/>
    <mergeCell ref="AI20:AR20"/>
    <mergeCell ref="AS20:BB20"/>
    <mergeCell ref="BC20:BO20"/>
    <mergeCell ref="FB18:FK18"/>
    <mergeCell ref="A19:W19"/>
    <mergeCell ref="X19:AH19"/>
    <mergeCell ref="AI19:AR19"/>
    <mergeCell ref="AS19:BB19"/>
    <mergeCell ref="BC19:BO19"/>
    <mergeCell ref="BP19:CB19"/>
    <mergeCell ref="CC19:CN19"/>
    <mergeCell ref="CO19:CZ19"/>
    <mergeCell ref="DA19:DK19"/>
    <mergeCell ref="CO18:CZ18"/>
    <mergeCell ref="DA18:DK18"/>
    <mergeCell ref="DL18:DU18"/>
    <mergeCell ref="DV18:EE18"/>
    <mergeCell ref="EF18:EQ18"/>
    <mergeCell ref="ER18:FA18"/>
    <mergeCell ref="EF17:EQ17"/>
    <mergeCell ref="ER17:FA17"/>
    <mergeCell ref="FB17:FK17"/>
    <mergeCell ref="A18:W18"/>
    <mergeCell ref="X18:AH18"/>
    <mergeCell ref="AI18:AR18"/>
    <mergeCell ref="AS18:BB18"/>
    <mergeCell ref="BC18:BO18"/>
    <mergeCell ref="BP18:CB18"/>
    <mergeCell ref="CC18:CN18"/>
    <mergeCell ref="BP17:CB17"/>
    <mergeCell ref="CC17:CN17"/>
    <mergeCell ref="CO17:CZ17"/>
    <mergeCell ref="DA17:DK17"/>
    <mergeCell ref="DL17:DU17"/>
    <mergeCell ref="DV17:EE17"/>
    <mergeCell ref="FB16:FK16"/>
    <mergeCell ref="A17:W17"/>
    <mergeCell ref="X17:AH17"/>
    <mergeCell ref="AI17:AR17"/>
    <mergeCell ref="AS17:BB17"/>
    <mergeCell ref="BC17:BO17"/>
    <mergeCell ref="FB15:FK15"/>
    <mergeCell ref="A16:W16"/>
    <mergeCell ref="X16:AH16"/>
    <mergeCell ref="AI16:AR16"/>
    <mergeCell ref="AS16:BB16"/>
    <mergeCell ref="BC16:BO16"/>
    <mergeCell ref="BP16:CB16"/>
    <mergeCell ref="CC16:CN16"/>
    <mergeCell ref="CO16:CZ16"/>
    <mergeCell ref="DA16:DK16"/>
    <mergeCell ref="CO15:CZ15"/>
    <mergeCell ref="DA15:DK15"/>
    <mergeCell ref="DL15:DU15"/>
    <mergeCell ref="DV15:EE15"/>
    <mergeCell ref="EF15:EQ15"/>
    <mergeCell ref="ER15:FA15"/>
    <mergeCell ref="A15:W15"/>
    <mergeCell ref="X15:AH15"/>
    <mergeCell ref="AI15:AR15"/>
    <mergeCell ref="AS15:BB15"/>
    <mergeCell ref="BC15:BO15"/>
    <mergeCell ref="BP15:CB15"/>
    <mergeCell ref="A12:K12"/>
    <mergeCell ref="M12:W12"/>
    <mergeCell ref="X12:AH12"/>
    <mergeCell ref="AI12:AR12"/>
    <mergeCell ref="AS12:BB12"/>
    <mergeCell ref="BC12:BO12"/>
    <mergeCell ref="BP12:CB12"/>
    <mergeCell ref="CC12:CN12"/>
    <mergeCell ref="A13:W13"/>
    <mergeCell ref="X13:AH13"/>
    <mergeCell ref="CO12:CZ12"/>
    <mergeCell ref="DA12:DK12"/>
    <mergeCell ref="DL12:DU12"/>
    <mergeCell ref="DV12:EE12"/>
    <mergeCell ref="EF12:EQ12"/>
    <mergeCell ref="ER12:FA12"/>
    <mergeCell ref="DL16:DU16"/>
    <mergeCell ref="DV16:EE16"/>
    <mergeCell ref="EF16:EQ16"/>
    <mergeCell ref="ER16:FA16"/>
    <mergeCell ref="CO13:CZ13"/>
    <mergeCell ref="DA13:DK13"/>
    <mergeCell ref="CC15:CN15"/>
    <mergeCell ref="BP14:CB14"/>
    <mergeCell ref="CC14:CN14"/>
    <mergeCell ref="CO14:CZ14"/>
    <mergeCell ref="DA14:DK14"/>
    <mergeCell ref="DL14:DU14"/>
    <mergeCell ref="DV14:EE14"/>
    <mergeCell ref="DL13:DU13"/>
    <mergeCell ref="DV13:EE13"/>
    <mergeCell ref="EF13:EQ13"/>
    <mergeCell ref="ER13:FA13"/>
    <mergeCell ref="A14:W14"/>
    <mergeCell ref="X14:AH14"/>
    <mergeCell ref="AI14:AR14"/>
    <mergeCell ref="AS14:BB14"/>
    <mergeCell ref="BC14:BO14"/>
    <mergeCell ref="A10:W10"/>
    <mergeCell ref="X10:AH10"/>
    <mergeCell ref="CC11:CN11"/>
    <mergeCell ref="CO11:CZ11"/>
    <mergeCell ref="DA11:DK11"/>
    <mergeCell ref="DL11:DU11"/>
    <mergeCell ref="DV11:EE11"/>
    <mergeCell ref="EF11:EQ11"/>
    <mergeCell ref="EF14:EQ14"/>
    <mergeCell ref="ER14:FA14"/>
    <mergeCell ref="FB14:FK14"/>
    <mergeCell ref="FB13:FK13"/>
    <mergeCell ref="BC10:BO10"/>
    <mergeCell ref="BP10:CB10"/>
    <mergeCell ref="CC10:CN10"/>
    <mergeCell ref="CO10:CZ10"/>
    <mergeCell ref="EF8:EQ9"/>
    <mergeCell ref="ER8:FK8"/>
    <mergeCell ref="AI9:AR9"/>
    <mergeCell ref="AS9:BB9"/>
    <mergeCell ref="BC9:BO9"/>
    <mergeCell ref="BP9:CB9"/>
    <mergeCell ref="CC9:CN9"/>
    <mergeCell ref="CO9:CZ9"/>
    <mergeCell ref="DL9:DU9"/>
    <mergeCell ref="DV9:EE9"/>
    <mergeCell ref="FB12:FK12"/>
    <mergeCell ref="AI13:AR13"/>
    <mergeCell ref="AS13:BB13"/>
    <mergeCell ref="BC13:BO13"/>
    <mergeCell ref="BP13:CB13"/>
    <mergeCell ref="CC13:CN13"/>
    <mergeCell ref="AI10:AR10"/>
    <mergeCell ref="AS10:BB10"/>
    <mergeCell ref="ER11:FA11"/>
    <mergeCell ref="FB11:FK11"/>
    <mergeCell ref="X8:AH9"/>
    <mergeCell ref="AI8:BB8"/>
    <mergeCell ref="BC8:CB8"/>
    <mergeCell ref="CC8:CZ8"/>
    <mergeCell ref="DA8:DK9"/>
    <mergeCell ref="DL8:EE8"/>
    <mergeCell ref="X1:EE1"/>
    <mergeCell ref="X2:EE2"/>
    <mergeCell ref="A6:W9"/>
    <mergeCell ref="X6:FK6"/>
    <mergeCell ref="X7:BB7"/>
    <mergeCell ref="BC7:CZ7"/>
    <mergeCell ref="DA7:EE7"/>
    <mergeCell ref="EF7:FK7"/>
    <mergeCell ref="A11:W11"/>
    <mergeCell ref="X11:AH11"/>
    <mergeCell ref="AI11:AR11"/>
    <mergeCell ref="AS11:BB11"/>
    <mergeCell ref="BC11:BO11"/>
    <mergeCell ref="BP11:CB11"/>
    <mergeCell ref="DA10:DK10"/>
    <mergeCell ref="DL10:DU10"/>
    <mergeCell ref="DV10:EE10"/>
    <mergeCell ref="EF10:EQ10"/>
    <mergeCell ref="ER10:FA10"/>
    <mergeCell ref="FB10:FK10"/>
    <mergeCell ref="ER9:FA9"/>
    <mergeCell ref="FB9:FK9"/>
  </mergeCells>
  <pageMargins left="0.39370078740157483" right="0.31496062992125984" top="0.78740157480314965" bottom="0.39370078740157483" header="0.19685039370078741" footer="0.19685039370078741"/>
  <pageSetup paperSize="9" scale="80" firstPageNumber="154" fitToHeight="0" orientation="landscape" useFirstPageNumber="1" r:id="rId1"/>
  <headerFooter alignWithMargins="0">
    <oddHeader xml:space="preserve">&amp;C&amp;P
</oddHeader>
  </headerFooter>
  <rowBreaks count="3" manualBreakCount="3">
    <brk id="42" max="166" man="1"/>
    <brk id="86" max="166" man="1"/>
    <brk id="127" max="166" man="1"/>
  </rowBreaks>
</worksheet>
</file>

<file path=xl/worksheets/sheet15.xml><?xml version="1.0" encoding="utf-8"?>
<worksheet xmlns="http://schemas.openxmlformats.org/spreadsheetml/2006/main" xmlns:r="http://schemas.openxmlformats.org/officeDocument/2006/relationships">
  <sheetPr>
    <pageSetUpPr fitToPage="1"/>
  </sheetPr>
  <dimension ref="A1:FG212"/>
  <sheetViews>
    <sheetView view="pageBreakPreview" topLeftCell="A13" zoomScaleNormal="100" zoomScaleSheetLayoutView="100" workbookViewId="0">
      <selection activeCell="CX27" sqref="CX27:EB27"/>
    </sheetView>
  </sheetViews>
  <sheetFormatPr defaultColWidth="0.85546875" defaultRowHeight="11.25"/>
  <cols>
    <col min="1" max="16384" width="0.85546875" style="61"/>
  </cols>
  <sheetData>
    <row r="1" spans="1:163" s="10" customFormat="1" ht="15" customHeight="1" thickBot="1">
      <c r="EN1" s="18" t="s">
        <v>55</v>
      </c>
      <c r="EP1" s="305" t="s">
        <v>78</v>
      </c>
      <c r="EQ1" s="306"/>
      <c r="ER1" s="306"/>
      <c r="ES1" s="306"/>
      <c r="ET1" s="306"/>
      <c r="EU1" s="306"/>
      <c r="EV1" s="306"/>
      <c r="EW1" s="306"/>
      <c r="EX1" s="306"/>
      <c r="EY1" s="306"/>
      <c r="EZ1" s="306"/>
      <c r="FA1" s="306"/>
      <c r="FB1" s="306"/>
      <c r="FC1" s="306"/>
      <c r="FD1" s="306"/>
      <c r="FE1" s="306"/>
      <c r="FF1" s="306"/>
      <c r="FG1" s="307"/>
    </row>
    <row r="2" spans="1:163" ht="6.75" customHeight="1"/>
    <row r="3" spans="1:163" s="20" customFormat="1" ht="15">
      <c r="A3" s="701" t="s">
        <v>79</v>
      </c>
      <c r="B3" s="701"/>
      <c r="C3" s="701"/>
      <c r="D3" s="701"/>
      <c r="E3" s="701"/>
      <c r="F3" s="701"/>
      <c r="G3" s="701"/>
      <c r="H3" s="701"/>
      <c r="I3" s="701"/>
      <c r="J3" s="701"/>
      <c r="K3" s="701"/>
      <c r="L3" s="701"/>
      <c r="M3" s="701"/>
      <c r="N3" s="701"/>
      <c r="O3" s="701"/>
      <c r="P3" s="701"/>
      <c r="Q3" s="701"/>
      <c r="R3" s="701"/>
      <c r="S3" s="701"/>
      <c r="T3" s="701"/>
      <c r="U3" s="701"/>
      <c r="V3" s="701"/>
      <c r="W3" s="701"/>
      <c r="X3" s="701"/>
      <c r="Y3" s="701"/>
      <c r="Z3" s="701"/>
      <c r="AA3" s="701"/>
      <c r="AB3" s="701"/>
      <c r="AC3" s="701"/>
      <c r="AD3" s="701"/>
      <c r="AE3" s="701"/>
      <c r="AF3" s="701"/>
      <c r="AG3" s="701"/>
      <c r="AH3" s="701"/>
      <c r="AI3" s="701"/>
      <c r="AJ3" s="701"/>
      <c r="AK3" s="701"/>
      <c r="AL3" s="701"/>
      <c r="AM3" s="701"/>
      <c r="AN3" s="701"/>
      <c r="AO3" s="701"/>
      <c r="AP3" s="701"/>
      <c r="AQ3" s="701"/>
      <c r="AR3" s="701"/>
      <c r="AS3" s="701"/>
      <c r="AT3" s="701"/>
      <c r="AU3" s="701"/>
      <c r="AV3" s="701"/>
      <c r="AW3" s="701"/>
      <c r="AX3" s="701"/>
      <c r="AY3" s="701"/>
      <c r="AZ3" s="701"/>
      <c r="BA3" s="701"/>
      <c r="BB3" s="701"/>
      <c r="BC3" s="701"/>
      <c r="BD3" s="701"/>
      <c r="BE3" s="701"/>
      <c r="BF3" s="701"/>
      <c r="BG3" s="701"/>
      <c r="BH3" s="701"/>
      <c r="BI3" s="701"/>
      <c r="BJ3" s="701"/>
      <c r="BK3" s="701"/>
      <c r="BL3" s="701"/>
      <c r="BM3" s="701"/>
      <c r="BN3" s="701"/>
      <c r="BO3" s="701"/>
      <c r="BP3" s="701"/>
      <c r="BQ3" s="701"/>
      <c r="BR3" s="701"/>
      <c r="BS3" s="701"/>
      <c r="BT3" s="701"/>
      <c r="BU3" s="701"/>
      <c r="BV3" s="701"/>
      <c r="BW3" s="701"/>
      <c r="BX3" s="701"/>
      <c r="BY3" s="701"/>
      <c r="BZ3" s="701"/>
      <c r="CA3" s="701"/>
      <c r="CB3" s="701"/>
      <c r="CC3" s="701"/>
      <c r="CD3" s="701"/>
      <c r="CE3" s="701"/>
      <c r="CF3" s="701"/>
      <c r="CG3" s="701"/>
      <c r="CH3" s="701"/>
      <c r="CI3" s="701"/>
      <c r="CJ3" s="701"/>
      <c r="CK3" s="701"/>
      <c r="CL3" s="701"/>
      <c r="CM3" s="701"/>
      <c r="CN3" s="701"/>
      <c r="CO3" s="701"/>
      <c r="CP3" s="701"/>
      <c r="CQ3" s="701"/>
      <c r="CR3" s="701"/>
      <c r="CS3" s="701"/>
      <c r="CT3" s="701"/>
      <c r="CU3" s="701"/>
      <c r="CV3" s="701"/>
      <c r="CW3" s="701"/>
      <c r="CX3" s="701"/>
      <c r="CY3" s="701"/>
      <c r="CZ3" s="701"/>
      <c r="DA3" s="701"/>
      <c r="DB3" s="701"/>
      <c r="DC3" s="701"/>
      <c r="DD3" s="701"/>
      <c r="DE3" s="701"/>
      <c r="DF3" s="701"/>
      <c r="DG3" s="701"/>
      <c r="DH3" s="701"/>
      <c r="DI3" s="701"/>
      <c r="DJ3" s="701"/>
      <c r="DK3" s="701"/>
      <c r="DL3" s="701"/>
      <c r="DM3" s="701"/>
      <c r="DN3" s="701"/>
      <c r="DO3" s="701"/>
      <c r="DP3" s="701"/>
      <c r="DQ3" s="701"/>
      <c r="DR3" s="701"/>
      <c r="DS3" s="701"/>
      <c r="DT3" s="701"/>
      <c r="DU3" s="701"/>
      <c r="DV3" s="701"/>
      <c r="DW3" s="701"/>
      <c r="DX3" s="701"/>
      <c r="DY3" s="701"/>
      <c r="DZ3" s="701"/>
      <c r="EA3" s="701"/>
      <c r="EB3" s="701"/>
      <c r="EC3" s="701"/>
      <c r="ED3" s="701"/>
      <c r="EE3" s="701"/>
      <c r="EF3" s="701"/>
      <c r="EG3" s="701"/>
      <c r="EH3" s="701"/>
      <c r="EI3" s="701"/>
      <c r="EJ3" s="701"/>
      <c r="EK3" s="701"/>
      <c r="EL3" s="701"/>
      <c r="EM3" s="701"/>
      <c r="EN3" s="701"/>
      <c r="EO3" s="701"/>
      <c r="EP3" s="701"/>
      <c r="EQ3" s="701"/>
      <c r="ER3" s="701"/>
      <c r="ES3" s="701"/>
      <c r="ET3" s="701"/>
      <c r="EU3" s="701"/>
      <c r="EV3" s="701"/>
      <c r="EW3" s="701"/>
      <c r="EX3" s="701"/>
      <c r="EY3" s="701"/>
      <c r="EZ3" s="701"/>
      <c r="FA3" s="701"/>
      <c r="FB3" s="701"/>
      <c r="FC3" s="701"/>
      <c r="FD3" s="701"/>
      <c r="FE3" s="701"/>
      <c r="FF3" s="701"/>
      <c r="FG3" s="701"/>
    </row>
    <row r="5" spans="1:163" s="14" customFormat="1" ht="12">
      <c r="AK5" s="17"/>
      <c r="BI5" s="17" t="s">
        <v>71</v>
      </c>
      <c r="BK5" s="702" t="s">
        <v>579</v>
      </c>
      <c r="BL5" s="702"/>
      <c r="BM5" s="702"/>
      <c r="BN5" s="702"/>
      <c r="BO5" s="702"/>
      <c r="BP5" s="702"/>
      <c r="BQ5" s="702"/>
      <c r="BR5" s="702"/>
      <c r="BS5" s="702"/>
      <c r="BT5" s="702"/>
      <c r="BU5" s="702"/>
      <c r="BV5" s="702"/>
      <c r="BW5" s="702"/>
      <c r="BX5" s="702"/>
      <c r="BY5" s="702"/>
      <c r="BZ5" s="702"/>
      <c r="CA5" s="702"/>
      <c r="CB5" s="702"/>
      <c r="CC5" s="702"/>
      <c r="CD5" s="702"/>
      <c r="CE5" s="702"/>
      <c r="CF5" s="702"/>
      <c r="CG5" s="702"/>
      <c r="CH5" s="702"/>
      <c r="CI5" s="702"/>
      <c r="CJ5" s="702"/>
      <c r="CK5" s="702"/>
      <c r="CL5" s="702"/>
      <c r="CM5" s="702"/>
      <c r="CN5" s="702"/>
      <c r="CO5" s="702"/>
      <c r="CP5" s="702"/>
      <c r="CQ5" s="702"/>
      <c r="CR5" s="702"/>
      <c r="CS5" s="702"/>
      <c r="CT5" s="702"/>
      <c r="CU5" s="702"/>
      <c r="CV5" s="702"/>
      <c r="CW5" s="702"/>
      <c r="CX5" s="702"/>
      <c r="CY5" s="702"/>
      <c r="CZ5" s="702"/>
      <c r="DA5" s="702"/>
      <c r="DB5" s="702"/>
      <c r="DC5" s="702"/>
      <c r="DD5" s="702"/>
      <c r="DE5" s="702"/>
      <c r="DF5" s="702"/>
      <c r="DG5" s="702"/>
      <c r="DH5" s="702"/>
      <c r="DI5" s="702"/>
      <c r="DJ5" s="702"/>
      <c r="DK5" s="702"/>
      <c r="DL5" s="702"/>
      <c r="DM5" s="702"/>
      <c r="DN5" s="702"/>
      <c r="DO5" s="702"/>
      <c r="DP5" s="702"/>
      <c r="DQ5" s="702"/>
      <c r="DR5" s="702"/>
      <c r="DS5" s="702"/>
      <c r="DT5" s="702"/>
      <c r="DU5" s="702"/>
      <c r="DV5" s="702"/>
      <c r="DW5" s="702"/>
      <c r="DX5" s="702"/>
      <c r="DY5" s="702"/>
      <c r="DZ5" s="702"/>
      <c r="EA5" s="702"/>
      <c r="EB5" s="702"/>
      <c r="EC5" s="702"/>
      <c r="ED5" s="702"/>
      <c r="EE5" s="702"/>
      <c r="EF5" s="702"/>
      <c r="EG5" s="702"/>
      <c r="EH5" s="702"/>
      <c r="EI5" s="702"/>
      <c r="EJ5" s="702"/>
      <c r="EK5" s="702"/>
      <c r="EL5" s="702"/>
      <c r="EM5" s="702"/>
      <c r="EN5" s="702"/>
      <c r="EO5" s="702"/>
      <c r="EP5" s="702"/>
      <c r="EQ5" s="702"/>
      <c r="ER5" s="702"/>
      <c r="ES5" s="702"/>
      <c r="ET5" s="702"/>
      <c r="EU5" s="702"/>
      <c r="EV5" s="702"/>
      <c r="EW5" s="702"/>
      <c r="EX5" s="702"/>
      <c r="EY5" s="702"/>
      <c r="EZ5" s="702"/>
      <c r="FA5" s="702"/>
      <c r="FB5" s="702"/>
      <c r="FC5" s="702"/>
      <c r="FD5" s="702"/>
      <c r="FE5" s="702"/>
      <c r="FF5" s="702"/>
      <c r="FG5" s="702"/>
    </row>
    <row r="6" spans="1:163" ht="12.95" customHeight="1">
      <c r="BK6" s="287" t="s">
        <v>508</v>
      </c>
      <c r="BL6" s="287"/>
      <c r="BM6" s="287"/>
      <c r="BN6" s="287"/>
      <c r="BO6" s="287"/>
      <c r="BP6" s="287"/>
      <c r="BQ6" s="287"/>
      <c r="BR6" s="287"/>
      <c r="BS6" s="287"/>
      <c r="BT6" s="287"/>
      <c r="BU6" s="287"/>
      <c r="BV6" s="287"/>
      <c r="BW6" s="287"/>
      <c r="BX6" s="287"/>
      <c r="BY6" s="287"/>
      <c r="BZ6" s="287"/>
      <c r="CA6" s="287"/>
      <c r="CB6" s="287"/>
      <c r="CC6" s="287"/>
      <c r="CD6" s="287"/>
      <c r="CE6" s="287"/>
      <c r="CF6" s="287"/>
      <c r="CG6" s="287"/>
      <c r="CH6" s="287"/>
      <c r="CI6" s="287"/>
      <c r="CJ6" s="287"/>
      <c r="CK6" s="287"/>
      <c r="CL6" s="287"/>
      <c r="CM6" s="287"/>
      <c r="CN6" s="287"/>
      <c r="CO6" s="287"/>
      <c r="CP6" s="287"/>
      <c r="CQ6" s="287"/>
      <c r="CR6" s="287"/>
      <c r="CS6" s="287"/>
      <c r="CT6" s="287"/>
      <c r="CU6" s="287"/>
      <c r="CV6" s="287"/>
      <c r="CW6" s="287"/>
      <c r="CX6" s="287"/>
      <c r="CY6" s="287"/>
      <c r="CZ6" s="287"/>
      <c r="DA6" s="287"/>
      <c r="DB6" s="287"/>
      <c r="DC6" s="287"/>
      <c r="DD6" s="287"/>
      <c r="DE6" s="287"/>
      <c r="DF6" s="287"/>
      <c r="DG6" s="287"/>
      <c r="DH6" s="287"/>
      <c r="DI6" s="287"/>
      <c r="DJ6" s="287"/>
      <c r="DK6" s="287"/>
      <c r="DL6" s="287"/>
      <c r="DM6" s="287"/>
      <c r="DN6" s="287"/>
      <c r="DO6" s="287"/>
      <c r="DP6" s="287"/>
      <c r="DQ6" s="287"/>
      <c r="DR6" s="287"/>
      <c r="DS6" s="287"/>
      <c r="DT6" s="287"/>
      <c r="DU6" s="287"/>
      <c r="DV6" s="287"/>
      <c r="DW6" s="287"/>
      <c r="DX6" s="287"/>
      <c r="DY6" s="287"/>
      <c r="DZ6" s="287"/>
      <c r="EA6" s="287"/>
      <c r="EB6" s="287"/>
      <c r="EC6" s="287"/>
      <c r="ED6" s="287"/>
      <c r="EE6" s="287"/>
      <c r="EF6" s="287"/>
      <c r="EG6" s="287"/>
      <c r="EH6" s="287"/>
      <c r="EI6" s="287"/>
      <c r="EJ6" s="287"/>
      <c r="EK6" s="287"/>
      <c r="EL6" s="287"/>
      <c r="EM6" s="287"/>
      <c r="EN6" s="287"/>
      <c r="EO6" s="287"/>
      <c r="EP6" s="287"/>
      <c r="EQ6" s="287"/>
      <c r="ER6" s="287"/>
      <c r="ES6" s="287"/>
      <c r="ET6" s="287"/>
      <c r="EU6" s="287"/>
      <c r="EV6" s="287"/>
      <c r="EW6" s="287"/>
      <c r="EX6" s="287"/>
      <c r="EY6" s="287"/>
      <c r="EZ6" s="287"/>
      <c r="FA6" s="287"/>
      <c r="FB6" s="287"/>
      <c r="FC6" s="287"/>
      <c r="FD6" s="287"/>
      <c r="FE6" s="287"/>
      <c r="FF6" s="287"/>
      <c r="FG6" s="287"/>
    </row>
    <row r="7" spans="1:163" ht="9.75" customHeight="1"/>
    <row r="8" spans="1:163" s="20" customFormat="1" ht="15">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t="s">
        <v>456</v>
      </c>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row>
    <row r="9" spans="1:163" ht="9.75" customHeight="1"/>
    <row r="10" spans="1:163" ht="12.95" customHeight="1">
      <c r="A10" s="703" t="s">
        <v>272</v>
      </c>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704"/>
      <c r="AB10" s="704"/>
      <c r="AC10" s="704"/>
      <c r="AD10" s="704"/>
      <c r="AE10" s="704"/>
      <c r="AF10" s="704"/>
      <c r="AG10" s="704"/>
      <c r="AH10" s="704"/>
      <c r="AI10" s="704"/>
      <c r="AJ10" s="704"/>
      <c r="AK10" s="704"/>
      <c r="AL10" s="704"/>
      <c r="AM10" s="704"/>
      <c r="AN10" s="704"/>
      <c r="AO10" s="704"/>
      <c r="AP10" s="704"/>
      <c r="AQ10" s="704"/>
      <c r="AR10" s="704"/>
      <c r="AS10" s="704"/>
      <c r="AT10" s="704"/>
      <c r="AU10" s="704"/>
      <c r="AV10" s="704"/>
      <c r="AW10" s="704"/>
      <c r="AX10" s="704"/>
      <c r="AY10" s="704"/>
      <c r="AZ10" s="704"/>
      <c r="BA10" s="704"/>
      <c r="BB10" s="704"/>
      <c r="BC10" s="704"/>
      <c r="BD10" s="704"/>
      <c r="BE10" s="704"/>
      <c r="BF10" s="704"/>
      <c r="BG10" s="704"/>
      <c r="BH10" s="704"/>
      <c r="BI10" s="704"/>
      <c r="BJ10" s="705"/>
      <c r="BK10" s="709" t="s">
        <v>62</v>
      </c>
      <c r="BL10" s="710"/>
      <c r="BM10" s="710"/>
      <c r="BN10" s="710"/>
      <c r="BO10" s="710"/>
      <c r="BP10" s="710"/>
      <c r="BQ10" s="710"/>
      <c r="BR10" s="711"/>
      <c r="BS10" s="715" t="s">
        <v>75</v>
      </c>
      <c r="BT10" s="716"/>
      <c r="BU10" s="716"/>
      <c r="BV10" s="716"/>
      <c r="BW10" s="716"/>
      <c r="BX10" s="716"/>
      <c r="BY10" s="716"/>
      <c r="BZ10" s="716"/>
      <c r="CA10" s="716"/>
      <c r="CB10" s="716"/>
      <c r="CC10" s="716"/>
      <c r="CD10" s="716"/>
      <c r="CE10" s="716"/>
      <c r="CF10" s="716"/>
      <c r="CG10" s="716"/>
      <c r="CH10" s="716"/>
      <c r="CI10" s="716"/>
      <c r="CJ10" s="716"/>
      <c r="CK10" s="716"/>
      <c r="CL10" s="716"/>
      <c r="CM10" s="716"/>
      <c r="CN10" s="716"/>
      <c r="CO10" s="716"/>
      <c r="CP10" s="716"/>
      <c r="CQ10" s="716"/>
      <c r="CR10" s="716"/>
      <c r="CS10" s="716"/>
      <c r="CT10" s="716"/>
      <c r="CU10" s="716"/>
      <c r="CV10" s="716"/>
      <c r="CW10" s="716"/>
      <c r="CX10" s="716"/>
      <c r="CY10" s="716"/>
      <c r="CZ10" s="716"/>
      <c r="DA10" s="716"/>
      <c r="DB10" s="716"/>
      <c r="DC10" s="716"/>
      <c r="DD10" s="716"/>
      <c r="DE10" s="716"/>
      <c r="DF10" s="716"/>
      <c r="DG10" s="716"/>
      <c r="DH10" s="716"/>
      <c r="DI10" s="716"/>
      <c r="DJ10" s="716"/>
      <c r="DK10" s="716"/>
      <c r="DL10" s="716"/>
      <c r="DM10" s="716"/>
      <c r="DN10" s="716"/>
      <c r="DO10" s="716"/>
      <c r="DP10" s="716"/>
      <c r="DQ10" s="716"/>
      <c r="DR10" s="716"/>
      <c r="DS10" s="716"/>
      <c r="DT10" s="716"/>
      <c r="DU10" s="716"/>
      <c r="DV10" s="716"/>
      <c r="DW10" s="716"/>
      <c r="DX10" s="716"/>
      <c r="DY10" s="716"/>
      <c r="DZ10" s="716"/>
      <c r="EA10" s="716"/>
      <c r="EB10" s="717"/>
      <c r="EC10" s="709" t="s">
        <v>450</v>
      </c>
      <c r="ED10" s="710"/>
      <c r="EE10" s="710"/>
      <c r="EF10" s="710"/>
      <c r="EG10" s="710"/>
      <c r="EH10" s="710"/>
      <c r="EI10" s="710"/>
      <c r="EJ10" s="710"/>
      <c r="EK10" s="710"/>
      <c r="EL10" s="710"/>
      <c r="EM10" s="710"/>
      <c r="EN10" s="710"/>
      <c r="EO10" s="710"/>
      <c r="EP10" s="710"/>
      <c r="EQ10" s="710"/>
      <c r="ER10" s="710"/>
      <c r="ES10" s="710"/>
      <c r="ET10" s="710"/>
      <c r="EU10" s="710"/>
      <c r="EV10" s="710"/>
      <c r="EW10" s="710"/>
      <c r="EX10" s="710"/>
      <c r="EY10" s="710"/>
      <c r="EZ10" s="710"/>
      <c r="FA10" s="710"/>
      <c r="FB10" s="710"/>
      <c r="FC10" s="710"/>
      <c r="FD10" s="710"/>
      <c r="FE10" s="710"/>
      <c r="FF10" s="710"/>
      <c r="FG10" s="711"/>
    </row>
    <row r="11" spans="1:163" ht="32.1" customHeight="1">
      <c r="A11" s="706"/>
      <c r="B11" s="707"/>
      <c r="C11" s="707"/>
      <c r="D11" s="707"/>
      <c r="E11" s="707"/>
      <c r="F11" s="707"/>
      <c r="G11" s="707"/>
      <c r="H11" s="707"/>
      <c r="I11" s="707"/>
      <c r="J11" s="707"/>
      <c r="K11" s="707"/>
      <c r="L11" s="707"/>
      <c r="M11" s="707"/>
      <c r="N11" s="707"/>
      <c r="O11" s="707"/>
      <c r="P11" s="707"/>
      <c r="Q11" s="707"/>
      <c r="R11" s="707"/>
      <c r="S11" s="707"/>
      <c r="T11" s="707"/>
      <c r="U11" s="707"/>
      <c r="V11" s="707"/>
      <c r="W11" s="707"/>
      <c r="X11" s="707"/>
      <c r="Y11" s="707"/>
      <c r="Z11" s="707"/>
      <c r="AA11" s="707"/>
      <c r="AB11" s="707"/>
      <c r="AC11" s="707"/>
      <c r="AD11" s="707"/>
      <c r="AE11" s="707"/>
      <c r="AF11" s="707"/>
      <c r="AG11" s="707"/>
      <c r="AH11" s="707"/>
      <c r="AI11" s="707"/>
      <c r="AJ11" s="707"/>
      <c r="AK11" s="707"/>
      <c r="AL11" s="707"/>
      <c r="AM11" s="707"/>
      <c r="AN11" s="707"/>
      <c r="AO11" s="707"/>
      <c r="AP11" s="707"/>
      <c r="AQ11" s="707"/>
      <c r="AR11" s="707"/>
      <c r="AS11" s="707"/>
      <c r="AT11" s="707"/>
      <c r="AU11" s="707"/>
      <c r="AV11" s="707"/>
      <c r="AW11" s="707"/>
      <c r="AX11" s="707"/>
      <c r="AY11" s="707"/>
      <c r="AZ11" s="707"/>
      <c r="BA11" s="707"/>
      <c r="BB11" s="707"/>
      <c r="BC11" s="707"/>
      <c r="BD11" s="707"/>
      <c r="BE11" s="707"/>
      <c r="BF11" s="707"/>
      <c r="BG11" s="707"/>
      <c r="BH11" s="707"/>
      <c r="BI11" s="707"/>
      <c r="BJ11" s="708"/>
      <c r="BK11" s="712"/>
      <c r="BL11" s="713"/>
      <c r="BM11" s="713"/>
      <c r="BN11" s="713"/>
      <c r="BO11" s="713"/>
      <c r="BP11" s="713"/>
      <c r="BQ11" s="713"/>
      <c r="BR11" s="714"/>
      <c r="BS11" s="718" t="s">
        <v>443</v>
      </c>
      <c r="BT11" s="719"/>
      <c r="BU11" s="719"/>
      <c r="BV11" s="719"/>
      <c r="BW11" s="719"/>
      <c r="BX11" s="719"/>
      <c r="BY11" s="719"/>
      <c r="BZ11" s="719"/>
      <c r="CA11" s="719"/>
      <c r="CB11" s="719"/>
      <c r="CC11" s="719"/>
      <c r="CD11" s="719"/>
      <c r="CE11" s="719"/>
      <c r="CF11" s="719"/>
      <c r="CG11" s="719"/>
      <c r="CH11" s="719"/>
      <c r="CI11" s="719"/>
      <c r="CJ11" s="719"/>
      <c r="CK11" s="719"/>
      <c r="CL11" s="719"/>
      <c r="CM11" s="719"/>
      <c r="CN11" s="719"/>
      <c r="CO11" s="719"/>
      <c r="CP11" s="719"/>
      <c r="CQ11" s="719"/>
      <c r="CR11" s="719"/>
      <c r="CS11" s="719"/>
      <c r="CT11" s="719"/>
      <c r="CU11" s="719"/>
      <c r="CV11" s="719"/>
      <c r="CW11" s="720"/>
      <c r="CX11" s="718" t="s">
        <v>444</v>
      </c>
      <c r="CY11" s="719"/>
      <c r="CZ11" s="719"/>
      <c r="DA11" s="719"/>
      <c r="DB11" s="719"/>
      <c r="DC11" s="719"/>
      <c r="DD11" s="719"/>
      <c r="DE11" s="719"/>
      <c r="DF11" s="719"/>
      <c r="DG11" s="719"/>
      <c r="DH11" s="719"/>
      <c r="DI11" s="719"/>
      <c r="DJ11" s="719"/>
      <c r="DK11" s="719"/>
      <c r="DL11" s="719"/>
      <c r="DM11" s="719"/>
      <c r="DN11" s="719"/>
      <c r="DO11" s="719"/>
      <c r="DP11" s="719"/>
      <c r="DQ11" s="719"/>
      <c r="DR11" s="719"/>
      <c r="DS11" s="719"/>
      <c r="DT11" s="719"/>
      <c r="DU11" s="719"/>
      <c r="DV11" s="719"/>
      <c r="DW11" s="719"/>
      <c r="DX11" s="719"/>
      <c r="DY11" s="719"/>
      <c r="DZ11" s="719"/>
      <c r="EA11" s="719"/>
      <c r="EB11" s="720"/>
      <c r="EC11" s="712"/>
      <c r="ED11" s="713"/>
      <c r="EE11" s="713"/>
      <c r="EF11" s="713"/>
      <c r="EG11" s="713"/>
      <c r="EH11" s="713"/>
      <c r="EI11" s="713"/>
      <c r="EJ11" s="713"/>
      <c r="EK11" s="713"/>
      <c r="EL11" s="713"/>
      <c r="EM11" s="713"/>
      <c r="EN11" s="713"/>
      <c r="EO11" s="713"/>
      <c r="EP11" s="713"/>
      <c r="EQ11" s="713"/>
      <c r="ER11" s="713"/>
      <c r="ES11" s="713"/>
      <c r="ET11" s="713"/>
      <c r="EU11" s="713"/>
      <c r="EV11" s="713"/>
      <c r="EW11" s="713"/>
      <c r="EX11" s="713"/>
      <c r="EY11" s="713"/>
      <c r="EZ11" s="713"/>
      <c r="FA11" s="713"/>
      <c r="FB11" s="713"/>
      <c r="FC11" s="713"/>
      <c r="FD11" s="713"/>
      <c r="FE11" s="713"/>
      <c r="FF11" s="713"/>
      <c r="FG11" s="714"/>
    </row>
    <row r="12" spans="1:163" ht="12" thickBot="1">
      <c r="A12" s="311">
        <v>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3"/>
      <c r="BK12" s="721">
        <v>2</v>
      </c>
      <c r="BL12" s="722"/>
      <c r="BM12" s="722"/>
      <c r="BN12" s="722"/>
      <c r="BO12" s="722"/>
      <c r="BP12" s="722"/>
      <c r="BQ12" s="722"/>
      <c r="BR12" s="723"/>
      <c r="BS12" s="311">
        <v>3</v>
      </c>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3"/>
      <c r="CX12" s="311">
        <v>4</v>
      </c>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3"/>
      <c r="EC12" s="721">
        <v>5</v>
      </c>
      <c r="ED12" s="722"/>
      <c r="EE12" s="722"/>
      <c r="EF12" s="722"/>
      <c r="EG12" s="722"/>
      <c r="EH12" s="722"/>
      <c r="EI12" s="722"/>
      <c r="EJ12" s="722"/>
      <c r="EK12" s="722"/>
      <c r="EL12" s="722"/>
      <c r="EM12" s="722"/>
      <c r="EN12" s="722"/>
      <c r="EO12" s="722"/>
      <c r="EP12" s="722"/>
      <c r="EQ12" s="722"/>
      <c r="ER12" s="722"/>
      <c r="ES12" s="722"/>
      <c r="ET12" s="722"/>
      <c r="EU12" s="722"/>
      <c r="EV12" s="722"/>
      <c r="EW12" s="722"/>
      <c r="EX12" s="722"/>
      <c r="EY12" s="722"/>
      <c r="EZ12" s="722"/>
      <c r="FA12" s="722"/>
      <c r="FB12" s="722"/>
      <c r="FC12" s="722"/>
      <c r="FD12" s="722"/>
      <c r="FE12" s="722"/>
      <c r="FF12" s="722"/>
      <c r="FG12" s="723"/>
    </row>
    <row r="13" spans="1:163" ht="15" customHeight="1">
      <c r="A13" s="724" t="s">
        <v>273</v>
      </c>
      <c r="B13" s="725"/>
      <c r="C13" s="725"/>
      <c r="D13" s="725"/>
      <c r="E13" s="725"/>
      <c r="F13" s="725"/>
      <c r="G13" s="725"/>
      <c r="H13" s="725"/>
      <c r="I13" s="725"/>
      <c r="J13" s="725"/>
      <c r="K13" s="725"/>
      <c r="L13" s="72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c r="AT13" s="725"/>
      <c r="AU13" s="725"/>
      <c r="AV13" s="725"/>
      <c r="AW13" s="725"/>
      <c r="AX13" s="725"/>
      <c r="AY13" s="725"/>
      <c r="AZ13" s="725"/>
      <c r="BA13" s="725"/>
      <c r="BB13" s="725"/>
      <c r="BC13" s="725"/>
      <c r="BD13" s="725"/>
      <c r="BE13" s="725"/>
      <c r="BF13" s="725"/>
      <c r="BG13" s="725"/>
      <c r="BH13" s="725"/>
      <c r="BI13" s="725"/>
      <c r="BJ13" s="726"/>
      <c r="BK13" s="727"/>
      <c r="BL13" s="728"/>
      <c r="BM13" s="728"/>
      <c r="BN13" s="728"/>
      <c r="BO13" s="728"/>
      <c r="BP13" s="728"/>
      <c r="BQ13" s="728"/>
      <c r="BR13" s="729"/>
      <c r="BS13" s="730"/>
      <c r="BT13" s="731"/>
      <c r="BU13" s="731"/>
      <c r="BV13" s="731"/>
      <c r="BW13" s="731"/>
      <c r="BX13" s="731"/>
      <c r="BY13" s="731"/>
      <c r="BZ13" s="731"/>
      <c r="CA13" s="731"/>
      <c r="CB13" s="731"/>
      <c r="CC13" s="731"/>
      <c r="CD13" s="731"/>
      <c r="CE13" s="731"/>
      <c r="CF13" s="731"/>
      <c r="CG13" s="731"/>
      <c r="CH13" s="731"/>
      <c r="CI13" s="731"/>
      <c r="CJ13" s="731"/>
      <c r="CK13" s="731"/>
      <c r="CL13" s="731"/>
      <c r="CM13" s="731"/>
      <c r="CN13" s="731"/>
      <c r="CO13" s="731"/>
      <c r="CP13" s="731"/>
      <c r="CQ13" s="731"/>
      <c r="CR13" s="731"/>
      <c r="CS13" s="731"/>
      <c r="CT13" s="731"/>
      <c r="CU13" s="731"/>
      <c r="CV13" s="731"/>
      <c r="CW13" s="732"/>
      <c r="CX13" s="730"/>
      <c r="CY13" s="731"/>
      <c r="CZ13" s="731"/>
      <c r="DA13" s="731"/>
      <c r="DB13" s="731"/>
      <c r="DC13" s="731"/>
      <c r="DD13" s="731"/>
      <c r="DE13" s="731"/>
      <c r="DF13" s="731"/>
      <c r="DG13" s="731"/>
      <c r="DH13" s="731"/>
      <c r="DI13" s="731"/>
      <c r="DJ13" s="731"/>
      <c r="DK13" s="731"/>
      <c r="DL13" s="731"/>
      <c r="DM13" s="731"/>
      <c r="DN13" s="731"/>
      <c r="DO13" s="731"/>
      <c r="DP13" s="731"/>
      <c r="DQ13" s="731"/>
      <c r="DR13" s="731"/>
      <c r="DS13" s="731"/>
      <c r="DT13" s="731"/>
      <c r="DU13" s="731"/>
      <c r="DV13" s="731"/>
      <c r="DW13" s="731"/>
      <c r="DX13" s="731"/>
      <c r="DY13" s="731"/>
      <c r="DZ13" s="731"/>
      <c r="EA13" s="731"/>
      <c r="EB13" s="732"/>
      <c r="EC13" s="730"/>
      <c r="ED13" s="731"/>
      <c r="EE13" s="731"/>
      <c r="EF13" s="731"/>
      <c r="EG13" s="731"/>
      <c r="EH13" s="731"/>
      <c r="EI13" s="731"/>
      <c r="EJ13" s="731"/>
      <c r="EK13" s="731"/>
      <c r="EL13" s="731"/>
      <c r="EM13" s="731"/>
      <c r="EN13" s="731"/>
      <c r="EO13" s="731"/>
      <c r="EP13" s="731"/>
      <c r="EQ13" s="731"/>
      <c r="ER13" s="731"/>
      <c r="ES13" s="731"/>
      <c r="ET13" s="731"/>
      <c r="EU13" s="731"/>
      <c r="EV13" s="731"/>
      <c r="EW13" s="731"/>
      <c r="EX13" s="731"/>
      <c r="EY13" s="731"/>
      <c r="EZ13" s="731"/>
      <c r="FA13" s="731"/>
      <c r="FB13" s="731"/>
      <c r="FC13" s="731"/>
      <c r="FD13" s="731"/>
      <c r="FE13" s="731"/>
      <c r="FF13" s="731"/>
      <c r="FG13" s="733"/>
    </row>
    <row r="14" spans="1:163" ht="15" customHeight="1">
      <c r="A14" s="734" t="s">
        <v>274</v>
      </c>
      <c r="B14" s="735"/>
      <c r="C14" s="735"/>
      <c r="D14" s="735"/>
      <c r="E14" s="735"/>
      <c r="F14" s="735"/>
      <c r="G14" s="735"/>
      <c r="H14" s="735"/>
      <c r="I14" s="735"/>
      <c r="J14" s="735"/>
      <c r="K14" s="735"/>
      <c r="L14" s="735"/>
      <c r="M14" s="735"/>
      <c r="N14" s="735"/>
      <c r="O14" s="735"/>
      <c r="P14" s="735"/>
      <c r="Q14" s="735"/>
      <c r="R14" s="735"/>
      <c r="S14" s="735"/>
      <c r="T14" s="735"/>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c r="AT14" s="735"/>
      <c r="AU14" s="735"/>
      <c r="AV14" s="735"/>
      <c r="AW14" s="735"/>
      <c r="AX14" s="735"/>
      <c r="AY14" s="735"/>
      <c r="AZ14" s="735"/>
      <c r="BA14" s="735"/>
      <c r="BB14" s="735"/>
      <c r="BC14" s="735"/>
      <c r="BD14" s="735"/>
      <c r="BE14" s="735"/>
      <c r="BF14" s="735"/>
      <c r="BG14" s="735"/>
      <c r="BH14" s="735"/>
      <c r="BI14" s="735"/>
      <c r="BJ14" s="735"/>
      <c r="BK14" s="736" t="s">
        <v>63</v>
      </c>
      <c r="BL14" s="133"/>
      <c r="BM14" s="133"/>
      <c r="BN14" s="133"/>
      <c r="BO14" s="133"/>
      <c r="BP14" s="133"/>
      <c r="BQ14" s="133"/>
      <c r="BR14" s="737"/>
      <c r="BS14" s="738">
        <v>122739153.22</v>
      </c>
      <c r="BT14" s="739"/>
      <c r="BU14" s="739"/>
      <c r="BV14" s="739"/>
      <c r="BW14" s="739"/>
      <c r="BX14" s="739"/>
      <c r="BY14" s="739"/>
      <c r="BZ14" s="739"/>
      <c r="CA14" s="739"/>
      <c r="CB14" s="739"/>
      <c r="CC14" s="739"/>
      <c r="CD14" s="739"/>
      <c r="CE14" s="739"/>
      <c r="CF14" s="739"/>
      <c r="CG14" s="739"/>
      <c r="CH14" s="739"/>
      <c r="CI14" s="739"/>
      <c r="CJ14" s="739"/>
      <c r="CK14" s="739"/>
      <c r="CL14" s="739"/>
      <c r="CM14" s="739"/>
      <c r="CN14" s="739"/>
      <c r="CO14" s="739"/>
      <c r="CP14" s="739"/>
      <c r="CQ14" s="739"/>
      <c r="CR14" s="739"/>
      <c r="CS14" s="739"/>
      <c r="CT14" s="739"/>
      <c r="CU14" s="739"/>
      <c r="CV14" s="739"/>
      <c r="CW14" s="740"/>
      <c r="CX14" s="738">
        <v>122739153.22</v>
      </c>
      <c r="CY14" s="739"/>
      <c r="CZ14" s="739"/>
      <c r="DA14" s="739"/>
      <c r="DB14" s="739"/>
      <c r="DC14" s="739"/>
      <c r="DD14" s="739"/>
      <c r="DE14" s="739"/>
      <c r="DF14" s="739"/>
      <c r="DG14" s="739"/>
      <c r="DH14" s="739"/>
      <c r="DI14" s="739"/>
      <c r="DJ14" s="739"/>
      <c r="DK14" s="739"/>
      <c r="DL14" s="739"/>
      <c r="DM14" s="739"/>
      <c r="DN14" s="739"/>
      <c r="DO14" s="739"/>
      <c r="DP14" s="739"/>
      <c r="DQ14" s="739"/>
      <c r="DR14" s="739"/>
      <c r="DS14" s="739"/>
      <c r="DT14" s="739"/>
      <c r="DU14" s="739"/>
      <c r="DV14" s="739"/>
      <c r="DW14" s="739"/>
      <c r="DX14" s="739"/>
      <c r="DY14" s="739"/>
      <c r="DZ14" s="739"/>
      <c r="EA14" s="739"/>
      <c r="EB14" s="740"/>
      <c r="EC14" s="738">
        <f>BS14-CX14</f>
        <v>0</v>
      </c>
      <c r="ED14" s="739"/>
      <c r="EE14" s="739"/>
      <c r="EF14" s="739"/>
      <c r="EG14" s="739"/>
      <c r="EH14" s="739"/>
      <c r="EI14" s="739"/>
      <c r="EJ14" s="739"/>
      <c r="EK14" s="739"/>
      <c r="EL14" s="739"/>
      <c r="EM14" s="739"/>
      <c r="EN14" s="739"/>
      <c r="EO14" s="739"/>
      <c r="EP14" s="739"/>
      <c r="EQ14" s="739"/>
      <c r="ER14" s="739"/>
      <c r="ES14" s="739"/>
      <c r="ET14" s="739"/>
      <c r="EU14" s="739"/>
      <c r="EV14" s="739"/>
      <c r="EW14" s="739"/>
      <c r="EX14" s="739"/>
      <c r="EY14" s="739"/>
      <c r="EZ14" s="739"/>
      <c r="FA14" s="739"/>
      <c r="FB14" s="739"/>
      <c r="FC14" s="739"/>
      <c r="FD14" s="739"/>
      <c r="FE14" s="739"/>
      <c r="FF14" s="739"/>
      <c r="FG14" s="741"/>
    </row>
    <row r="15" spans="1:163" ht="15" customHeight="1">
      <c r="A15" s="742" t="s">
        <v>134</v>
      </c>
      <c r="B15" s="743"/>
      <c r="C15" s="743"/>
      <c r="D15" s="743"/>
      <c r="E15" s="743"/>
      <c r="F15" s="743"/>
      <c r="G15" s="743"/>
      <c r="H15" s="743"/>
      <c r="I15" s="743"/>
      <c r="J15" s="743"/>
      <c r="K15" s="743"/>
      <c r="L15" s="743"/>
      <c r="M15" s="743"/>
      <c r="N15" s="743"/>
      <c r="O15" s="743"/>
      <c r="P15" s="743"/>
      <c r="Q15" s="743"/>
      <c r="R15" s="743"/>
      <c r="S15" s="743"/>
      <c r="T15" s="743"/>
      <c r="U15" s="743"/>
      <c r="V15" s="743"/>
      <c r="W15" s="743"/>
      <c r="X15" s="743"/>
      <c r="Y15" s="743"/>
      <c r="Z15" s="743"/>
      <c r="AA15" s="743"/>
      <c r="AB15" s="743"/>
      <c r="AC15" s="743"/>
      <c r="AD15" s="743"/>
      <c r="AE15" s="743"/>
      <c r="AF15" s="743"/>
      <c r="AG15" s="743"/>
      <c r="AH15" s="743"/>
      <c r="AI15" s="743"/>
      <c r="AJ15" s="743"/>
      <c r="AK15" s="743"/>
      <c r="AL15" s="743"/>
      <c r="AM15" s="743"/>
      <c r="AN15" s="743"/>
      <c r="AO15" s="743"/>
      <c r="AP15" s="743"/>
      <c r="AQ15" s="743"/>
      <c r="AR15" s="743"/>
      <c r="AS15" s="743"/>
      <c r="AT15" s="743"/>
      <c r="AU15" s="743"/>
      <c r="AV15" s="743"/>
      <c r="AW15" s="743"/>
      <c r="AX15" s="743"/>
      <c r="AY15" s="743"/>
      <c r="AZ15" s="743"/>
      <c r="BA15" s="743"/>
      <c r="BB15" s="743"/>
      <c r="BC15" s="743"/>
      <c r="BD15" s="743"/>
      <c r="BE15" s="743"/>
      <c r="BF15" s="743"/>
      <c r="BG15" s="743"/>
      <c r="BH15" s="743"/>
      <c r="BI15" s="743"/>
      <c r="BJ15" s="744"/>
      <c r="BK15" s="745"/>
      <c r="BL15" s="746"/>
      <c r="BM15" s="746"/>
      <c r="BN15" s="746"/>
      <c r="BO15" s="746"/>
      <c r="BP15" s="746"/>
      <c r="BQ15" s="746"/>
      <c r="BR15" s="747"/>
      <c r="BS15" s="547"/>
      <c r="BT15" s="548"/>
      <c r="BU15" s="548"/>
      <c r="BV15" s="548"/>
      <c r="BW15" s="548"/>
      <c r="BX15" s="548"/>
      <c r="BY15" s="548"/>
      <c r="BZ15" s="548"/>
      <c r="CA15" s="548"/>
      <c r="CB15" s="548"/>
      <c r="CC15" s="548"/>
      <c r="CD15" s="548"/>
      <c r="CE15" s="548"/>
      <c r="CF15" s="548"/>
      <c r="CG15" s="548"/>
      <c r="CH15" s="548"/>
      <c r="CI15" s="548"/>
      <c r="CJ15" s="548"/>
      <c r="CK15" s="548"/>
      <c r="CL15" s="548"/>
      <c r="CM15" s="548"/>
      <c r="CN15" s="548"/>
      <c r="CO15" s="548"/>
      <c r="CP15" s="548"/>
      <c r="CQ15" s="548"/>
      <c r="CR15" s="548"/>
      <c r="CS15" s="548"/>
      <c r="CT15" s="548"/>
      <c r="CU15" s="548"/>
      <c r="CV15" s="548"/>
      <c r="CW15" s="549"/>
      <c r="CX15" s="547"/>
      <c r="CY15" s="548"/>
      <c r="CZ15" s="548"/>
      <c r="DA15" s="548"/>
      <c r="DB15" s="548"/>
      <c r="DC15" s="548"/>
      <c r="DD15" s="548"/>
      <c r="DE15" s="548"/>
      <c r="DF15" s="548"/>
      <c r="DG15" s="548"/>
      <c r="DH15" s="548"/>
      <c r="DI15" s="548"/>
      <c r="DJ15" s="548"/>
      <c r="DK15" s="548"/>
      <c r="DL15" s="548"/>
      <c r="DM15" s="548"/>
      <c r="DN15" s="548"/>
      <c r="DO15" s="548"/>
      <c r="DP15" s="548"/>
      <c r="DQ15" s="548"/>
      <c r="DR15" s="548"/>
      <c r="DS15" s="548"/>
      <c r="DT15" s="548"/>
      <c r="DU15" s="548"/>
      <c r="DV15" s="548"/>
      <c r="DW15" s="548"/>
      <c r="DX15" s="548"/>
      <c r="DY15" s="548"/>
      <c r="DZ15" s="548"/>
      <c r="EA15" s="548"/>
      <c r="EB15" s="549"/>
      <c r="EC15" s="547"/>
      <c r="ED15" s="548"/>
      <c r="EE15" s="548"/>
      <c r="EF15" s="548"/>
      <c r="EG15" s="548"/>
      <c r="EH15" s="548"/>
      <c r="EI15" s="548"/>
      <c r="EJ15" s="548"/>
      <c r="EK15" s="548"/>
      <c r="EL15" s="548"/>
      <c r="EM15" s="548"/>
      <c r="EN15" s="548"/>
      <c r="EO15" s="548"/>
      <c r="EP15" s="548"/>
      <c r="EQ15" s="548"/>
      <c r="ER15" s="548"/>
      <c r="ES15" s="548"/>
      <c r="ET15" s="548"/>
      <c r="EU15" s="548"/>
      <c r="EV15" s="548"/>
      <c r="EW15" s="548"/>
      <c r="EX15" s="548"/>
      <c r="EY15" s="548"/>
      <c r="EZ15" s="548"/>
      <c r="FA15" s="548"/>
      <c r="FB15" s="548"/>
      <c r="FC15" s="548"/>
      <c r="FD15" s="548"/>
      <c r="FE15" s="548"/>
      <c r="FF15" s="548"/>
      <c r="FG15" s="748"/>
    </row>
    <row r="16" spans="1:163" ht="15" customHeight="1">
      <c r="A16" s="749" t="s">
        <v>275</v>
      </c>
      <c r="B16" s="750"/>
      <c r="C16" s="750"/>
      <c r="D16" s="750"/>
      <c r="E16" s="750"/>
      <c r="F16" s="750"/>
      <c r="G16" s="750"/>
      <c r="H16" s="750"/>
      <c r="I16" s="750"/>
      <c r="J16" s="750"/>
      <c r="K16" s="750"/>
      <c r="L16" s="750"/>
      <c r="M16" s="750"/>
      <c r="N16" s="750"/>
      <c r="O16" s="750"/>
      <c r="P16" s="750"/>
      <c r="Q16" s="750"/>
      <c r="R16" s="750"/>
      <c r="S16" s="750"/>
      <c r="T16" s="750"/>
      <c r="U16" s="750"/>
      <c r="V16" s="750"/>
      <c r="W16" s="750"/>
      <c r="X16" s="750"/>
      <c r="Y16" s="750"/>
      <c r="Z16" s="750"/>
      <c r="AA16" s="750"/>
      <c r="AB16" s="750"/>
      <c r="AC16" s="750"/>
      <c r="AD16" s="750"/>
      <c r="AE16" s="750"/>
      <c r="AF16" s="750"/>
      <c r="AG16" s="750"/>
      <c r="AH16" s="750"/>
      <c r="AI16" s="750"/>
      <c r="AJ16" s="750"/>
      <c r="AK16" s="750"/>
      <c r="AL16" s="750"/>
      <c r="AM16" s="750"/>
      <c r="AN16" s="750"/>
      <c r="AO16" s="750"/>
      <c r="AP16" s="750"/>
      <c r="AQ16" s="750"/>
      <c r="AR16" s="750"/>
      <c r="AS16" s="750"/>
      <c r="AT16" s="750"/>
      <c r="AU16" s="750"/>
      <c r="AV16" s="750"/>
      <c r="AW16" s="750"/>
      <c r="AX16" s="750"/>
      <c r="AY16" s="750"/>
      <c r="AZ16" s="750"/>
      <c r="BA16" s="750"/>
      <c r="BB16" s="750"/>
      <c r="BC16" s="750"/>
      <c r="BD16" s="750"/>
      <c r="BE16" s="750"/>
      <c r="BF16" s="750"/>
      <c r="BG16" s="750"/>
      <c r="BH16" s="750"/>
      <c r="BI16" s="750"/>
      <c r="BJ16" s="750"/>
      <c r="BK16" s="736" t="s">
        <v>81</v>
      </c>
      <c r="BL16" s="133"/>
      <c r="BM16" s="133"/>
      <c r="BN16" s="133"/>
      <c r="BO16" s="133"/>
      <c r="BP16" s="133"/>
      <c r="BQ16" s="133"/>
      <c r="BR16" s="737"/>
      <c r="BS16" s="738">
        <v>115466.4</v>
      </c>
      <c r="BT16" s="739"/>
      <c r="BU16" s="739"/>
      <c r="BV16" s="739"/>
      <c r="BW16" s="739"/>
      <c r="BX16" s="739"/>
      <c r="BY16" s="739"/>
      <c r="BZ16" s="739"/>
      <c r="CA16" s="739"/>
      <c r="CB16" s="739"/>
      <c r="CC16" s="739"/>
      <c r="CD16" s="739"/>
      <c r="CE16" s="739"/>
      <c r="CF16" s="739"/>
      <c r="CG16" s="739"/>
      <c r="CH16" s="739"/>
      <c r="CI16" s="739"/>
      <c r="CJ16" s="739"/>
      <c r="CK16" s="739"/>
      <c r="CL16" s="739"/>
      <c r="CM16" s="739"/>
      <c r="CN16" s="739"/>
      <c r="CO16" s="739"/>
      <c r="CP16" s="739"/>
      <c r="CQ16" s="739"/>
      <c r="CR16" s="739"/>
      <c r="CS16" s="739"/>
      <c r="CT16" s="739"/>
      <c r="CU16" s="739"/>
      <c r="CV16" s="739"/>
      <c r="CW16" s="740"/>
      <c r="CX16" s="738">
        <v>115466.4</v>
      </c>
      <c r="CY16" s="739"/>
      <c r="CZ16" s="739"/>
      <c r="DA16" s="739"/>
      <c r="DB16" s="739"/>
      <c r="DC16" s="739"/>
      <c r="DD16" s="739"/>
      <c r="DE16" s="739"/>
      <c r="DF16" s="739"/>
      <c r="DG16" s="739"/>
      <c r="DH16" s="739"/>
      <c r="DI16" s="739"/>
      <c r="DJ16" s="739"/>
      <c r="DK16" s="739"/>
      <c r="DL16" s="739"/>
      <c r="DM16" s="739"/>
      <c r="DN16" s="739"/>
      <c r="DO16" s="739"/>
      <c r="DP16" s="739"/>
      <c r="DQ16" s="739"/>
      <c r="DR16" s="739"/>
      <c r="DS16" s="739"/>
      <c r="DT16" s="739"/>
      <c r="DU16" s="739"/>
      <c r="DV16" s="739"/>
      <c r="DW16" s="739"/>
      <c r="DX16" s="739"/>
      <c r="DY16" s="739"/>
      <c r="DZ16" s="739"/>
      <c r="EA16" s="739"/>
      <c r="EB16" s="740"/>
      <c r="EC16" s="738">
        <v>0</v>
      </c>
      <c r="ED16" s="739"/>
      <c r="EE16" s="739"/>
      <c r="EF16" s="739"/>
      <c r="EG16" s="739"/>
      <c r="EH16" s="739"/>
      <c r="EI16" s="739"/>
      <c r="EJ16" s="739"/>
      <c r="EK16" s="739"/>
      <c r="EL16" s="739"/>
      <c r="EM16" s="739"/>
      <c r="EN16" s="739"/>
      <c r="EO16" s="739"/>
      <c r="EP16" s="739"/>
      <c r="EQ16" s="739"/>
      <c r="ER16" s="739"/>
      <c r="ES16" s="739"/>
      <c r="ET16" s="739"/>
      <c r="EU16" s="739"/>
      <c r="EV16" s="739"/>
      <c r="EW16" s="739"/>
      <c r="EX16" s="739"/>
      <c r="EY16" s="739"/>
      <c r="EZ16" s="739"/>
      <c r="FA16" s="739"/>
      <c r="FB16" s="739"/>
      <c r="FC16" s="739"/>
      <c r="FD16" s="739"/>
      <c r="FE16" s="739"/>
      <c r="FF16" s="739"/>
      <c r="FG16" s="741"/>
    </row>
    <row r="17" spans="1:163" ht="15" customHeight="1">
      <c r="A17" s="751" t="s">
        <v>276</v>
      </c>
      <c r="B17" s="752"/>
      <c r="C17" s="752"/>
      <c r="D17" s="752"/>
      <c r="E17" s="752"/>
      <c r="F17" s="752"/>
      <c r="G17" s="752"/>
      <c r="H17" s="752"/>
      <c r="I17" s="752"/>
      <c r="J17" s="752"/>
      <c r="K17" s="752"/>
      <c r="L17" s="752"/>
      <c r="M17" s="752"/>
      <c r="N17" s="752"/>
      <c r="O17" s="752"/>
      <c r="P17" s="752"/>
      <c r="Q17" s="752"/>
      <c r="R17" s="752"/>
      <c r="S17" s="752"/>
      <c r="T17" s="752"/>
      <c r="U17" s="752"/>
      <c r="V17" s="752"/>
      <c r="W17" s="752"/>
      <c r="X17" s="752"/>
      <c r="Y17" s="752"/>
      <c r="Z17" s="752"/>
      <c r="AA17" s="752"/>
      <c r="AB17" s="752"/>
      <c r="AC17" s="752"/>
      <c r="AD17" s="752"/>
      <c r="AE17" s="752"/>
      <c r="AF17" s="752"/>
      <c r="AG17" s="752"/>
      <c r="AH17" s="752"/>
      <c r="AI17" s="752"/>
      <c r="AJ17" s="752"/>
      <c r="AK17" s="752"/>
      <c r="AL17" s="752"/>
      <c r="AM17" s="752"/>
      <c r="AN17" s="752"/>
      <c r="AO17" s="752"/>
      <c r="AP17" s="752"/>
      <c r="AQ17" s="752"/>
      <c r="AR17" s="752"/>
      <c r="AS17" s="752"/>
      <c r="AT17" s="752"/>
      <c r="AU17" s="752"/>
      <c r="AV17" s="752"/>
      <c r="AW17" s="752"/>
      <c r="AX17" s="752"/>
      <c r="AY17" s="752"/>
      <c r="AZ17" s="752"/>
      <c r="BA17" s="752"/>
      <c r="BB17" s="752"/>
      <c r="BC17" s="752"/>
      <c r="BD17" s="752"/>
      <c r="BE17" s="752"/>
      <c r="BF17" s="752"/>
      <c r="BG17" s="752"/>
      <c r="BH17" s="752"/>
      <c r="BI17" s="752"/>
      <c r="BJ17" s="752"/>
      <c r="BK17" s="753" t="s">
        <v>148</v>
      </c>
      <c r="BL17" s="754"/>
      <c r="BM17" s="754"/>
      <c r="BN17" s="754"/>
      <c r="BO17" s="754"/>
      <c r="BP17" s="754"/>
      <c r="BQ17" s="754"/>
      <c r="BR17" s="755"/>
      <c r="BS17" s="434">
        <v>122623686.81999999</v>
      </c>
      <c r="BT17" s="435"/>
      <c r="BU17" s="435"/>
      <c r="BV17" s="435"/>
      <c r="BW17" s="435"/>
      <c r="BX17" s="435"/>
      <c r="BY17" s="435"/>
      <c r="BZ17" s="435"/>
      <c r="CA17" s="435"/>
      <c r="CB17" s="435"/>
      <c r="CC17" s="435"/>
      <c r="CD17" s="435"/>
      <c r="CE17" s="435"/>
      <c r="CF17" s="435"/>
      <c r="CG17" s="435"/>
      <c r="CH17" s="435"/>
      <c r="CI17" s="435"/>
      <c r="CJ17" s="435"/>
      <c r="CK17" s="435"/>
      <c r="CL17" s="435"/>
      <c r="CM17" s="435"/>
      <c r="CN17" s="435"/>
      <c r="CO17" s="435"/>
      <c r="CP17" s="435"/>
      <c r="CQ17" s="435"/>
      <c r="CR17" s="435"/>
      <c r="CS17" s="435"/>
      <c r="CT17" s="435"/>
      <c r="CU17" s="435"/>
      <c r="CV17" s="435"/>
      <c r="CW17" s="436"/>
      <c r="CX17" s="434">
        <v>122623686.81999999</v>
      </c>
      <c r="CY17" s="435"/>
      <c r="CZ17" s="435"/>
      <c r="DA17" s="435"/>
      <c r="DB17" s="435"/>
      <c r="DC17" s="435"/>
      <c r="DD17" s="435"/>
      <c r="DE17" s="435"/>
      <c r="DF17" s="435"/>
      <c r="DG17" s="435"/>
      <c r="DH17" s="435"/>
      <c r="DI17" s="435"/>
      <c r="DJ17" s="435"/>
      <c r="DK17" s="435"/>
      <c r="DL17" s="435"/>
      <c r="DM17" s="435"/>
      <c r="DN17" s="435"/>
      <c r="DO17" s="435"/>
      <c r="DP17" s="435"/>
      <c r="DQ17" s="435"/>
      <c r="DR17" s="435"/>
      <c r="DS17" s="435"/>
      <c r="DT17" s="435"/>
      <c r="DU17" s="435"/>
      <c r="DV17" s="435"/>
      <c r="DW17" s="435"/>
      <c r="DX17" s="435"/>
      <c r="DY17" s="435"/>
      <c r="DZ17" s="435"/>
      <c r="EA17" s="435"/>
      <c r="EB17" s="436"/>
      <c r="EC17" s="434">
        <v>0</v>
      </c>
      <c r="ED17" s="435"/>
      <c r="EE17" s="435"/>
      <c r="EF17" s="435"/>
      <c r="EG17" s="435"/>
      <c r="EH17" s="435"/>
      <c r="EI17" s="435"/>
      <c r="EJ17" s="435"/>
      <c r="EK17" s="435"/>
      <c r="EL17" s="435"/>
      <c r="EM17" s="435"/>
      <c r="EN17" s="435"/>
      <c r="EO17" s="435"/>
      <c r="EP17" s="435"/>
      <c r="EQ17" s="435"/>
      <c r="ER17" s="435"/>
      <c r="ES17" s="435"/>
      <c r="ET17" s="435"/>
      <c r="EU17" s="435"/>
      <c r="EV17" s="435"/>
      <c r="EW17" s="435"/>
      <c r="EX17" s="435"/>
      <c r="EY17" s="435"/>
      <c r="EZ17" s="435"/>
      <c r="FA17" s="435"/>
      <c r="FB17" s="435"/>
      <c r="FC17" s="435"/>
      <c r="FD17" s="435"/>
      <c r="FE17" s="435"/>
      <c r="FF17" s="435"/>
      <c r="FG17" s="756"/>
    </row>
    <row r="18" spans="1:163" ht="15" customHeight="1">
      <c r="A18" s="751" t="s">
        <v>277</v>
      </c>
      <c r="B18" s="752"/>
      <c r="C18" s="752"/>
      <c r="D18" s="752"/>
      <c r="E18" s="752"/>
      <c r="F18" s="752"/>
      <c r="G18" s="752"/>
      <c r="H18" s="752"/>
      <c r="I18" s="752"/>
      <c r="J18" s="752"/>
      <c r="K18" s="752"/>
      <c r="L18" s="752"/>
      <c r="M18" s="752"/>
      <c r="N18" s="752"/>
      <c r="O18" s="752"/>
      <c r="P18" s="752"/>
      <c r="Q18" s="752"/>
      <c r="R18" s="752"/>
      <c r="S18" s="752"/>
      <c r="T18" s="752"/>
      <c r="U18" s="752"/>
      <c r="V18" s="752"/>
      <c r="W18" s="752"/>
      <c r="X18" s="752"/>
      <c r="Y18" s="752"/>
      <c r="Z18" s="752"/>
      <c r="AA18" s="752"/>
      <c r="AB18" s="752"/>
      <c r="AC18" s="752"/>
      <c r="AD18" s="752"/>
      <c r="AE18" s="752"/>
      <c r="AF18" s="752"/>
      <c r="AG18" s="752"/>
      <c r="AH18" s="752"/>
      <c r="AI18" s="752"/>
      <c r="AJ18" s="752"/>
      <c r="AK18" s="752"/>
      <c r="AL18" s="752"/>
      <c r="AM18" s="752"/>
      <c r="AN18" s="752"/>
      <c r="AO18" s="752"/>
      <c r="AP18" s="752"/>
      <c r="AQ18" s="752"/>
      <c r="AR18" s="752"/>
      <c r="AS18" s="752"/>
      <c r="AT18" s="752"/>
      <c r="AU18" s="752"/>
      <c r="AV18" s="752"/>
      <c r="AW18" s="752"/>
      <c r="AX18" s="752"/>
      <c r="AY18" s="752"/>
      <c r="AZ18" s="752"/>
      <c r="BA18" s="752"/>
      <c r="BB18" s="752"/>
      <c r="BC18" s="752"/>
      <c r="BD18" s="752"/>
      <c r="BE18" s="752"/>
      <c r="BF18" s="752"/>
      <c r="BG18" s="752"/>
      <c r="BH18" s="752"/>
      <c r="BI18" s="752"/>
      <c r="BJ18" s="752"/>
      <c r="BK18" s="753" t="s">
        <v>149</v>
      </c>
      <c r="BL18" s="754"/>
      <c r="BM18" s="754"/>
      <c r="BN18" s="754"/>
      <c r="BO18" s="754"/>
      <c r="BP18" s="754"/>
      <c r="BQ18" s="754"/>
      <c r="BR18" s="755"/>
      <c r="BS18" s="434">
        <v>0</v>
      </c>
      <c r="BT18" s="435"/>
      <c r="BU18" s="435"/>
      <c r="BV18" s="435"/>
      <c r="BW18" s="435"/>
      <c r="BX18" s="435"/>
      <c r="BY18" s="435"/>
      <c r="BZ18" s="435"/>
      <c r="CA18" s="435"/>
      <c r="CB18" s="435"/>
      <c r="CC18" s="435"/>
      <c r="CD18" s="435"/>
      <c r="CE18" s="435"/>
      <c r="CF18" s="435"/>
      <c r="CG18" s="435"/>
      <c r="CH18" s="435"/>
      <c r="CI18" s="435"/>
      <c r="CJ18" s="435"/>
      <c r="CK18" s="435"/>
      <c r="CL18" s="435"/>
      <c r="CM18" s="435"/>
      <c r="CN18" s="435"/>
      <c r="CO18" s="435"/>
      <c r="CP18" s="435"/>
      <c r="CQ18" s="435"/>
      <c r="CR18" s="435"/>
      <c r="CS18" s="435"/>
      <c r="CT18" s="435"/>
      <c r="CU18" s="435"/>
      <c r="CV18" s="435"/>
      <c r="CW18" s="436"/>
      <c r="CX18" s="434">
        <v>0</v>
      </c>
      <c r="CY18" s="435"/>
      <c r="CZ18" s="435"/>
      <c r="DA18" s="435"/>
      <c r="DB18" s="435"/>
      <c r="DC18" s="435"/>
      <c r="DD18" s="435"/>
      <c r="DE18" s="435"/>
      <c r="DF18" s="435"/>
      <c r="DG18" s="435"/>
      <c r="DH18" s="435"/>
      <c r="DI18" s="435"/>
      <c r="DJ18" s="435"/>
      <c r="DK18" s="435"/>
      <c r="DL18" s="435"/>
      <c r="DM18" s="435"/>
      <c r="DN18" s="435"/>
      <c r="DO18" s="435"/>
      <c r="DP18" s="435"/>
      <c r="DQ18" s="435"/>
      <c r="DR18" s="435"/>
      <c r="DS18" s="435"/>
      <c r="DT18" s="435"/>
      <c r="DU18" s="435"/>
      <c r="DV18" s="435"/>
      <c r="DW18" s="435"/>
      <c r="DX18" s="435"/>
      <c r="DY18" s="435"/>
      <c r="DZ18" s="435"/>
      <c r="EA18" s="435"/>
      <c r="EB18" s="436"/>
      <c r="EC18" s="434">
        <v>0</v>
      </c>
      <c r="ED18" s="435"/>
      <c r="EE18" s="435"/>
      <c r="EF18" s="435"/>
      <c r="EG18" s="435"/>
      <c r="EH18" s="435"/>
      <c r="EI18" s="435"/>
      <c r="EJ18" s="435"/>
      <c r="EK18" s="435"/>
      <c r="EL18" s="435"/>
      <c r="EM18" s="435"/>
      <c r="EN18" s="435"/>
      <c r="EO18" s="435"/>
      <c r="EP18" s="435"/>
      <c r="EQ18" s="435"/>
      <c r="ER18" s="435"/>
      <c r="ES18" s="435"/>
      <c r="ET18" s="435"/>
      <c r="EU18" s="435"/>
      <c r="EV18" s="435"/>
      <c r="EW18" s="435"/>
      <c r="EX18" s="435"/>
      <c r="EY18" s="435"/>
      <c r="EZ18" s="435"/>
      <c r="FA18" s="435"/>
      <c r="FB18" s="435"/>
      <c r="FC18" s="435"/>
      <c r="FD18" s="435"/>
      <c r="FE18" s="435"/>
      <c r="FF18" s="435"/>
      <c r="FG18" s="756"/>
    </row>
    <row r="19" spans="1:163" ht="15" customHeight="1">
      <c r="A19" s="757" t="s">
        <v>278</v>
      </c>
      <c r="B19" s="758"/>
      <c r="C19" s="758"/>
      <c r="D19" s="758"/>
      <c r="E19" s="758"/>
      <c r="F19" s="758"/>
      <c r="G19" s="758"/>
      <c r="H19" s="758"/>
      <c r="I19" s="758"/>
      <c r="J19" s="758"/>
      <c r="K19" s="758"/>
      <c r="L19" s="758"/>
      <c r="M19" s="758"/>
      <c r="N19" s="758"/>
      <c r="O19" s="758"/>
      <c r="P19" s="758"/>
      <c r="Q19" s="758"/>
      <c r="R19" s="758"/>
      <c r="S19" s="758"/>
      <c r="T19" s="758"/>
      <c r="U19" s="758"/>
      <c r="V19" s="758"/>
      <c r="W19" s="758"/>
      <c r="X19" s="758"/>
      <c r="Y19" s="758"/>
      <c r="Z19" s="758"/>
      <c r="AA19" s="758"/>
      <c r="AB19" s="758"/>
      <c r="AC19" s="758"/>
      <c r="AD19" s="758"/>
      <c r="AE19" s="758"/>
      <c r="AF19" s="758"/>
      <c r="AG19" s="758"/>
      <c r="AH19" s="758"/>
      <c r="AI19" s="758"/>
      <c r="AJ19" s="758"/>
      <c r="AK19" s="758"/>
      <c r="AL19" s="758"/>
      <c r="AM19" s="758"/>
      <c r="AN19" s="758"/>
      <c r="AO19" s="758"/>
      <c r="AP19" s="758"/>
      <c r="AQ19" s="758"/>
      <c r="AR19" s="758"/>
      <c r="AS19" s="758"/>
      <c r="AT19" s="758"/>
      <c r="AU19" s="758"/>
      <c r="AV19" s="758"/>
      <c r="AW19" s="758"/>
      <c r="AX19" s="758"/>
      <c r="AY19" s="758"/>
      <c r="AZ19" s="758"/>
      <c r="BA19" s="758"/>
      <c r="BB19" s="758"/>
      <c r="BC19" s="758"/>
      <c r="BD19" s="758"/>
      <c r="BE19" s="758"/>
      <c r="BF19" s="758"/>
      <c r="BG19" s="758"/>
      <c r="BH19" s="758"/>
      <c r="BI19" s="758"/>
      <c r="BJ19" s="758"/>
      <c r="BK19" s="753" t="s">
        <v>83</v>
      </c>
      <c r="BL19" s="754"/>
      <c r="BM19" s="754"/>
      <c r="BN19" s="754"/>
      <c r="BO19" s="754"/>
      <c r="BP19" s="754"/>
      <c r="BQ19" s="754"/>
      <c r="BR19" s="755"/>
      <c r="BS19" s="434">
        <v>113861788.69</v>
      </c>
      <c r="BT19" s="435"/>
      <c r="BU19" s="435"/>
      <c r="BV19" s="435"/>
      <c r="BW19" s="435"/>
      <c r="BX19" s="435"/>
      <c r="BY19" s="435"/>
      <c r="BZ19" s="435"/>
      <c r="CA19" s="435"/>
      <c r="CB19" s="435"/>
      <c r="CC19" s="435"/>
      <c r="CD19" s="435"/>
      <c r="CE19" s="435"/>
      <c r="CF19" s="435"/>
      <c r="CG19" s="435"/>
      <c r="CH19" s="435"/>
      <c r="CI19" s="435"/>
      <c r="CJ19" s="435"/>
      <c r="CK19" s="435"/>
      <c r="CL19" s="435"/>
      <c r="CM19" s="435"/>
      <c r="CN19" s="435"/>
      <c r="CO19" s="435"/>
      <c r="CP19" s="435"/>
      <c r="CQ19" s="435"/>
      <c r="CR19" s="435"/>
      <c r="CS19" s="435"/>
      <c r="CT19" s="435"/>
      <c r="CU19" s="435"/>
      <c r="CV19" s="435"/>
      <c r="CW19" s="436"/>
      <c r="CX19" s="434">
        <v>113861788.69</v>
      </c>
      <c r="CY19" s="435"/>
      <c r="CZ19" s="435"/>
      <c r="DA19" s="435"/>
      <c r="DB19" s="435"/>
      <c r="DC19" s="435"/>
      <c r="DD19" s="435"/>
      <c r="DE19" s="435"/>
      <c r="DF19" s="435"/>
      <c r="DG19" s="435"/>
      <c r="DH19" s="435"/>
      <c r="DI19" s="435"/>
      <c r="DJ19" s="435"/>
      <c r="DK19" s="435"/>
      <c r="DL19" s="435"/>
      <c r="DM19" s="435"/>
      <c r="DN19" s="435"/>
      <c r="DO19" s="435"/>
      <c r="DP19" s="435"/>
      <c r="DQ19" s="435"/>
      <c r="DR19" s="435"/>
      <c r="DS19" s="435"/>
      <c r="DT19" s="435"/>
      <c r="DU19" s="435"/>
      <c r="DV19" s="435"/>
      <c r="DW19" s="435"/>
      <c r="DX19" s="435"/>
      <c r="DY19" s="435"/>
      <c r="DZ19" s="435"/>
      <c r="EA19" s="435"/>
      <c r="EB19" s="436"/>
      <c r="EC19" s="434">
        <v>0</v>
      </c>
      <c r="ED19" s="435"/>
      <c r="EE19" s="435"/>
      <c r="EF19" s="435"/>
      <c r="EG19" s="435"/>
      <c r="EH19" s="435"/>
      <c r="EI19" s="435"/>
      <c r="EJ19" s="435"/>
      <c r="EK19" s="435"/>
      <c r="EL19" s="435"/>
      <c r="EM19" s="435"/>
      <c r="EN19" s="435"/>
      <c r="EO19" s="435"/>
      <c r="EP19" s="435"/>
      <c r="EQ19" s="435"/>
      <c r="ER19" s="435"/>
      <c r="ES19" s="435"/>
      <c r="ET19" s="435"/>
      <c r="EU19" s="435"/>
      <c r="EV19" s="435"/>
      <c r="EW19" s="435"/>
      <c r="EX19" s="435"/>
      <c r="EY19" s="435"/>
      <c r="EZ19" s="435"/>
      <c r="FA19" s="435"/>
      <c r="FB19" s="435"/>
      <c r="FC19" s="435"/>
      <c r="FD19" s="435"/>
      <c r="FE19" s="435"/>
      <c r="FF19" s="435"/>
      <c r="FG19" s="756"/>
    </row>
    <row r="20" spans="1:163" ht="15" customHeight="1">
      <c r="A20" s="742" t="s">
        <v>134</v>
      </c>
      <c r="B20" s="743"/>
      <c r="C20" s="743"/>
      <c r="D20" s="743"/>
      <c r="E20" s="743"/>
      <c r="F20" s="743"/>
      <c r="G20" s="743"/>
      <c r="H20" s="743"/>
      <c r="I20" s="743"/>
      <c r="J20" s="743"/>
      <c r="K20" s="743"/>
      <c r="L20" s="743"/>
      <c r="M20" s="743"/>
      <c r="N20" s="743"/>
      <c r="O20" s="743"/>
      <c r="P20" s="743"/>
      <c r="Q20" s="743"/>
      <c r="R20" s="743"/>
      <c r="S20" s="743"/>
      <c r="T20" s="743"/>
      <c r="U20" s="743"/>
      <c r="V20" s="743"/>
      <c r="W20" s="743"/>
      <c r="X20" s="743"/>
      <c r="Y20" s="743"/>
      <c r="Z20" s="743"/>
      <c r="AA20" s="743"/>
      <c r="AB20" s="743"/>
      <c r="AC20" s="743"/>
      <c r="AD20" s="743"/>
      <c r="AE20" s="743"/>
      <c r="AF20" s="743"/>
      <c r="AG20" s="743"/>
      <c r="AH20" s="743"/>
      <c r="AI20" s="743"/>
      <c r="AJ20" s="743"/>
      <c r="AK20" s="743"/>
      <c r="AL20" s="743"/>
      <c r="AM20" s="743"/>
      <c r="AN20" s="743"/>
      <c r="AO20" s="743"/>
      <c r="AP20" s="743"/>
      <c r="AQ20" s="743"/>
      <c r="AR20" s="743"/>
      <c r="AS20" s="743"/>
      <c r="AT20" s="743"/>
      <c r="AU20" s="743"/>
      <c r="AV20" s="743"/>
      <c r="AW20" s="743"/>
      <c r="AX20" s="743"/>
      <c r="AY20" s="743"/>
      <c r="AZ20" s="743"/>
      <c r="BA20" s="743"/>
      <c r="BB20" s="743"/>
      <c r="BC20" s="743"/>
      <c r="BD20" s="743"/>
      <c r="BE20" s="743"/>
      <c r="BF20" s="743"/>
      <c r="BG20" s="743"/>
      <c r="BH20" s="743"/>
      <c r="BI20" s="743"/>
      <c r="BJ20" s="744"/>
      <c r="BK20" s="745"/>
      <c r="BL20" s="746"/>
      <c r="BM20" s="746"/>
      <c r="BN20" s="746"/>
      <c r="BO20" s="746"/>
      <c r="BP20" s="746"/>
      <c r="BQ20" s="746"/>
      <c r="BR20" s="747"/>
      <c r="BS20" s="547"/>
      <c r="BT20" s="548"/>
      <c r="BU20" s="548"/>
      <c r="BV20" s="548"/>
      <c r="BW20" s="548"/>
      <c r="BX20" s="548"/>
      <c r="BY20" s="548"/>
      <c r="BZ20" s="548"/>
      <c r="CA20" s="548"/>
      <c r="CB20" s="548"/>
      <c r="CC20" s="548"/>
      <c r="CD20" s="548"/>
      <c r="CE20" s="548"/>
      <c r="CF20" s="548"/>
      <c r="CG20" s="548"/>
      <c r="CH20" s="548"/>
      <c r="CI20" s="548"/>
      <c r="CJ20" s="548"/>
      <c r="CK20" s="548"/>
      <c r="CL20" s="548"/>
      <c r="CM20" s="548"/>
      <c r="CN20" s="548"/>
      <c r="CO20" s="548"/>
      <c r="CP20" s="548"/>
      <c r="CQ20" s="548"/>
      <c r="CR20" s="548"/>
      <c r="CS20" s="548"/>
      <c r="CT20" s="548"/>
      <c r="CU20" s="548"/>
      <c r="CV20" s="548"/>
      <c r="CW20" s="549"/>
      <c r="CX20" s="547"/>
      <c r="CY20" s="548"/>
      <c r="CZ20" s="548"/>
      <c r="DA20" s="548"/>
      <c r="DB20" s="548"/>
      <c r="DC20" s="548"/>
      <c r="DD20" s="548"/>
      <c r="DE20" s="548"/>
      <c r="DF20" s="548"/>
      <c r="DG20" s="548"/>
      <c r="DH20" s="548"/>
      <c r="DI20" s="548"/>
      <c r="DJ20" s="548"/>
      <c r="DK20" s="548"/>
      <c r="DL20" s="548"/>
      <c r="DM20" s="548"/>
      <c r="DN20" s="548"/>
      <c r="DO20" s="548"/>
      <c r="DP20" s="548"/>
      <c r="DQ20" s="548"/>
      <c r="DR20" s="548"/>
      <c r="DS20" s="548"/>
      <c r="DT20" s="548"/>
      <c r="DU20" s="548"/>
      <c r="DV20" s="548"/>
      <c r="DW20" s="548"/>
      <c r="DX20" s="548"/>
      <c r="DY20" s="548"/>
      <c r="DZ20" s="548"/>
      <c r="EA20" s="548"/>
      <c r="EB20" s="549"/>
      <c r="EC20" s="547"/>
      <c r="ED20" s="548"/>
      <c r="EE20" s="548"/>
      <c r="EF20" s="548"/>
      <c r="EG20" s="548"/>
      <c r="EH20" s="548"/>
      <c r="EI20" s="548"/>
      <c r="EJ20" s="548"/>
      <c r="EK20" s="548"/>
      <c r="EL20" s="548"/>
      <c r="EM20" s="548"/>
      <c r="EN20" s="548"/>
      <c r="EO20" s="548"/>
      <c r="EP20" s="548"/>
      <c r="EQ20" s="548"/>
      <c r="ER20" s="548"/>
      <c r="ES20" s="548"/>
      <c r="ET20" s="548"/>
      <c r="EU20" s="548"/>
      <c r="EV20" s="548"/>
      <c r="EW20" s="548"/>
      <c r="EX20" s="548"/>
      <c r="EY20" s="548"/>
      <c r="EZ20" s="548"/>
      <c r="FA20" s="548"/>
      <c r="FB20" s="548"/>
      <c r="FC20" s="548"/>
      <c r="FD20" s="548"/>
      <c r="FE20" s="548"/>
      <c r="FF20" s="548"/>
      <c r="FG20" s="748"/>
    </row>
    <row r="21" spans="1:163" ht="15" customHeight="1">
      <c r="A21" s="749" t="s">
        <v>431</v>
      </c>
      <c r="B21" s="750"/>
      <c r="C21" s="750"/>
      <c r="D21" s="750"/>
      <c r="E21" s="750"/>
      <c r="F21" s="750"/>
      <c r="G21" s="750"/>
      <c r="H21" s="750"/>
      <c r="I21" s="750"/>
      <c r="J21" s="750"/>
      <c r="K21" s="750"/>
      <c r="L21" s="750"/>
      <c r="M21" s="750"/>
      <c r="N21" s="750"/>
      <c r="O21" s="750"/>
      <c r="P21" s="750"/>
      <c r="Q21" s="750"/>
      <c r="R21" s="750"/>
      <c r="S21" s="750"/>
      <c r="T21" s="750"/>
      <c r="U21" s="750"/>
      <c r="V21" s="750"/>
      <c r="W21" s="750"/>
      <c r="X21" s="750"/>
      <c r="Y21" s="750"/>
      <c r="Z21" s="750"/>
      <c r="AA21" s="750"/>
      <c r="AB21" s="750"/>
      <c r="AC21" s="750"/>
      <c r="AD21" s="750"/>
      <c r="AE21" s="750"/>
      <c r="AF21" s="750"/>
      <c r="AG21" s="750"/>
      <c r="AH21" s="750"/>
      <c r="AI21" s="750"/>
      <c r="AJ21" s="750"/>
      <c r="AK21" s="750"/>
      <c r="AL21" s="750"/>
      <c r="AM21" s="750"/>
      <c r="AN21" s="750"/>
      <c r="AO21" s="750"/>
      <c r="AP21" s="750"/>
      <c r="AQ21" s="750"/>
      <c r="AR21" s="750"/>
      <c r="AS21" s="750"/>
      <c r="AT21" s="750"/>
      <c r="AU21" s="750"/>
      <c r="AV21" s="750"/>
      <c r="AW21" s="750"/>
      <c r="AX21" s="750"/>
      <c r="AY21" s="750"/>
      <c r="AZ21" s="750"/>
      <c r="BA21" s="750"/>
      <c r="BB21" s="750"/>
      <c r="BC21" s="750"/>
      <c r="BD21" s="750"/>
      <c r="BE21" s="750"/>
      <c r="BF21" s="750"/>
      <c r="BG21" s="750"/>
      <c r="BH21" s="750"/>
      <c r="BI21" s="750"/>
      <c r="BJ21" s="750"/>
      <c r="BK21" s="736" t="s">
        <v>84</v>
      </c>
      <c r="BL21" s="133"/>
      <c r="BM21" s="133"/>
      <c r="BN21" s="133"/>
      <c r="BO21" s="133"/>
      <c r="BP21" s="133"/>
      <c r="BQ21" s="133"/>
      <c r="BR21" s="737"/>
      <c r="BS21" s="738">
        <v>66970.73</v>
      </c>
      <c r="BT21" s="739"/>
      <c r="BU21" s="739"/>
      <c r="BV21" s="739"/>
      <c r="BW21" s="739"/>
      <c r="BX21" s="739"/>
      <c r="BY21" s="739"/>
      <c r="BZ21" s="739"/>
      <c r="CA21" s="739"/>
      <c r="CB21" s="739"/>
      <c r="CC21" s="739"/>
      <c r="CD21" s="739"/>
      <c r="CE21" s="739"/>
      <c r="CF21" s="739"/>
      <c r="CG21" s="739"/>
      <c r="CH21" s="739"/>
      <c r="CI21" s="739"/>
      <c r="CJ21" s="739"/>
      <c r="CK21" s="739"/>
      <c r="CL21" s="739"/>
      <c r="CM21" s="739"/>
      <c r="CN21" s="739"/>
      <c r="CO21" s="739"/>
      <c r="CP21" s="739"/>
      <c r="CQ21" s="739"/>
      <c r="CR21" s="739"/>
      <c r="CS21" s="739"/>
      <c r="CT21" s="739"/>
      <c r="CU21" s="739"/>
      <c r="CV21" s="739"/>
      <c r="CW21" s="740"/>
      <c r="CX21" s="738">
        <v>66970.73</v>
      </c>
      <c r="CY21" s="739"/>
      <c r="CZ21" s="739"/>
      <c r="DA21" s="739"/>
      <c r="DB21" s="739"/>
      <c r="DC21" s="739"/>
      <c r="DD21" s="739"/>
      <c r="DE21" s="739"/>
      <c r="DF21" s="739"/>
      <c r="DG21" s="739"/>
      <c r="DH21" s="739"/>
      <c r="DI21" s="739"/>
      <c r="DJ21" s="739"/>
      <c r="DK21" s="739"/>
      <c r="DL21" s="739"/>
      <c r="DM21" s="739"/>
      <c r="DN21" s="739"/>
      <c r="DO21" s="739"/>
      <c r="DP21" s="739"/>
      <c r="DQ21" s="739"/>
      <c r="DR21" s="739"/>
      <c r="DS21" s="739"/>
      <c r="DT21" s="739"/>
      <c r="DU21" s="739"/>
      <c r="DV21" s="739"/>
      <c r="DW21" s="739"/>
      <c r="DX21" s="739"/>
      <c r="DY21" s="739"/>
      <c r="DZ21" s="739"/>
      <c r="EA21" s="739"/>
      <c r="EB21" s="740"/>
      <c r="EC21" s="738">
        <v>0</v>
      </c>
      <c r="ED21" s="739"/>
      <c r="EE21" s="739"/>
      <c r="EF21" s="739"/>
      <c r="EG21" s="739"/>
      <c r="EH21" s="739"/>
      <c r="EI21" s="739"/>
      <c r="EJ21" s="739"/>
      <c r="EK21" s="739"/>
      <c r="EL21" s="739"/>
      <c r="EM21" s="739"/>
      <c r="EN21" s="739"/>
      <c r="EO21" s="739"/>
      <c r="EP21" s="739"/>
      <c r="EQ21" s="739"/>
      <c r="ER21" s="739"/>
      <c r="ES21" s="739"/>
      <c r="ET21" s="739"/>
      <c r="EU21" s="739"/>
      <c r="EV21" s="739"/>
      <c r="EW21" s="739"/>
      <c r="EX21" s="739"/>
      <c r="EY21" s="739"/>
      <c r="EZ21" s="739"/>
      <c r="FA21" s="739"/>
      <c r="FB21" s="739"/>
      <c r="FC21" s="739"/>
      <c r="FD21" s="739"/>
      <c r="FE21" s="739"/>
      <c r="FF21" s="739"/>
      <c r="FG21" s="741"/>
    </row>
    <row r="22" spans="1:163" ht="24" customHeight="1">
      <c r="A22" s="759" t="s">
        <v>432</v>
      </c>
      <c r="B22" s="760"/>
      <c r="C22" s="760"/>
      <c r="D22" s="760"/>
      <c r="E22" s="760"/>
      <c r="F22" s="760"/>
      <c r="G22" s="760"/>
      <c r="H22" s="760"/>
      <c r="I22" s="760"/>
      <c r="J22" s="760"/>
      <c r="K22" s="760"/>
      <c r="L22" s="760"/>
      <c r="M22" s="760"/>
      <c r="N22" s="760"/>
      <c r="O22" s="760"/>
      <c r="P22" s="760"/>
      <c r="Q22" s="760"/>
      <c r="R22" s="760"/>
      <c r="S22" s="760"/>
      <c r="T22" s="760"/>
      <c r="U22" s="760"/>
      <c r="V22" s="760"/>
      <c r="W22" s="760"/>
      <c r="X22" s="760"/>
      <c r="Y22" s="760"/>
      <c r="Z22" s="760"/>
      <c r="AA22" s="760"/>
      <c r="AB22" s="760"/>
      <c r="AC22" s="760"/>
      <c r="AD22" s="760"/>
      <c r="AE22" s="760"/>
      <c r="AF22" s="760"/>
      <c r="AG22" s="760"/>
      <c r="AH22" s="760"/>
      <c r="AI22" s="760"/>
      <c r="AJ22" s="760"/>
      <c r="AK22" s="760"/>
      <c r="AL22" s="760"/>
      <c r="AM22" s="760"/>
      <c r="AN22" s="760"/>
      <c r="AO22" s="760"/>
      <c r="AP22" s="760"/>
      <c r="AQ22" s="760"/>
      <c r="AR22" s="760"/>
      <c r="AS22" s="760"/>
      <c r="AT22" s="760"/>
      <c r="AU22" s="760"/>
      <c r="AV22" s="760"/>
      <c r="AW22" s="760"/>
      <c r="AX22" s="760"/>
      <c r="AY22" s="760"/>
      <c r="AZ22" s="760"/>
      <c r="BA22" s="760"/>
      <c r="BB22" s="760"/>
      <c r="BC22" s="760"/>
      <c r="BD22" s="760"/>
      <c r="BE22" s="760"/>
      <c r="BF22" s="760"/>
      <c r="BG22" s="760"/>
      <c r="BH22" s="760"/>
      <c r="BI22" s="760"/>
      <c r="BJ22" s="761"/>
      <c r="BK22" s="753" t="s">
        <v>279</v>
      </c>
      <c r="BL22" s="754"/>
      <c r="BM22" s="754"/>
      <c r="BN22" s="754"/>
      <c r="BO22" s="754"/>
      <c r="BP22" s="754"/>
      <c r="BQ22" s="754"/>
      <c r="BR22" s="755"/>
      <c r="BS22" s="434">
        <v>113794817.95999999</v>
      </c>
      <c r="BT22" s="435"/>
      <c r="BU22" s="435"/>
      <c r="BV22" s="435"/>
      <c r="BW22" s="435"/>
      <c r="BX22" s="435"/>
      <c r="BY22" s="435"/>
      <c r="BZ22" s="435"/>
      <c r="CA22" s="435"/>
      <c r="CB22" s="435"/>
      <c r="CC22" s="435"/>
      <c r="CD22" s="435"/>
      <c r="CE22" s="435"/>
      <c r="CF22" s="435"/>
      <c r="CG22" s="435"/>
      <c r="CH22" s="435"/>
      <c r="CI22" s="435"/>
      <c r="CJ22" s="435"/>
      <c r="CK22" s="435"/>
      <c r="CL22" s="435"/>
      <c r="CM22" s="435"/>
      <c r="CN22" s="435"/>
      <c r="CO22" s="435"/>
      <c r="CP22" s="435"/>
      <c r="CQ22" s="435"/>
      <c r="CR22" s="435"/>
      <c r="CS22" s="435"/>
      <c r="CT22" s="435"/>
      <c r="CU22" s="435"/>
      <c r="CV22" s="435"/>
      <c r="CW22" s="436"/>
      <c r="CX22" s="434">
        <v>113794817.95999999</v>
      </c>
      <c r="CY22" s="435"/>
      <c r="CZ22" s="435"/>
      <c r="DA22" s="435"/>
      <c r="DB22" s="435"/>
      <c r="DC22" s="435"/>
      <c r="DD22" s="435"/>
      <c r="DE22" s="435"/>
      <c r="DF22" s="435"/>
      <c r="DG22" s="435"/>
      <c r="DH22" s="435"/>
      <c r="DI22" s="435"/>
      <c r="DJ22" s="435"/>
      <c r="DK22" s="435"/>
      <c r="DL22" s="435"/>
      <c r="DM22" s="435"/>
      <c r="DN22" s="435"/>
      <c r="DO22" s="435"/>
      <c r="DP22" s="435"/>
      <c r="DQ22" s="435"/>
      <c r="DR22" s="435"/>
      <c r="DS22" s="435"/>
      <c r="DT22" s="435"/>
      <c r="DU22" s="435"/>
      <c r="DV22" s="435"/>
      <c r="DW22" s="435"/>
      <c r="DX22" s="435"/>
      <c r="DY22" s="435"/>
      <c r="DZ22" s="435"/>
      <c r="EA22" s="435"/>
      <c r="EB22" s="436"/>
      <c r="EC22" s="434">
        <v>0</v>
      </c>
      <c r="ED22" s="435"/>
      <c r="EE22" s="435"/>
      <c r="EF22" s="435"/>
      <c r="EG22" s="435"/>
      <c r="EH22" s="435"/>
      <c r="EI22" s="435"/>
      <c r="EJ22" s="435"/>
      <c r="EK22" s="435"/>
      <c r="EL22" s="435"/>
      <c r="EM22" s="435"/>
      <c r="EN22" s="435"/>
      <c r="EO22" s="435"/>
      <c r="EP22" s="435"/>
      <c r="EQ22" s="435"/>
      <c r="ER22" s="435"/>
      <c r="ES22" s="435"/>
      <c r="ET22" s="435"/>
      <c r="EU22" s="435"/>
      <c r="EV22" s="435"/>
      <c r="EW22" s="435"/>
      <c r="EX22" s="435"/>
      <c r="EY22" s="435"/>
      <c r="EZ22" s="435"/>
      <c r="FA22" s="435"/>
      <c r="FB22" s="435"/>
      <c r="FC22" s="435"/>
      <c r="FD22" s="435"/>
      <c r="FE22" s="435"/>
      <c r="FF22" s="435"/>
      <c r="FG22" s="756"/>
    </row>
    <row r="23" spans="1:163" ht="15" customHeight="1">
      <c r="A23" s="751" t="s">
        <v>433</v>
      </c>
      <c r="B23" s="752"/>
      <c r="C23" s="752"/>
      <c r="D23" s="752"/>
      <c r="E23" s="752"/>
      <c r="F23" s="752"/>
      <c r="G23" s="752"/>
      <c r="H23" s="752"/>
      <c r="I23" s="752"/>
      <c r="J23" s="752"/>
      <c r="K23" s="752"/>
      <c r="L23" s="752"/>
      <c r="M23" s="752"/>
      <c r="N23" s="752"/>
      <c r="O23" s="752"/>
      <c r="P23" s="752"/>
      <c r="Q23" s="752"/>
      <c r="R23" s="752"/>
      <c r="S23" s="752"/>
      <c r="T23" s="752"/>
      <c r="U23" s="752"/>
      <c r="V23" s="752"/>
      <c r="W23" s="752"/>
      <c r="X23" s="752"/>
      <c r="Y23" s="752"/>
      <c r="Z23" s="752"/>
      <c r="AA23" s="752"/>
      <c r="AB23" s="752"/>
      <c r="AC23" s="752"/>
      <c r="AD23" s="752"/>
      <c r="AE23" s="752"/>
      <c r="AF23" s="752"/>
      <c r="AG23" s="752"/>
      <c r="AH23" s="752"/>
      <c r="AI23" s="752"/>
      <c r="AJ23" s="752"/>
      <c r="AK23" s="752"/>
      <c r="AL23" s="752"/>
      <c r="AM23" s="752"/>
      <c r="AN23" s="752"/>
      <c r="AO23" s="752"/>
      <c r="AP23" s="752"/>
      <c r="AQ23" s="752"/>
      <c r="AR23" s="752"/>
      <c r="AS23" s="752"/>
      <c r="AT23" s="752"/>
      <c r="AU23" s="752"/>
      <c r="AV23" s="752"/>
      <c r="AW23" s="752"/>
      <c r="AX23" s="752"/>
      <c r="AY23" s="752"/>
      <c r="AZ23" s="752"/>
      <c r="BA23" s="752"/>
      <c r="BB23" s="752"/>
      <c r="BC23" s="752"/>
      <c r="BD23" s="752"/>
      <c r="BE23" s="752"/>
      <c r="BF23" s="752"/>
      <c r="BG23" s="752"/>
      <c r="BH23" s="752"/>
      <c r="BI23" s="752"/>
      <c r="BJ23" s="752"/>
      <c r="BK23" s="753" t="s">
        <v>280</v>
      </c>
      <c r="BL23" s="754"/>
      <c r="BM23" s="754"/>
      <c r="BN23" s="754"/>
      <c r="BO23" s="754"/>
      <c r="BP23" s="754"/>
      <c r="BQ23" s="754"/>
      <c r="BR23" s="755"/>
      <c r="BS23" s="434">
        <v>0</v>
      </c>
      <c r="BT23" s="435"/>
      <c r="BU23" s="435"/>
      <c r="BV23" s="435"/>
      <c r="BW23" s="435"/>
      <c r="BX23" s="435"/>
      <c r="BY23" s="435"/>
      <c r="BZ23" s="435"/>
      <c r="CA23" s="435"/>
      <c r="CB23" s="435"/>
      <c r="CC23" s="435"/>
      <c r="CD23" s="435"/>
      <c r="CE23" s="435"/>
      <c r="CF23" s="435"/>
      <c r="CG23" s="435"/>
      <c r="CH23" s="435"/>
      <c r="CI23" s="435"/>
      <c r="CJ23" s="435"/>
      <c r="CK23" s="435"/>
      <c r="CL23" s="435"/>
      <c r="CM23" s="435"/>
      <c r="CN23" s="435"/>
      <c r="CO23" s="435"/>
      <c r="CP23" s="435"/>
      <c r="CQ23" s="435"/>
      <c r="CR23" s="435"/>
      <c r="CS23" s="435"/>
      <c r="CT23" s="435"/>
      <c r="CU23" s="435"/>
      <c r="CV23" s="435"/>
      <c r="CW23" s="436"/>
      <c r="CX23" s="434">
        <v>0</v>
      </c>
      <c r="CY23" s="435"/>
      <c r="CZ23" s="435"/>
      <c r="DA23" s="435"/>
      <c r="DB23" s="435"/>
      <c r="DC23" s="435"/>
      <c r="DD23" s="435"/>
      <c r="DE23" s="435"/>
      <c r="DF23" s="435"/>
      <c r="DG23" s="435"/>
      <c r="DH23" s="435"/>
      <c r="DI23" s="435"/>
      <c r="DJ23" s="435"/>
      <c r="DK23" s="435"/>
      <c r="DL23" s="435"/>
      <c r="DM23" s="435"/>
      <c r="DN23" s="435"/>
      <c r="DO23" s="435"/>
      <c r="DP23" s="435"/>
      <c r="DQ23" s="435"/>
      <c r="DR23" s="435"/>
      <c r="DS23" s="435"/>
      <c r="DT23" s="435"/>
      <c r="DU23" s="435"/>
      <c r="DV23" s="435"/>
      <c r="DW23" s="435"/>
      <c r="DX23" s="435"/>
      <c r="DY23" s="435"/>
      <c r="DZ23" s="435"/>
      <c r="EA23" s="435"/>
      <c r="EB23" s="436"/>
      <c r="EC23" s="434">
        <v>0</v>
      </c>
      <c r="ED23" s="435"/>
      <c r="EE23" s="435"/>
      <c r="EF23" s="435"/>
      <c r="EG23" s="435"/>
      <c r="EH23" s="435"/>
      <c r="EI23" s="435"/>
      <c r="EJ23" s="435"/>
      <c r="EK23" s="435"/>
      <c r="EL23" s="435"/>
      <c r="EM23" s="435"/>
      <c r="EN23" s="435"/>
      <c r="EO23" s="435"/>
      <c r="EP23" s="435"/>
      <c r="EQ23" s="435"/>
      <c r="ER23" s="435"/>
      <c r="ES23" s="435"/>
      <c r="ET23" s="435"/>
      <c r="EU23" s="435"/>
      <c r="EV23" s="435"/>
      <c r="EW23" s="435"/>
      <c r="EX23" s="435"/>
      <c r="EY23" s="435"/>
      <c r="EZ23" s="435"/>
      <c r="FA23" s="435"/>
      <c r="FB23" s="435"/>
      <c r="FC23" s="435"/>
      <c r="FD23" s="435"/>
      <c r="FE23" s="435"/>
      <c r="FF23" s="435"/>
      <c r="FG23" s="756"/>
    </row>
    <row r="24" spans="1:163" ht="15" customHeight="1">
      <c r="A24" s="757" t="s">
        <v>427</v>
      </c>
      <c r="B24" s="758"/>
      <c r="C24" s="758"/>
      <c r="D24" s="758"/>
      <c r="E24" s="758"/>
      <c r="F24" s="758"/>
      <c r="G24" s="758"/>
      <c r="H24" s="758"/>
      <c r="I24" s="758"/>
      <c r="J24" s="758"/>
      <c r="K24" s="758"/>
      <c r="L24" s="758"/>
      <c r="M24" s="758"/>
      <c r="N24" s="758"/>
      <c r="O24" s="758"/>
      <c r="P24" s="758"/>
      <c r="Q24" s="758"/>
      <c r="R24" s="758"/>
      <c r="S24" s="758"/>
      <c r="T24" s="758"/>
      <c r="U24" s="758"/>
      <c r="V24" s="758"/>
      <c r="W24" s="758"/>
      <c r="X24" s="758"/>
      <c r="Y24" s="758"/>
      <c r="Z24" s="758"/>
      <c r="AA24" s="758"/>
      <c r="AB24" s="758"/>
      <c r="AC24" s="758"/>
      <c r="AD24" s="758"/>
      <c r="AE24" s="758"/>
      <c r="AF24" s="758"/>
      <c r="AG24" s="758"/>
      <c r="AH24" s="758"/>
      <c r="AI24" s="758"/>
      <c r="AJ24" s="758"/>
      <c r="AK24" s="758"/>
      <c r="AL24" s="758"/>
      <c r="AM24" s="758"/>
      <c r="AN24" s="758"/>
      <c r="AO24" s="758"/>
      <c r="AP24" s="758"/>
      <c r="AQ24" s="758"/>
      <c r="AR24" s="758"/>
      <c r="AS24" s="758"/>
      <c r="AT24" s="758"/>
      <c r="AU24" s="758"/>
      <c r="AV24" s="758"/>
      <c r="AW24" s="758"/>
      <c r="AX24" s="758"/>
      <c r="AY24" s="758"/>
      <c r="AZ24" s="758"/>
      <c r="BA24" s="758"/>
      <c r="BB24" s="758"/>
      <c r="BC24" s="758"/>
      <c r="BD24" s="758"/>
      <c r="BE24" s="758"/>
      <c r="BF24" s="758"/>
      <c r="BG24" s="758"/>
      <c r="BH24" s="758"/>
      <c r="BI24" s="758"/>
      <c r="BJ24" s="758"/>
      <c r="BK24" s="753" t="s">
        <v>220</v>
      </c>
      <c r="BL24" s="754"/>
      <c r="BM24" s="754"/>
      <c r="BN24" s="754"/>
      <c r="BO24" s="754"/>
      <c r="BP24" s="754"/>
      <c r="BQ24" s="754"/>
      <c r="BR24" s="755"/>
      <c r="BS24" s="434">
        <v>8877364.5299999993</v>
      </c>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6"/>
      <c r="CX24" s="434">
        <v>8877364.5299999993</v>
      </c>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6"/>
      <c r="EC24" s="434">
        <v>0</v>
      </c>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c r="FD24" s="435"/>
      <c r="FE24" s="435"/>
      <c r="FF24" s="435"/>
      <c r="FG24" s="756"/>
    </row>
    <row r="25" spans="1:163" ht="15" customHeight="1">
      <c r="A25" s="742" t="s">
        <v>124</v>
      </c>
      <c r="B25" s="743"/>
      <c r="C25" s="743"/>
      <c r="D25" s="743"/>
      <c r="E25" s="743"/>
      <c r="F25" s="743"/>
      <c r="G25" s="743"/>
      <c r="H25" s="743"/>
      <c r="I25" s="743"/>
      <c r="J25" s="743"/>
      <c r="K25" s="743"/>
      <c r="L25" s="743"/>
      <c r="M25" s="743"/>
      <c r="N25" s="743"/>
      <c r="O25" s="743"/>
      <c r="P25" s="743"/>
      <c r="Q25" s="743"/>
      <c r="R25" s="743"/>
      <c r="S25" s="743"/>
      <c r="T25" s="743"/>
      <c r="U25" s="743"/>
      <c r="V25" s="743"/>
      <c r="W25" s="743"/>
      <c r="X25" s="743"/>
      <c r="Y25" s="743"/>
      <c r="Z25" s="743"/>
      <c r="AA25" s="743"/>
      <c r="AB25" s="743"/>
      <c r="AC25" s="743"/>
      <c r="AD25" s="743"/>
      <c r="AE25" s="743"/>
      <c r="AF25" s="743"/>
      <c r="AG25" s="743"/>
      <c r="AH25" s="743"/>
      <c r="AI25" s="743"/>
      <c r="AJ25" s="743"/>
      <c r="AK25" s="743"/>
      <c r="AL25" s="743"/>
      <c r="AM25" s="743"/>
      <c r="AN25" s="743"/>
      <c r="AO25" s="743"/>
      <c r="AP25" s="743"/>
      <c r="AQ25" s="743"/>
      <c r="AR25" s="743"/>
      <c r="AS25" s="743"/>
      <c r="AT25" s="743"/>
      <c r="AU25" s="743"/>
      <c r="AV25" s="743"/>
      <c r="AW25" s="743"/>
      <c r="AX25" s="743"/>
      <c r="AY25" s="743"/>
      <c r="AZ25" s="743"/>
      <c r="BA25" s="743"/>
      <c r="BB25" s="743"/>
      <c r="BC25" s="743"/>
      <c r="BD25" s="743"/>
      <c r="BE25" s="743"/>
      <c r="BF25" s="743"/>
      <c r="BG25" s="743"/>
      <c r="BH25" s="743"/>
      <c r="BI25" s="743"/>
      <c r="BJ25" s="743"/>
      <c r="BK25" s="745"/>
      <c r="BL25" s="746"/>
      <c r="BM25" s="746"/>
      <c r="BN25" s="746"/>
      <c r="BO25" s="746"/>
      <c r="BP25" s="746"/>
      <c r="BQ25" s="746"/>
      <c r="BR25" s="747"/>
      <c r="BS25" s="547"/>
      <c r="BT25" s="548"/>
      <c r="BU25" s="548"/>
      <c r="BV25" s="548"/>
      <c r="BW25" s="548"/>
      <c r="BX25" s="548"/>
      <c r="BY25" s="548"/>
      <c r="BZ25" s="548"/>
      <c r="CA25" s="548"/>
      <c r="CB25" s="548"/>
      <c r="CC25" s="548"/>
      <c r="CD25" s="548"/>
      <c r="CE25" s="548"/>
      <c r="CF25" s="548"/>
      <c r="CG25" s="548"/>
      <c r="CH25" s="548"/>
      <c r="CI25" s="548"/>
      <c r="CJ25" s="548"/>
      <c r="CK25" s="548"/>
      <c r="CL25" s="548"/>
      <c r="CM25" s="548"/>
      <c r="CN25" s="548"/>
      <c r="CO25" s="548"/>
      <c r="CP25" s="548"/>
      <c r="CQ25" s="548"/>
      <c r="CR25" s="548"/>
      <c r="CS25" s="548"/>
      <c r="CT25" s="548"/>
      <c r="CU25" s="548"/>
      <c r="CV25" s="548"/>
      <c r="CW25" s="549"/>
      <c r="CX25" s="547"/>
      <c r="CY25" s="548"/>
      <c r="CZ25" s="548"/>
      <c r="DA25" s="548"/>
      <c r="DB25" s="548"/>
      <c r="DC25" s="548"/>
      <c r="DD25" s="548"/>
      <c r="DE25" s="548"/>
      <c r="DF25" s="548"/>
      <c r="DG25" s="548"/>
      <c r="DH25" s="548"/>
      <c r="DI25" s="548"/>
      <c r="DJ25" s="548"/>
      <c r="DK25" s="548"/>
      <c r="DL25" s="548"/>
      <c r="DM25" s="548"/>
      <c r="DN25" s="548"/>
      <c r="DO25" s="548"/>
      <c r="DP25" s="548"/>
      <c r="DQ25" s="548"/>
      <c r="DR25" s="548"/>
      <c r="DS25" s="548"/>
      <c r="DT25" s="548"/>
      <c r="DU25" s="548"/>
      <c r="DV25" s="548"/>
      <c r="DW25" s="548"/>
      <c r="DX25" s="548"/>
      <c r="DY25" s="548"/>
      <c r="DZ25" s="548"/>
      <c r="EA25" s="548"/>
      <c r="EB25" s="549"/>
      <c r="EC25" s="547"/>
      <c r="ED25" s="548"/>
      <c r="EE25" s="548"/>
      <c r="EF25" s="548"/>
      <c r="EG25" s="548"/>
      <c r="EH25" s="548"/>
      <c r="EI25" s="548"/>
      <c r="EJ25" s="548"/>
      <c r="EK25" s="548"/>
      <c r="EL25" s="548"/>
      <c r="EM25" s="548"/>
      <c r="EN25" s="548"/>
      <c r="EO25" s="548"/>
      <c r="EP25" s="548"/>
      <c r="EQ25" s="548"/>
      <c r="ER25" s="548"/>
      <c r="ES25" s="548"/>
      <c r="ET25" s="548"/>
      <c r="EU25" s="548"/>
      <c r="EV25" s="548"/>
      <c r="EW25" s="548"/>
      <c r="EX25" s="548"/>
      <c r="EY25" s="548"/>
      <c r="EZ25" s="548"/>
      <c r="FA25" s="548"/>
      <c r="FB25" s="548"/>
      <c r="FC25" s="548"/>
      <c r="FD25" s="548"/>
      <c r="FE25" s="548"/>
      <c r="FF25" s="548"/>
      <c r="FG25" s="748"/>
    </row>
    <row r="26" spans="1:163" ht="24" customHeight="1">
      <c r="A26" s="762" t="s">
        <v>284</v>
      </c>
      <c r="B26" s="763"/>
      <c r="C26" s="763"/>
      <c r="D26" s="763"/>
      <c r="E26" s="763"/>
      <c r="F26" s="763"/>
      <c r="G26" s="763"/>
      <c r="H26" s="763"/>
      <c r="I26" s="763"/>
      <c r="J26" s="763"/>
      <c r="K26" s="763"/>
      <c r="L26" s="763"/>
      <c r="M26" s="763"/>
      <c r="N26" s="763"/>
      <c r="O26" s="763"/>
      <c r="P26" s="763"/>
      <c r="Q26" s="763"/>
      <c r="R26" s="763"/>
      <c r="S26" s="763"/>
      <c r="T26" s="763"/>
      <c r="U26" s="763"/>
      <c r="V26" s="763"/>
      <c r="W26" s="763"/>
      <c r="X26" s="763"/>
      <c r="Y26" s="763"/>
      <c r="Z26" s="763"/>
      <c r="AA26" s="763"/>
      <c r="AB26" s="763"/>
      <c r="AC26" s="763"/>
      <c r="AD26" s="763"/>
      <c r="AE26" s="763"/>
      <c r="AF26" s="763"/>
      <c r="AG26" s="763"/>
      <c r="AH26" s="763"/>
      <c r="AI26" s="763"/>
      <c r="AJ26" s="763"/>
      <c r="AK26" s="763"/>
      <c r="AL26" s="763"/>
      <c r="AM26" s="763"/>
      <c r="AN26" s="763"/>
      <c r="AO26" s="763"/>
      <c r="AP26" s="763"/>
      <c r="AQ26" s="763"/>
      <c r="AR26" s="763"/>
      <c r="AS26" s="763"/>
      <c r="AT26" s="763"/>
      <c r="AU26" s="763"/>
      <c r="AV26" s="763"/>
      <c r="AW26" s="763"/>
      <c r="AX26" s="763"/>
      <c r="AY26" s="763"/>
      <c r="AZ26" s="763"/>
      <c r="BA26" s="763"/>
      <c r="BB26" s="763"/>
      <c r="BC26" s="763"/>
      <c r="BD26" s="763"/>
      <c r="BE26" s="763"/>
      <c r="BF26" s="763"/>
      <c r="BG26" s="763"/>
      <c r="BH26" s="763"/>
      <c r="BI26" s="763"/>
      <c r="BJ26" s="764"/>
      <c r="BK26" s="736" t="s">
        <v>221</v>
      </c>
      <c r="BL26" s="133"/>
      <c r="BM26" s="133"/>
      <c r="BN26" s="133"/>
      <c r="BO26" s="133"/>
      <c r="BP26" s="133"/>
      <c r="BQ26" s="133"/>
      <c r="BR26" s="737"/>
      <c r="BS26" s="738">
        <v>48495.67</v>
      </c>
      <c r="BT26" s="739"/>
      <c r="BU26" s="739"/>
      <c r="BV26" s="739"/>
      <c r="BW26" s="739"/>
      <c r="BX26" s="739"/>
      <c r="BY26" s="739"/>
      <c r="BZ26" s="739"/>
      <c r="CA26" s="739"/>
      <c r="CB26" s="739"/>
      <c r="CC26" s="739"/>
      <c r="CD26" s="739"/>
      <c r="CE26" s="739"/>
      <c r="CF26" s="739"/>
      <c r="CG26" s="739"/>
      <c r="CH26" s="739"/>
      <c r="CI26" s="739"/>
      <c r="CJ26" s="739"/>
      <c r="CK26" s="739"/>
      <c r="CL26" s="739"/>
      <c r="CM26" s="739"/>
      <c r="CN26" s="739"/>
      <c r="CO26" s="739"/>
      <c r="CP26" s="739"/>
      <c r="CQ26" s="739"/>
      <c r="CR26" s="739"/>
      <c r="CS26" s="739"/>
      <c r="CT26" s="739"/>
      <c r="CU26" s="739"/>
      <c r="CV26" s="739"/>
      <c r="CW26" s="740"/>
      <c r="CX26" s="738">
        <v>48495.67</v>
      </c>
      <c r="CY26" s="739"/>
      <c r="CZ26" s="739"/>
      <c r="DA26" s="739"/>
      <c r="DB26" s="739"/>
      <c r="DC26" s="739"/>
      <c r="DD26" s="739"/>
      <c r="DE26" s="739"/>
      <c r="DF26" s="739"/>
      <c r="DG26" s="739"/>
      <c r="DH26" s="739"/>
      <c r="DI26" s="739"/>
      <c r="DJ26" s="739"/>
      <c r="DK26" s="739"/>
      <c r="DL26" s="739"/>
      <c r="DM26" s="739"/>
      <c r="DN26" s="739"/>
      <c r="DO26" s="739"/>
      <c r="DP26" s="739"/>
      <c r="DQ26" s="739"/>
      <c r="DR26" s="739"/>
      <c r="DS26" s="739"/>
      <c r="DT26" s="739"/>
      <c r="DU26" s="739"/>
      <c r="DV26" s="739"/>
      <c r="DW26" s="739"/>
      <c r="DX26" s="739"/>
      <c r="DY26" s="739"/>
      <c r="DZ26" s="739"/>
      <c r="EA26" s="739"/>
      <c r="EB26" s="740"/>
      <c r="EC26" s="738">
        <v>0</v>
      </c>
      <c r="ED26" s="739"/>
      <c r="EE26" s="739"/>
      <c r="EF26" s="739"/>
      <c r="EG26" s="739"/>
      <c r="EH26" s="739"/>
      <c r="EI26" s="739"/>
      <c r="EJ26" s="739"/>
      <c r="EK26" s="739"/>
      <c r="EL26" s="739"/>
      <c r="EM26" s="739"/>
      <c r="EN26" s="739"/>
      <c r="EO26" s="739"/>
      <c r="EP26" s="739"/>
      <c r="EQ26" s="739"/>
      <c r="ER26" s="739"/>
      <c r="ES26" s="739"/>
      <c r="ET26" s="739"/>
      <c r="EU26" s="739"/>
      <c r="EV26" s="739"/>
      <c r="EW26" s="739"/>
      <c r="EX26" s="739"/>
      <c r="EY26" s="739"/>
      <c r="EZ26" s="739"/>
      <c r="FA26" s="739"/>
      <c r="FB26" s="739"/>
      <c r="FC26" s="739"/>
      <c r="FD26" s="739"/>
      <c r="FE26" s="739"/>
      <c r="FF26" s="739"/>
      <c r="FG26" s="741"/>
    </row>
    <row r="27" spans="1:163" ht="24" customHeight="1">
      <c r="A27" s="759" t="s">
        <v>283</v>
      </c>
      <c r="B27" s="760"/>
      <c r="C27" s="760"/>
      <c r="D27" s="760"/>
      <c r="E27" s="760"/>
      <c r="F27" s="760"/>
      <c r="G27" s="760"/>
      <c r="H27" s="760"/>
      <c r="I27" s="760"/>
      <c r="J27" s="760"/>
      <c r="K27" s="760"/>
      <c r="L27" s="760"/>
      <c r="M27" s="760"/>
      <c r="N27" s="760"/>
      <c r="O27" s="760"/>
      <c r="P27" s="760"/>
      <c r="Q27" s="760"/>
      <c r="R27" s="760"/>
      <c r="S27" s="760"/>
      <c r="T27" s="760"/>
      <c r="U27" s="760"/>
      <c r="V27" s="760"/>
      <c r="W27" s="760"/>
      <c r="X27" s="760"/>
      <c r="Y27" s="760"/>
      <c r="Z27" s="760"/>
      <c r="AA27" s="760"/>
      <c r="AB27" s="760"/>
      <c r="AC27" s="760"/>
      <c r="AD27" s="760"/>
      <c r="AE27" s="760"/>
      <c r="AF27" s="760"/>
      <c r="AG27" s="760"/>
      <c r="AH27" s="760"/>
      <c r="AI27" s="760"/>
      <c r="AJ27" s="760"/>
      <c r="AK27" s="760"/>
      <c r="AL27" s="760"/>
      <c r="AM27" s="760"/>
      <c r="AN27" s="760"/>
      <c r="AO27" s="760"/>
      <c r="AP27" s="760"/>
      <c r="AQ27" s="760"/>
      <c r="AR27" s="760"/>
      <c r="AS27" s="760"/>
      <c r="AT27" s="760"/>
      <c r="AU27" s="760"/>
      <c r="AV27" s="760"/>
      <c r="AW27" s="760"/>
      <c r="AX27" s="760"/>
      <c r="AY27" s="760"/>
      <c r="AZ27" s="760"/>
      <c r="BA27" s="760"/>
      <c r="BB27" s="760"/>
      <c r="BC27" s="760"/>
      <c r="BD27" s="760"/>
      <c r="BE27" s="760"/>
      <c r="BF27" s="760"/>
      <c r="BG27" s="760"/>
      <c r="BH27" s="760"/>
      <c r="BI27" s="760"/>
      <c r="BJ27" s="761"/>
      <c r="BK27" s="753" t="s">
        <v>281</v>
      </c>
      <c r="BL27" s="754"/>
      <c r="BM27" s="754"/>
      <c r="BN27" s="754"/>
      <c r="BO27" s="754"/>
      <c r="BP27" s="754"/>
      <c r="BQ27" s="754"/>
      <c r="BR27" s="755"/>
      <c r="BS27" s="434">
        <v>8828868.8599999994</v>
      </c>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6"/>
      <c r="CX27" s="434">
        <v>8828868.8599999994</v>
      </c>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6"/>
      <c r="EC27" s="434">
        <v>0</v>
      </c>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c r="FD27" s="435"/>
      <c r="FE27" s="435"/>
      <c r="FF27" s="435"/>
      <c r="FG27" s="756"/>
    </row>
    <row r="28" spans="1:163" ht="15" customHeight="1">
      <c r="A28" s="70" t="s">
        <v>494</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5"/>
      <c r="BK28" s="745" t="s">
        <v>282</v>
      </c>
      <c r="BL28" s="746"/>
      <c r="BM28" s="746"/>
      <c r="BN28" s="746"/>
      <c r="BO28" s="746"/>
      <c r="BP28" s="746"/>
      <c r="BQ28" s="746"/>
      <c r="BR28" s="747"/>
      <c r="BS28" s="547">
        <v>0</v>
      </c>
      <c r="BT28" s="548"/>
      <c r="BU28" s="548"/>
      <c r="BV28" s="548"/>
      <c r="BW28" s="548"/>
      <c r="BX28" s="548"/>
      <c r="BY28" s="548"/>
      <c r="BZ28" s="548"/>
      <c r="CA28" s="548"/>
      <c r="CB28" s="548"/>
      <c r="CC28" s="548"/>
      <c r="CD28" s="548"/>
      <c r="CE28" s="548"/>
      <c r="CF28" s="548"/>
      <c r="CG28" s="548"/>
      <c r="CH28" s="548"/>
      <c r="CI28" s="548"/>
      <c r="CJ28" s="548"/>
      <c r="CK28" s="548"/>
      <c r="CL28" s="548"/>
      <c r="CM28" s="548"/>
      <c r="CN28" s="548"/>
      <c r="CO28" s="548"/>
      <c r="CP28" s="548"/>
      <c r="CQ28" s="548"/>
      <c r="CR28" s="548"/>
      <c r="CS28" s="548"/>
      <c r="CT28" s="548"/>
      <c r="CU28" s="548"/>
      <c r="CV28" s="548"/>
      <c r="CW28" s="549"/>
      <c r="CX28" s="547">
        <v>0</v>
      </c>
      <c r="CY28" s="548"/>
      <c r="CZ28" s="548"/>
      <c r="DA28" s="548"/>
      <c r="DB28" s="548"/>
      <c r="DC28" s="548"/>
      <c r="DD28" s="548"/>
      <c r="DE28" s="548"/>
      <c r="DF28" s="548"/>
      <c r="DG28" s="548"/>
      <c r="DH28" s="548"/>
      <c r="DI28" s="548"/>
      <c r="DJ28" s="548"/>
      <c r="DK28" s="548"/>
      <c r="DL28" s="548"/>
      <c r="DM28" s="548"/>
      <c r="DN28" s="548"/>
      <c r="DO28" s="548"/>
      <c r="DP28" s="548"/>
      <c r="DQ28" s="548"/>
      <c r="DR28" s="548"/>
      <c r="DS28" s="548"/>
      <c r="DT28" s="548"/>
      <c r="DU28" s="548"/>
      <c r="DV28" s="548"/>
      <c r="DW28" s="548"/>
      <c r="DX28" s="548"/>
      <c r="DY28" s="548"/>
      <c r="DZ28" s="548"/>
      <c r="EA28" s="548"/>
      <c r="EB28" s="549"/>
      <c r="EC28" s="547">
        <v>0</v>
      </c>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8"/>
      <c r="FA28" s="548"/>
      <c r="FB28" s="548"/>
      <c r="FC28" s="548"/>
      <c r="FD28" s="548"/>
      <c r="FE28" s="548"/>
      <c r="FF28" s="548"/>
      <c r="FG28" s="748"/>
    </row>
    <row r="29" spans="1:163" s="22" customFormat="1" ht="2.25" customHeight="1" thickBot="1">
      <c r="A29" s="734"/>
      <c r="B29" s="735"/>
      <c r="C29" s="735"/>
      <c r="D29" s="735"/>
      <c r="E29" s="735"/>
      <c r="F29" s="735"/>
      <c r="G29" s="735"/>
      <c r="H29" s="735"/>
      <c r="I29" s="735"/>
      <c r="J29" s="735"/>
      <c r="K29" s="735"/>
      <c r="L29" s="735"/>
      <c r="M29" s="735"/>
      <c r="N29" s="735"/>
      <c r="O29" s="735"/>
      <c r="P29" s="735"/>
      <c r="Q29" s="735"/>
      <c r="R29" s="735"/>
      <c r="S29" s="735"/>
      <c r="T29" s="735"/>
      <c r="U29" s="735"/>
      <c r="V29" s="735"/>
      <c r="W29" s="735"/>
      <c r="X29" s="735"/>
      <c r="Y29" s="735"/>
      <c r="Z29" s="735"/>
      <c r="AA29" s="735"/>
      <c r="AB29" s="735"/>
      <c r="AC29" s="735"/>
      <c r="AD29" s="735"/>
      <c r="AE29" s="735"/>
      <c r="AF29" s="735"/>
      <c r="AG29" s="735"/>
      <c r="AH29" s="735"/>
      <c r="AI29" s="735"/>
      <c r="AJ29" s="735"/>
      <c r="AK29" s="735"/>
      <c r="AL29" s="735"/>
      <c r="AM29" s="735"/>
      <c r="AN29" s="735"/>
      <c r="AO29" s="735"/>
      <c r="AP29" s="735"/>
      <c r="AQ29" s="735"/>
      <c r="AR29" s="735"/>
      <c r="AS29" s="735"/>
      <c r="AT29" s="735"/>
      <c r="AU29" s="735"/>
      <c r="AV29" s="735"/>
      <c r="AW29" s="735"/>
      <c r="AX29" s="735"/>
      <c r="AY29" s="735"/>
      <c r="AZ29" s="735"/>
      <c r="BA29" s="735"/>
      <c r="BB29" s="735"/>
      <c r="BC29" s="735"/>
      <c r="BD29" s="735"/>
      <c r="BE29" s="735"/>
      <c r="BF29" s="735"/>
      <c r="BG29" s="735"/>
      <c r="BH29" s="735"/>
      <c r="BI29" s="735"/>
      <c r="BJ29" s="765"/>
      <c r="BK29" s="766"/>
      <c r="BL29" s="767"/>
      <c r="BM29" s="767"/>
      <c r="BN29" s="767"/>
      <c r="BO29" s="767"/>
      <c r="BP29" s="767"/>
      <c r="BQ29" s="767"/>
      <c r="BR29" s="768"/>
      <c r="BS29" s="368"/>
      <c r="BT29" s="369"/>
      <c r="BU29" s="369"/>
      <c r="BV29" s="369"/>
      <c r="BW29" s="369"/>
      <c r="BX29" s="369"/>
      <c r="BY29" s="369"/>
      <c r="BZ29" s="369"/>
      <c r="CA29" s="369"/>
      <c r="CB29" s="369"/>
      <c r="CC29" s="369"/>
      <c r="CD29" s="369"/>
      <c r="CE29" s="369"/>
      <c r="CF29" s="369"/>
      <c r="CG29" s="369"/>
      <c r="CH29" s="369"/>
      <c r="CI29" s="369"/>
      <c r="CJ29" s="369"/>
      <c r="CK29" s="369"/>
      <c r="CL29" s="369"/>
      <c r="CM29" s="369"/>
      <c r="CN29" s="369"/>
      <c r="CO29" s="369"/>
      <c r="CP29" s="369"/>
      <c r="CQ29" s="369"/>
      <c r="CR29" s="369"/>
      <c r="CS29" s="369"/>
      <c r="CT29" s="369"/>
      <c r="CU29" s="369"/>
      <c r="CV29" s="369"/>
      <c r="CW29" s="370"/>
      <c r="CX29" s="368"/>
      <c r="CY29" s="369"/>
      <c r="CZ29" s="369"/>
      <c r="DA29" s="369"/>
      <c r="DB29" s="369"/>
      <c r="DC29" s="369"/>
      <c r="DD29" s="369"/>
      <c r="DE29" s="369"/>
      <c r="DF29" s="369"/>
      <c r="DG29" s="369"/>
      <c r="DH29" s="369"/>
      <c r="DI29" s="369"/>
      <c r="DJ29" s="369"/>
      <c r="DK29" s="369"/>
      <c r="DL29" s="369"/>
      <c r="DM29" s="369"/>
      <c r="DN29" s="369"/>
      <c r="DO29" s="369"/>
      <c r="DP29" s="369"/>
      <c r="DQ29" s="369"/>
      <c r="DR29" s="369"/>
      <c r="DS29" s="369"/>
      <c r="DT29" s="369"/>
      <c r="DU29" s="369"/>
      <c r="DV29" s="369"/>
      <c r="DW29" s="369"/>
      <c r="DX29" s="369"/>
      <c r="DY29" s="369"/>
      <c r="DZ29" s="369"/>
      <c r="EA29" s="369"/>
      <c r="EB29" s="370"/>
      <c r="EC29" s="368"/>
      <c r="ED29" s="369"/>
      <c r="EE29" s="369"/>
      <c r="EF29" s="369"/>
      <c r="EG29" s="369"/>
      <c r="EH29" s="369"/>
      <c r="EI29" s="369"/>
      <c r="EJ29" s="369"/>
      <c r="EK29" s="369"/>
      <c r="EL29" s="369"/>
      <c r="EM29" s="369"/>
      <c r="EN29" s="369"/>
      <c r="EO29" s="369"/>
      <c r="EP29" s="369"/>
      <c r="EQ29" s="369"/>
      <c r="ER29" s="369"/>
      <c r="ES29" s="369"/>
      <c r="ET29" s="369"/>
      <c r="EU29" s="369"/>
      <c r="EV29" s="369"/>
      <c r="EW29" s="369"/>
      <c r="EX29" s="369"/>
      <c r="EY29" s="369"/>
      <c r="EZ29" s="369"/>
      <c r="FA29" s="369"/>
      <c r="FB29" s="369"/>
      <c r="FC29" s="369"/>
      <c r="FD29" s="369"/>
      <c r="FE29" s="369"/>
      <c r="FF29" s="369"/>
      <c r="FG29" s="371"/>
    </row>
    <row r="30" spans="1:163" ht="3" customHeight="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62"/>
      <c r="BL30" s="62"/>
      <c r="BM30" s="62"/>
      <c r="BN30" s="62"/>
      <c r="BO30" s="62"/>
      <c r="BP30" s="62"/>
      <c r="BQ30" s="62"/>
      <c r="BR30" s="62"/>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row>
    <row r="31" spans="1:163" ht="15" customHeight="1">
      <c r="FG31" s="18" t="s">
        <v>285</v>
      </c>
    </row>
    <row r="32" spans="1:163" ht="12.95" hidden="1" customHeight="1">
      <c r="A32" s="703" t="s">
        <v>272</v>
      </c>
      <c r="B32" s="704"/>
      <c r="C32" s="704"/>
      <c r="D32" s="704"/>
      <c r="E32" s="704"/>
      <c r="F32" s="704"/>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4"/>
      <c r="AI32" s="704"/>
      <c r="AJ32" s="704"/>
      <c r="AK32" s="704"/>
      <c r="AL32" s="704"/>
      <c r="AM32" s="704"/>
      <c r="AN32" s="704"/>
      <c r="AO32" s="704"/>
      <c r="AP32" s="704"/>
      <c r="AQ32" s="704"/>
      <c r="AR32" s="704"/>
      <c r="AS32" s="704"/>
      <c r="AT32" s="704"/>
      <c r="AU32" s="704"/>
      <c r="AV32" s="704"/>
      <c r="AW32" s="704"/>
      <c r="AX32" s="704"/>
      <c r="AY32" s="704"/>
      <c r="AZ32" s="704"/>
      <c r="BA32" s="704"/>
      <c r="BB32" s="704"/>
      <c r="BC32" s="704"/>
      <c r="BD32" s="704"/>
      <c r="BE32" s="704"/>
      <c r="BF32" s="704"/>
      <c r="BG32" s="704"/>
      <c r="BH32" s="704"/>
      <c r="BI32" s="704"/>
      <c r="BJ32" s="705"/>
      <c r="BK32" s="709" t="s">
        <v>62</v>
      </c>
      <c r="BL32" s="710"/>
      <c r="BM32" s="710"/>
      <c r="BN32" s="710"/>
      <c r="BO32" s="710"/>
      <c r="BP32" s="710"/>
      <c r="BQ32" s="710"/>
      <c r="BR32" s="711"/>
      <c r="BS32" s="715" t="s">
        <v>75</v>
      </c>
      <c r="BT32" s="716"/>
      <c r="BU32" s="716"/>
      <c r="BV32" s="716"/>
      <c r="BW32" s="716"/>
      <c r="BX32" s="716"/>
      <c r="BY32" s="716"/>
      <c r="BZ32" s="716"/>
      <c r="CA32" s="716"/>
      <c r="CB32" s="716"/>
      <c r="CC32" s="716"/>
      <c r="CD32" s="716"/>
      <c r="CE32" s="716"/>
      <c r="CF32" s="716"/>
      <c r="CG32" s="716"/>
      <c r="CH32" s="716"/>
      <c r="CI32" s="716"/>
      <c r="CJ32" s="716"/>
      <c r="CK32" s="716"/>
      <c r="CL32" s="716"/>
      <c r="CM32" s="716"/>
      <c r="CN32" s="716"/>
      <c r="CO32" s="716"/>
      <c r="CP32" s="716"/>
      <c r="CQ32" s="716"/>
      <c r="CR32" s="716"/>
      <c r="CS32" s="716"/>
      <c r="CT32" s="716"/>
      <c r="CU32" s="716"/>
      <c r="CV32" s="716"/>
      <c r="CW32" s="716"/>
      <c r="CX32" s="716"/>
      <c r="CY32" s="716"/>
      <c r="CZ32" s="716"/>
      <c r="DA32" s="716"/>
      <c r="DB32" s="716"/>
      <c r="DC32" s="716"/>
      <c r="DD32" s="716"/>
      <c r="DE32" s="716"/>
      <c r="DF32" s="716"/>
      <c r="DG32" s="716"/>
      <c r="DH32" s="716"/>
      <c r="DI32" s="716"/>
      <c r="DJ32" s="716"/>
      <c r="DK32" s="716"/>
      <c r="DL32" s="716"/>
      <c r="DM32" s="716"/>
      <c r="DN32" s="716"/>
      <c r="DO32" s="716"/>
      <c r="DP32" s="716"/>
      <c r="DQ32" s="716"/>
      <c r="DR32" s="716"/>
      <c r="DS32" s="716"/>
      <c r="DT32" s="716"/>
      <c r="DU32" s="716"/>
      <c r="DV32" s="716"/>
      <c r="DW32" s="716"/>
      <c r="DX32" s="716"/>
      <c r="DY32" s="716"/>
      <c r="DZ32" s="716"/>
      <c r="EA32" s="716"/>
      <c r="EB32" s="717"/>
      <c r="EC32" s="709" t="s">
        <v>450</v>
      </c>
      <c r="ED32" s="710"/>
      <c r="EE32" s="710"/>
      <c r="EF32" s="710"/>
      <c r="EG32" s="710"/>
      <c r="EH32" s="710"/>
      <c r="EI32" s="710"/>
      <c r="EJ32" s="710"/>
      <c r="EK32" s="710"/>
      <c r="EL32" s="710"/>
      <c r="EM32" s="710"/>
      <c r="EN32" s="710"/>
      <c r="EO32" s="710"/>
      <c r="EP32" s="710"/>
      <c r="EQ32" s="710"/>
      <c r="ER32" s="710"/>
      <c r="ES32" s="710"/>
      <c r="ET32" s="710"/>
      <c r="EU32" s="710"/>
      <c r="EV32" s="710"/>
      <c r="EW32" s="710"/>
      <c r="EX32" s="710"/>
      <c r="EY32" s="710"/>
      <c r="EZ32" s="710"/>
      <c r="FA32" s="710"/>
      <c r="FB32" s="710"/>
      <c r="FC32" s="710"/>
      <c r="FD32" s="710"/>
      <c r="FE32" s="710"/>
      <c r="FF32" s="710"/>
      <c r="FG32" s="711"/>
    </row>
    <row r="33" spans="1:163" ht="32.1" hidden="1" customHeight="1">
      <c r="A33" s="706"/>
      <c r="B33" s="707"/>
      <c r="C33" s="707"/>
      <c r="D33" s="707"/>
      <c r="E33" s="707"/>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707"/>
      <c r="AL33" s="707"/>
      <c r="AM33" s="707"/>
      <c r="AN33" s="707"/>
      <c r="AO33" s="707"/>
      <c r="AP33" s="707"/>
      <c r="AQ33" s="707"/>
      <c r="AR33" s="707"/>
      <c r="AS33" s="707"/>
      <c r="AT33" s="707"/>
      <c r="AU33" s="707"/>
      <c r="AV33" s="707"/>
      <c r="AW33" s="707"/>
      <c r="AX33" s="707"/>
      <c r="AY33" s="707"/>
      <c r="AZ33" s="707"/>
      <c r="BA33" s="707"/>
      <c r="BB33" s="707"/>
      <c r="BC33" s="707"/>
      <c r="BD33" s="707"/>
      <c r="BE33" s="707"/>
      <c r="BF33" s="707"/>
      <c r="BG33" s="707"/>
      <c r="BH33" s="707"/>
      <c r="BI33" s="707"/>
      <c r="BJ33" s="708"/>
      <c r="BK33" s="712"/>
      <c r="BL33" s="713"/>
      <c r="BM33" s="713"/>
      <c r="BN33" s="713"/>
      <c r="BO33" s="713"/>
      <c r="BP33" s="713"/>
      <c r="BQ33" s="713"/>
      <c r="BR33" s="714"/>
      <c r="BS33" s="718" t="s">
        <v>443</v>
      </c>
      <c r="BT33" s="719"/>
      <c r="BU33" s="719"/>
      <c r="BV33" s="719"/>
      <c r="BW33" s="719"/>
      <c r="BX33" s="719"/>
      <c r="BY33" s="719"/>
      <c r="BZ33" s="719"/>
      <c r="CA33" s="719"/>
      <c r="CB33" s="719"/>
      <c r="CC33" s="719"/>
      <c r="CD33" s="719"/>
      <c r="CE33" s="719"/>
      <c r="CF33" s="719"/>
      <c r="CG33" s="719"/>
      <c r="CH33" s="719"/>
      <c r="CI33" s="719"/>
      <c r="CJ33" s="719"/>
      <c r="CK33" s="719"/>
      <c r="CL33" s="719"/>
      <c r="CM33" s="719"/>
      <c r="CN33" s="719"/>
      <c r="CO33" s="719"/>
      <c r="CP33" s="719"/>
      <c r="CQ33" s="719"/>
      <c r="CR33" s="719"/>
      <c r="CS33" s="719"/>
      <c r="CT33" s="719"/>
      <c r="CU33" s="719"/>
      <c r="CV33" s="719"/>
      <c r="CW33" s="720"/>
      <c r="CX33" s="718" t="s">
        <v>444</v>
      </c>
      <c r="CY33" s="719"/>
      <c r="CZ33" s="719"/>
      <c r="DA33" s="719"/>
      <c r="DB33" s="719"/>
      <c r="DC33" s="719"/>
      <c r="DD33" s="719"/>
      <c r="DE33" s="719"/>
      <c r="DF33" s="719"/>
      <c r="DG33" s="719"/>
      <c r="DH33" s="719"/>
      <c r="DI33" s="719"/>
      <c r="DJ33" s="719"/>
      <c r="DK33" s="719"/>
      <c r="DL33" s="719"/>
      <c r="DM33" s="719"/>
      <c r="DN33" s="719"/>
      <c r="DO33" s="719"/>
      <c r="DP33" s="719"/>
      <c r="DQ33" s="719"/>
      <c r="DR33" s="719"/>
      <c r="DS33" s="719"/>
      <c r="DT33" s="719"/>
      <c r="DU33" s="719"/>
      <c r="DV33" s="719"/>
      <c r="DW33" s="719"/>
      <c r="DX33" s="719"/>
      <c r="DY33" s="719"/>
      <c r="DZ33" s="719"/>
      <c r="EA33" s="719"/>
      <c r="EB33" s="720"/>
      <c r="EC33" s="712"/>
      <c r="ED33" s="713"/>
      <c r="EE33" s="713"/>
      <c r="EF33" s="713"/>
      <c r="EG33" s="713"/>
      <c r="EH33" s="713"/>
      <c r="EI33" s="713"/>
      <c r="EJ33" s="713"/>
      <c r="EK33" s="713"/>
      <c r="EL33" s="713"/>
      <c r="EM33" s="713"/>
      <c r="EN33" s="713"/>
      <c r="EO33" s="713"/>
      <c r="EP33" s="713"/>
      <c r="EQ33" s="713"/>
      <c r="ER33" s="713"/>
      <c r="ES33" s="713"/>
      <c r="ET33" s="713"/>
      <c r="EU33" s="713"/>
      <c r="EV33" s="713"/>
      <c r="EW33" s="713"/>
      <c r="EX33" s="713"/>
      <c r="EY33" s="713"/>
      <c r="EZ33" s="713"/>
      <c r="FA33" s="713"/>
      <c r="FB33" s="713"/>
      <c r="FC33" s="713"/>
      <c r="FD33" s="713"/>
      <c r="FE33" s="713"/>
      <c r="FF33" s="713"/>
      <c r="FG33" s="714"/>
    </row>
    <row r="34" spans="1:163" ht="12" thickBot="1">
      <c r="A34" s="308">
        <v>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9"/>
      <c r="AL34" s="309"/>
      <c r="AM34" s="309"/>
      <c r="AN34" s="309"/>
      <c r="AO34" s="309"/>
      <c r="AP34" s="309"/>
      <c r="AQ34" s="309"/>
      <c r="AR34" s="309"/>
      <c r="AS34" s="309"/>
      <c r="AT34" s="309"/>
      <c r="AU34" s="309"/>
      <c r="AV34" s="309"/>
      <c r="AW34" s="309"/>
      <c r="AX34" s="309"/>
      <c r="AY34" s="309"/>
      <c r="AZ34" s="309"/>
      <c r="BA34" s="309"/>
      <c r="BB34" s="309"/>
      <c r="BC34" s="309"/>
      <c r="BD34" s="309"/>
      <c r="BE34" s="309"/>
      <c r="BF34" s="309"/>
      <c r="BG34" s="309"/>
      <c r="BH34" s="309"/>
      <c r="BI34" s="309"/>
      <c r="BJ34" s="310"/>
      <c r="BK34" s="311">
        <v>2</v>
      </c>
      <c r="BL34" s="312"/>
      <c r="BM34" s="312"/>
      <c r="BN34" s="312"/>
      <c r="BO34" s="312"/>
      <c r="BP34" s="312"/>
      <c r="BQ34" s="312"/>
      <c r="BR34" s="313"/>
      <c r="BS34" s="311">
        <v>3</v>
      </c>
      <c r="BT34" s="312"/>
      <c r="BU34" s="312"/>
      <c r="BV34" s="312"/>
      <c r="BW34" s="312"/>
      <c r="BX34" s="312"/>
      <c r="BY34" s="312"/>
      <c r="BZ34" s="312"/>
      <c r="CA34" s="312"/>
      <c r="CB34" s="312"/>
      <c r="CC34" s="312"/>
      <c r="CD34" s="312"/>
      <c r="CE34" s="312"/>
      <c r="CF34" s="312"/>
      <c r="CG34" s="312"/>
      <c r="CH34" s="312"/>
      <c r="CI34" s="312"/>
      <c r="CJ34" s="312"/>
      <c r="CK34" s="312"/>
      <c r="CL34" s="312"/>
      <c r="CM34" s="312"/>
      <c r="CN34" s="312"/>
      <c r="CO34" s="312"/>
      <c r="CP34" s="312"/>
      <c r="CQ34" s="312"/>
      <c r="CR34" s="312"/>
      <c r="CS34" s="312"/>
      <c r="CT34" s="312"/>
      <c r="CU34" s="312"/>
      <c r="CV34" s="312"/>
      <c r="CW34" s="313"/>
      <c r="CX34" s="311">
        <v>4</v>
      </c>
      <c r="CY34" s="312"/>
      <c r="CZ34" s="312"/>
      <c r="DA34" s="312"/>
      <c r="DB34" s="312"/>
      <c r="DC34" s="312"/>
      <c r="DD34" s="312"/>
      <c r="DE34" s="312"/>
      <c r="DF34" s="312"/>
      <c r="DG34" s="312"/>
      <c r="DH34" s="312"/>
      <c r="DI34" s="312"/>
      <c r="DJ34" s="312"/>
      <c r="DK34" s="312"/>
      <c r="DL34" s="312"/>
      <c r="DM34" s="312"/>
      <c r="DN34" s="312"/>
      <c r="DO34" s="312"/>
      <c r="DP34" s="312"/>
      <c r="DQ34" s="312"/>
      <c r="DR34" s="312"/>
      <c r="DS34" s="312"/>
      <c r="DT34" s="312"/>
      <c r="DU34" s="312"/>
      <c r="DV34" s="312"/>
      <c r="DW34" s="312"/>
      <c r="DX34" s="312"/>
      <c r="DY34" s="312"/>
      <c r="DZ34" s="312"/>
      <c r="EA34" s="312"/>
      <c r="EB34" s="313"/>
      <c r="EC34" s="721">
        <v>5</v>
      </c>
      <c r="ED34" s="722"/>
      <c r="EE34" s="722"/>
      <c r="EF34" s="722"/>
      <c r="EG34" s="722"/>
      <c r="EH34" s="722"/>
      <c r="EI34" s="722"/>
      <c r="EJ34" s="722"/>
      <c r="EK34" s="722"/>
      <c r="EL34" s="722"/>
      <c r="EM34" s="722"/>
      <c r="EN34" s="722"/>
      <c r="EO34" s="722"/>
      <c r="EP34" s="722"/>
      <c r="EQ34" s="722"/>
      <c r="ER34" s="722"/>
      <c r="ES34" s="722"/>
      <c r="ET34" s="722"/>
      <c r="EU34" s="722"/>
      <c r="EV34" s="722"/>
      <c r="EW34" s="722"/>
      <c r="EX34" s="722"/>
      <c r="EY34" s="722"/>
      <c r="EZ34" s="722"/>
      <c r="FA34" s="722"/>
      <c r="FB34" s="722"/>
      <c r="FC34" s="722"/>
      <c r="FD34" s="722"/>
      <c r="FE34" s="722"/>
      <c r="FF34" s="722"/>
      <c r="FG34" s="723"/>
    </row>
    <row r="35" spans="1:163" ht="18" customHeight="1">
      <c r="A35" s="734" t="s">
        <v>286</v>
      </c>
      <c r="B35" s="735"/>
      <c r="C35" s="735"/>
      <c r="D35" s="735"/>
      <c r="E35" s="735"/>
      <c r="F35" s="735"/>
      <c r="G35" s="735"/>
      <c r="H35" s="735"/>
      <c r="I35" s="735"/>
      <c r="J35" s="735"/>
      <c r="K35" s="735"/>
      <c r="L35" s="735"/>
      <c r="M35" s="735"/>
      <c r="N35" s="735"/>
      <c r="O35" s="735"/>
      <c r="P35" s="735"/>
      <c r="Q35" s="735"/>
      <c r="R35" s="735"/>
      <c r="S35" s="735"/>
      <c r="T35" s="735"/>
      <c r="U35" s="735"/>
      <c r="V35" s="735"/>
      <c r="W35" s="735"/>
      <c r="X35" s="735"/>
      <c r="Y35" s="735"/>
      <c r="Z35" s="735"/>
      <c r="AA35" s="735"/>
      <c r="AB35" s="735"/>
      <c r="AC35" s="735"/>
      <c r="AD35" s="735"/>
      <c r="AE35" s="735"/>
      <c r="AF35" s="735"/>
      <c r="AG35" s="735"/>
      <c r="AH35" s="735"/>
      <c r="AI35" s="735"/>
      <c r="AJ35" s="735"/>
      <c r="AK35" s="735"/>
      <c r="AL35" s="735"/>
      <c r="AM35" s="735"/>
      <c r="AN35" s="735"/>
      <c r="AO35" s="735"/>
      <c r="AP35" s="735"/>
      <c r="AQ35" s="735"/>
      <c r="AR35" s="735"/>
      <c r="AS35" s="735"/>
      <c r="AT35" s="735"/>
      <c r="AU35" s="735"/>
      <c r="AV35" s="735"/>
      <c r="AW35" s="735"/>
      <c r="AX35" s="735"/>
      <c r="AY35" s="735"/>
      <c r="AZ35" s="735"/>
      <c r="BA35" s="735"/>
      <c r="BB35" s="735"/>
      <c r="BC35" s="735"/>
      <c r="BD35" s="735"/>
      <c r="BE35" s="735"/>
      <c r="BF35" s="735"/>
      <c r="BG35" s="735"/>
      <c r="BH35" s="735"/>
      <c r="BI35" s="735"/>
      <c r="BJ35" s="735"/>
      <c r="BK35" s="769" t="s">
        <v>85</v>
      </c>
      <c r="BL35" s="770"/>
      <c r="BM35" s="770"/>
      <c r="BN35" s="770"/>
      <c r="BO35" s="770"/>
      <c r="BP35" s="770"/>
      <c r="BQ35" s="770"/>
      <c r="BR35" s="771"/>
      <c r="BS35" s="556">
        <v>127660887</v>
      </c>
      <c r="BT35" s="557"/>
      <c r="BU35" s="557"/>
      <c r="BV35" s="557"/>
      <c r="BW35" s="557"/>
      <c r="BX35" s="557"/>
      <c r="BY35" s="557"/>
      <c r="BZ35" s="557"/>
      <c r="CA35" s="557"/>
      <c r="CB35" s="557"/>
      <c r="CC35" s="557"/>
      <c r="CD35" s="557"/>
      <c r="CE35" s="557"/>
      <c r="CF35" s="557"/>
      <c r="CG35" s="557"/>
      <c r="CH35" s="557"/>
      <c r="CI35" s="557"/>
      <c r="CJ35" s="557"/>
      <c r="CK35" s="557"/>
      <c r="CL35" s="557"/>
      <c r="CM35" s="557"/>
      <c r="CN35" s="557"/>
      <c r="CO35" s="557"/>
      <c r="CP35" s="557"/>
      <c r="CQ35" s="557"/>
      <c r="CR35" s="557"/>
      <c r="CS35" s="557"/>
      <c r="CT35" s="557"/>
      <c r="CU35" s="557"/>
      <c r="CV35" s="557"/>
      <c r="CW35" s="558"/>
      <c r="CX35" s="556">
        <v>127660887</v>
      </c>
      <c r="CY35" s="557"/>
      <c r="CZ35" s="557"/>
      <c r="DA35" s="557"/>
      <c r="DB35" s="557"/>
      <c r="DC35" s="557"/>
      <c r="DD35" s="557"/>
      <c r="DE35" s="557"/>
      <c r="DF35" s="557"/>
      <c r="DG35" s="557"/>
      <c r="DH35" s="557"/>
      <c r="DI35" s="557"/>
      <c r="DJ35" s="557"/>
      <c r="DK35" s="557"/>
      <c r="DL35" s="557"/>
      <c r="DM35" s="557"/>
      <c r="DN35" s="557"/>
      <c r="DO35" s="557"/>
      <c r="DP35" s="557"/>
      <c r="DQ35" s="557"/>
      <c r="DR35" s="557"/>
      <c r="DS35" s="557"/>
      <c r="DT35" s="557"/>
      <c r="DU35" s="557"/>
      <c r="DV35" s="557"/>
      <c r="DW35" s="557"/>
      <c r="DX35" s="557"/>
      <c r="DY35" s="557"/>
      <c r="DZ35" s="557"/>
      <c r="EA35" s="557"/>
      <c r="EB35" s="558"/>
      <c r="EC35" s="556">
        <f>BS35-CX35</f>
        <v>0</v>
      </c>
      <c r="ED35" s="557"/>
      <c r="EE35" s="557"/>
      <c r="EF35" s="557"/>
      <c r="EG35" s="557"/>
      <c r="EH35" s="557"/>
      <c r="EI35" s="557"/>
      <c r="EJ35" s="557"/>
      <c r="EK35" s="557"/>
      <c r="EL35" s="557"/>
      <c r="EM35" s="557"/>
      <c r="EN35" s="557"/>
      <c r="EO35" s="557"/>
      <c r="EP35" s="557"/>
      <c r="EQ35" s="557"/>
      <c r="ER35" s="557"/>
      <c r="ES35" s="557"/>
      <c r="ET35" s="557"/>
      <c r="EU35" s="557"/>
      <c r="EV35" s="557"/>
      <c r="EW35" s="557"/>
      <c r="EX35" s="557"/>
      <c r="EY35" s="557"/>
      <c r="EZ35" s="557"/>
      <c r="FA35" s="557"/>
      <c r="FB35" s="557"/>
      <c r="FC35" s="557"/>
      <c r="FD35" s="557"/>
      <c r="FE35" s="557"/>
      <c r="FF35" s="557"/>
      <c r="FG35" s="772"/>
    </row>
    <row r="36" spans="1:163" s="4" customFormat="1" ht="18" customHeight="1">
      <c r="A36" s="742" t="s">
        <v>124</v>
      </c>
      <c r="B36" s="743"/>
      <c r="C36" s="743"/>
      <c r="D36" s="743"/>
      <c r="E36" s="743"/>
      <c r="F36" s="743"/>
      <c r="G36" s="743"/>
      <c r="H36" s="743"/>
      <c r="I36" s="743"/>
      <c r="J36" s="743"/>
      <c r="K36" s="743"/>
      <c r="L36" s="743"/>
      <c r="M36" s="743"/>
      <c r="N36" s="743"/>
      <c r="O36" s="743"/>
      <c r="P36" s="743"/>
      <c r="Q36" s="743"/>
      <c r="R36" s="743"/>
      <c r="S36" s="743"/>
      <c r="T36" s="743"/>
      <c r="U36" s="743"/>
      <c r="V36" s="743"/>
      <c r="W36" s="743"/>
      <c r="X36" s="743"/>
      <c r="Y36" s="743"/>
      <c r="Z36" s="743"/>
      <c r="AA36" s="743"/>
      <c r="AB36" s="743"/>
      <c r="AC36" s="743"/>
      <c r="AD36" s="743"/>
      <c r="AE36" s="743"/>
      <c r="AF36" s="743"/>
      <c r="AG36" s="743"/>
      <c r="AH36" s="743"/>
      <c r="AI36" s="743"/>
      <c r="AJ36" s="743"/>
      <c r="AK36" s="743"/>
      <c r="AL36" s="743"/>
      <c r="AM36" s="743"/>
      <c r="AN36" s="743"/>
      <c r="AO36" s="743"/>
      <c r="AP36" s="743"/>
      <c r="AQ36" s="743"/>
      <c r="AR36" s="743"/>
      <c r="AS36" s="743"/>
      <c r="AT36" s="743"/>
      <c r="AU36" s="743"/>
      <c r="AV36" s="743"/>
      <c r="AW36" s="743"/>
      <c r="AX36" s="743"/>
      <c r="AY36" s="743"/>
      <c r="AZ36" s="743"/>
      <c r="BA36" s="743"/>
      <c r="BB36" s="743"/>
      <c r="BC36" s="743"/>
      <c r="BD36" s="743"/>
      <c r="BE36" s="743"/>
      <c r="BF36" s="743"/>
      <c r="BG36" s="743"/>
      <c r="BH36" s="743"/>
      <c r="BI36" s="743"/>
      <c r="BJ36" s="743"/>
      <c r="BK36" s="745"/>
      <c r="BL36" s="746"/>
      <c r="BM36" s="746"/>
      <c r="BN36" s="746"/>
      <c r="BO36" s="746"/>
      <c r="BP36" s="746"/>
      <c r="BQ36" s="746"/>
      <c r="BR36" s="747"/>
      <c r="BS36" s="547"/>
      <c r="BT36" s="548"/>
      <c r="BU36" s="548"/>
      <c r="BV36" s="548"/>
      <c r="BW36" s="548"/>
      <c r="BX36" s="548"/>
      <c r="BY36" s="548"/>
      <c r="BZ36" s="548"/>
      <c r="CA36" s="548"/>
      <c r="CB36" s="548"/>
      <c r="CC36" s="548"/>
      <c r="CD36" s="548"/>
      <c r="CE36" s="548"/>
      <c r="CF36" s="548"/>
      <c r="CG36" s="548"/>
      <c r="CH36" s="548"/>
      <c r="CI36" s="548"/>
      <c r="CJ36" s="548"/>
      <c r="CK36" s="548"/>
      <c r="CL36" s="548"/>
      <c r="CM36" s="548"/>
      <c r="CN36" s="548"/>
      <c r="CO36" s="548"/>
      <c r="CP36" s="548"/>
      <c r="CQ36" s="548"/>
      <c r="CR36" s="548"/>
      <c r="CS36" s="548"/>
      <c r="CT36" s="548"/>
      <c r="CU36" s="548"/>
      <c r="CV36" s="548"/>
      <c r="CW36" s="549"/>
      <c r="CX36" s="547"/>
      <c r="CY36" s="548"/>
      <c r="CZ36" s="548"/>
      <c r="DA36" s="548"/>
      <c r="DB36" s="548"/>
      <c r="DC36" s="548"/>
      <c r="DD36" s="548"/>
      <c r="DE36" s="548"/>
      <c r="DF36" s="548"/>
      <c r="DG36" s="548"/>
      <c r="DH36" s="548"/>
      <c r="DI36" s="548"/>
      <c r="DJ36" s="548"/>
      <c r="DK36" s="548"/>
      <c r="DL36" s="548"/>
      <c r="DM36" s="548"/>
      <c r="DN36" s="548"/>
      <c r="DO36" s="548"/>
      <c r="DP36" s="548"/>
      <c r="DQ36" s="548"/>
      <c r="DR36" s="548"/>
      <c r="DS36" s="548"/>
      <c r="DT36" s="548"/>
      <c r="DU36" s="548"/>
      <c r="DV36" s="548"/>
      <c r="DW36" s="548"/>
      <c r="DX36" s="548"/>
      <c r="DY36" s="548"/>
      <c r="DZ36" s="548"/>
      <c r="EA36" s="548"/>
      <c r="EB36" s="549"/>
      <c r="EC36" s="547"/>
      <c r="ED36" s="548"/>
      <c r="EE36" s="548"/>
      <c r="EF36" s="548"/>
      <c r="EG36" s="548"/>
      <c r="EH36" s="548"/>
      <c r="EI36" s="548"/>
      <c r="EJ36" s="548"/>
      <c r="EK36" s="548"/>
      <c r="EL36" s="548"/>
      <c r="EM36" s="548"/>
      <c r="EN36" s="548"/>
      <c r="EO36" s="548"/>
      <c r="EP36" s="548"/>
      <c r="EQ36" s="548"/>
      <c r="ER36" s="548"/>
      <c r="ES36" s="548"/>
      <c r="ET36" s="548"/>
      <c r="EU36" s="548"/>
      <c r="EV36" s="548"/>
      <c r="EW36" s="548"/>
      <c r="EX36" s="548"/>
      <c r="EY36" s="548"/>
      <c r="EZ36" s="548"/>
      <c r="FA36" s="548"/>
      <c r="FB36" s="548"/>
      <c r="FC36" s="548"/>
      <c r="FD36" s="548"/>
      <c r="FE36" s="548"/>
      <c r="FF36" s="548"/>
      <c r="FG36" s="748"/>
    </row>
    <row r="37" spans="1:163" ht="18" customHeight="1">
      <c r="A37" s="762" t="s">
        <v>294</v>
      </c>
      <c r="B37" s="750"/>
      <c r="C37" s="750"/>
      <c r="D37" s="750"/>
      <c r="E37" s="750"/>
      <c r="F37" s="750"/>
      <c r="G37" s="750"/>
      <c r="H37" s="750"/>
      <c r="I37" s="750"/>
      <c r="J37" s="750"/>
      <c r="K37" s="750"/>
      <c r="L37" s="750"/>
      <c r="M37" s="750"/>
      <c r="N37" s="750"/>
      <c r="O37" s="750"/>
      <c r="P37" s="750"/>
      <c r="Q37" s="750"/>
      <c r="R37" s="750"/>
      <c r="S37" s="750"/>
      <c r="T37" s="750"/>
      <c r="U37" s="750"/>
      <c r="V37" s="750"/>
      <c r="W37" s="750"/>
      <c r="X37" s="750"/>
      <c r="Y37" s="750"/>
      <c r="Z37" s="750"/>
      <c r="AA37" s="750"/>
      <c r="AB37" s="750"/>
      <c r="AC37" s="750"/>
      <c r="AD37" s="750"/>
      <c r="AE37" s="750"/>
      <c r="AF37" s="750"/>
      <c r="AG37" s="750"/>
      <c r="AH37" s="750"/>
      <c r="AI37" s="750"/>
      <c r="AJ37" s="750"/>
      <c r="AK37" s="750"/>
      <c r="AL37" s="750"/>
      <c r="AM37" s="750"/>
      <c r="AN37" s="750"/>
      <c r="AO37" s="750"/>
      <c r="AP37" s="750"/>
      <c r="AQ37" s="750"/>
      <c r="AR37" s="750"/>
      <c r="AS37" s="750"/>
      <c r="AT37" s="750"/>
      <c r="AU37" s="750"/>
      <c r="AV37" s="750"/>
      <c r="AW37" s="750"/>
      <c r="AX37" s="750"/>
      <c r="AY37" s="750"/>
      <c r="AZ37" s="750"/>
      <c r="BA37" s="750"/>
      <c r="BB37" s="750"/>
      <c r="BC37" s="750"/>
      <c r="BD37" s="750"/>
      <c r="BE37" s="750"/>
      <c r="BF37" s="750"/>
      <c r="BG37" s="750"/>
      <c r="BH37" s="750"/>
      <c r="BI37" s="750"/>
      <c r="BJ37" s="750"/>
      <c r="BK37" s="736" t="s">
        <v>222</v>
      </c>
      <c r="BL37" s="133"/>
      <c r="BM37" s="133"/>
      <c r="BN37" s="133"/>
      <c r="BO37" s="133"/>
      <c r="BP37" s="133"/>
      <c r="BQ37" s="133"/>
      <c r="BR37" s="737"/>
      <c r="BS37" s="738">
        <v>127660887</v>
      </c>
      <c r="BT37" s="739"/>
      <c r="BU37" s="739"/>
      <c r="BV37" s="739"/>
      <c r="BW37" s="739"/>
      <c r="BX37" s="739"/>
      <c r="BY37" s="739"/>
      <c r="BZ37" s="739"/>
      <c r="CA37" s="739"/>
      <c r="CB37" s="739"/>
      <c r="CC37" s="739"/>
      <c r="CD37" s="739"/>
      <c r="CE37" s="739"/>
      <c r="CF37" s="739"/>
      <c r="CG37" s="739"/>
      <c r="CH37" s="739"/>
      <c r="CI37" s="739"/>
      <c r="CJ37" s="739"/>
      <c r="CK37" s="739"/>
      <c r="CL37" s="739"/>
      <c r="CM37" s="739"/>
      <c r="CN37" s="739"/>
      <c r="CO37" s="739"/>
      <c r="CP37" s="739"/>
      <c r="CQ37" s="739"/>
      <c r="CR37" s="739"/>
      <c r="CS37" s="739"/>
      <c r="CT37" s="739"/>
      <c r="CU37" s="739"/>
      <c r="CV37" s="739"/>
      <c r="CW37" s="740"/>
      <c r="CX37" s="738">
        <v>127660887</v>
      </c>
      <c r="CY37" s="739"/>
      <c r="CZ37" s="739"/>
      <c r="DA37" s="739"/>
      <c r="DB37" s="739"/>
      <c r="DC37" s="739"/>
      <c r="DD37" s="739"/>
      <c r="DE37" s="739"/>
      <c r="DF37" s="739"/>
      <c r="DG37" s="739"/>
      <c r="DH37" s="739"/>
      <c r="DI37" s="739"/>
      <c r="DJ37" s="739"/>
      <c r="DK37" s="739"/>
      <c r="DL37" s="739"/>
      <c r="DM37" s="739"/>
      <c r="DN37" s="739"/>
      <c r="DO37" s="739"/>
      <c r="DP37" s="739"/>
      <c r="DQ37" s="739"/>
      <c r="DR37" s="739"/>
      <c r="DS37" s="739"/>
      <c r="DT37" s="739"/>
      <c r="DU37" s="739"/>
      <c r="DV37" s="739"/>
      <c r="DW37" s="739"/>
      <c r="DX37" s="739"/>
      <c r="DY37" s="739"/>
      <c r="DZ37" s="739"/>
      <c r="EA37" s="739"/>
      <c r="EB37" s="740"/>
      <c r="EC37" s="738">
        <v>0</v>
      </c>
      <c r="ED37" s="739"/>
      <c r="EE37" s="739"/>
      <c r="EF37" s="739"/>
      <c r="EG37" s="739"/>
      <c r="EH37" s="739"/>
      <c r="EI37" s="739"/>
      <c r="EJ37" s="739"/>
      <c r="EK37" s="739"/>
      <c r="EL37" s="739"/>
      <c r="EM37" s="739"/>
      <c r="EN37" s="739"/>
      <c r="EO37" s="739"/>
      <c r="EP37" s="739"/>
      <c r="EQ37" s="739"/>
      <c r="ER37" s="739"/>
      <c r="ES37" s="739"/>
      <c r="ET37" s="739"/>
      <c r="EU37" s="739"/>
      <c r="EV37" s="739"/>
      <c r="EW37" s="739"/>
      <c r="EX37" s="739"/>
      <c r="EY37" s="739"/>
      <c r="EZ37" s="739"/>
      <c r="FA37" s="739"/>
      <c r="FB37" s="739"/>
      <c r="FC37" s="739"/>
      <c r="FD37" s="739"/>
      <c r="FE37" s="739"/>
      <c r="FF37" s="739"/>
      <c r="FG37" s="741"/>
    </row>
    <row r="38" spans="1:163" ht="18" customHeight="1">
      <c r="A38" s="751" t="s">
        <v>288</v>
      </c>
      <c r="B38" s="752"/>
      <c r="C38" s="752"/>
      <c r="D38" s="752"/>
      <c r="E38" s="752"/>
      <c r="F38" s="752"/>
      <c r="G38" s="752"/>
      <c r="H38" s="752"/>
      <c r="I38" s="752"/>
      <c r="J38" s="752"/>
      <c r="K38" s="752"/>
      <c r="L38" s="752"/>
      <c r="M38" s="752"/>
      <c r="N38" s="752"/>
      <c r="O38" s="752"/>
      <c r="P38" s="752"/>
      <c r="Q38" s="752"/>
      <c r="R38" s="752"/>
      <c r="S38" s="752"/>
      <c r="T38" s="752"/>
      <c r="U38" s="752"/>
      <c r="V38" s="752"/>
      <c r="W38" s="752"/>
      <c r="X38" s="752"/>
      <c r="Y38" s="752"/>
      <c r="Z38" s="752"/>
      <c r="AA38" s="752"/>
      <c r="AB38" s="752"/>
      <c r="AC38" s="752"/>
      <c r="AD38" s="752"/>
      <c r="AE38" s="752"/>
      <c r="AF38" s="752"/>
      <c r="AG38" s="752"/>
      <c r="AH38" s="752"/>
      <c r="AI38" s="752"/>
      <c r="AJ38" s="752"/>
      <c r="AK38" s="752"/>
      <c r="AL38" s="752"/>
      <c r="AM38" s="752"/>
      <c r="AN38" s="752"/>
      <c r="AO38" s="752"/>
      <c r="AP38" s="752"/>
      <c r="AQ38" s="752"/>
      <c r="AR38" s="752"/>
      <c r="AS38" s="752"/>
      <c r="AT38" s="752"/>
      <c r="AU38" s="752"/>
      <c r="AV38" s="752"/>
      <c r="AW38" s="752"/>
      <c r="AX38" s="752"/>
      <c r="AY38" s="752"/>
      <c r="AZ38" s="752"/>
      <c r="BA38" s="752"/>
      <c r="BB38" s="752"/>
      <c r="BC38" s="752"/>
      <c r="BD38" s="752"/>
      <c r="BE38" s="752"/>
      <c r="BF38" s="752"/>
      <c r="BG38" s="752"/>
      <c r="BH38" s="752"/>
      <c r="BI38" s="752"/>
      <c r="BJ38" s="752"/>
      <c r="BK38" s="753" t="s">
        <v>223</v>
      </c>
      <c r="BL38" s="754"/>
      <c r="BM38" s="754"/>
      <c r="BN38" s="754"/>
      <c r="BO38" s="754"/>
      <c r="BP38" s="754"/>
      <c r="BQ38" s="754"/>
      <c r="BR38" s="755"/>
      <c r="BS38" s="434">
        <v>0</v>
      </c>
      <c r="BT38" s="435"/>
      <c r="BU38" s="435"/>
      <c r="BV38" s="435"/>
      <c r="BW38" s="435"/>
      <c r="BX38" s="435"/>
      <c r="BY38" s="435"/>
      <c r="BZ38" s="435"/>
      <c r="CA38" s="435"/>
      <c r="CB38" s="435"/>
      <c r="CC38" s="435"/>
      <c r="CD38" s="435"/>
      <c r="CE38" s="435"/>
      <c r="CF38" s="435"/>
      <c r="CG38" s="435"/>
      <c r="CH38" s="435"/>
      <c r="CI38" s="435"/>
      <c r="CJ38" s="435"/>
      <c r="CK38" s="435"/>
      <c r="CL38" s="435"/>
      <c r="CM38" s="435"/>
      <c r="CN38" s="435"/>
      <c r="CO38" s="435"/>
      <c r="CP38" s="435"/>
      <c r="CQ38" s="435"/>
      <c r="CR38" s="435"/>
      <c r="CS38" s="435"/>
      <c r="CT38" s="435"/>
      <c r="CU38" s="435"/>
      <c r="CV38" s="435"/>
      <c r="CW38" s="436"/>
      <c r="CX38" s="434">
        <v>0</v>
      </c>
      <c r="CY38" s="435"/>
      <c r="CZ38" s="435"/>
      <c r="DA38" s="435"/>
      <c r="DB38" s="435"/>
      <c r="DC38" s="435"/>
      <c r="DD38" s="435"/>
      <c r="DE38" s="435"/>
      <c r="DF38" s="435"/>
      <c r="DG38" s="435"/>
      <c r="DH38" s="435"/>
      <c r="DI38" s="435"/>
      <c r="DJ38" s="435"/>
      <c r="DK38" s="435"/>
      <c r="DL38" s="435"/>
      <c r="DM38" s="435"/>
      <c r="DN38" s="435"/>
      <c r="DO38" s="435"/>
      <c r="DP38" s="435"/>
      <c r="DQ38" s="435"/>
      <c r="DR38" s="435"/>
      <c r="DS38" s="435"/>
      <c r="DT38" s="435"/>
      <c r="DU38" s="435"/>
      <c r="DV38" s="435"/>
      <c r="DW38" s="435"/>
      <c r="DX38" s="435"/>
      <c r="DY38" s="435"/>
      <c r="DZ38" s="435"/>
      <c r="EA38" s="435"/>
      <c r="EB38" s="436"/>
      <c r="EC38" s="434">
        <v>0</v>
      </c>
      <c r="ED38" s="435"/>
      <c r="EE38" s="435"/>
      <c r="EF38" s="435"/>
      <c r="EG38" s="435"/>
      <c r="EH38" s="435"/>
      <c r="EI38" s="435"/>
      <c r="EJ38" s="435"/>
      <c r="EK38" s="435"/>
      <c r="EL38" s="435"/>
      <c r="EM38" s="435"/>
      <c r="EN38" s="435"/>
      <c r="EO38" s="435"/>
      <c r="EP38" s="435"/>
      <c r="EQ38" s="435"/>
      <c r="ER38" s="435"/>
      <c r="ES38" s="435"/>
      <c r="ET38" s="435"/>
      <c r="EU38" s="435"/>
      <c r="EV38" s="435"/>
      <c r="EW38" s="435"/>
      <c r="EX38" s="435"/>
      <c r="EY38" s="435"/>
      <c r="EZ38" s="435"/>
      <c r="FA38" s="435"/>
      <c r="FB38" s="435"/>
      <c r="FC38" s="435"/>
      <c r="FD38" s="435"/>
      <c r="FE38" s="435"/>
      <c r="FF38" s="435"/>
      <c r="FG38" s="756"/>
    </row>
    <row r="39" spans="1:163" ht="18" customHeight="1">
      <c r="A39" s="757" t="s">
        <v>289</v>
      </c>
      <c r="B39" s="758"/>
      <c r="C39" s="758"/>
      <c r="D39" s="758"/>
      <c r="E39" s="758"/>
      <c r="F39" s="758"/>
      <c r="G39" s="758"/>
      <c r="H39" s="758"/>
      <c r="I39" s="758"/>
      <c r="J39" s="758"/>
      <c r="K39" s="758"/>
      <c r="L39" s="758"/>
      <c r="M39" s="758"/>
      <c r="N39" s="758"/>
      <c r="O39" s="758"/>
      <c r="P39" s="758"/>
      <c r="Q39" s="758"/>
      <c r="R39" s="758"/>
      <c r="S39" s="758"/>
      <c r="T39" s="758"/>
      <c r="U39" s="758"/>
      <c r="V39" s="758"/>
      <c r="W39" s="758"/>
      <c r="X39" s="758"/>
      <c r="Y39" s="758"/>
      <c r="Z39" s="758"/>
      <c r="AA39" s="758"/>
      <c r="AB39" s="758"/>
      <c r="AC39" s="758"/>
      <c r="AD39" s="758"/>
      <c r="AE39" s="758"/>
      <c r="AF39" s="758"/>
      <c r="AG39" s="758"/>
      <c r="AH39" s="758"/>
      <c r="AI39" s="758"/>
      <c r="AJ39" s="758"/>
      <c r="AK39" s="758"/>
      <c r="AL39" s="758"/>
      <c r="AM39" s="758"/>
      <c r="AN39" s="758"/>
      <c r="AO39" s="758"/>
      <c r="AP39" s="758"/>
      <c r="AQ39" s="758"/>
      <c r="AR39" s="758"/>
      <c r="AS39" s="758"/>
      <c r="AT39" s="758"/>
      <c r="AU39" s="758"/>
      <c r="AV39" s="758"/>
      <c r="AW39" s="758"/>
      <c r="AX39" s="758"/>
      <c r="AY39" s="758"/>
      <c r="AZ39" s="758"/>
      <c r="BA39" s="758"/>
      <c r="BB39" s="758"/>
      <c r="BC39" s="758"/>
      <c r="BD39" s="758"/>
      <c r="BE39" s="758"/>
      <c r="BF39" s="758"/>
      <c r="BG39" s="758"/>
      <c r="BH39" s="758"/>
      <c r="BI39" s="758"/>
      <c r="BJ39" s="758"/>
      <c r="BK39" s="753" t="s">
        <v>86</v>
      </c>
      <c r="BL39" s="754"/>
      <c r="BM39" s="754"/>
      <c r="BN39" s="754"/>
      <c r="BO39" s="754"/>
      <c r="BP39" s="754"/>
      <c r="BQ39" s="754"/>
      <c r="BR39" s="755"/>
      <c r="BS39" s="434">
        <v>28379321.039999999</v>
      </c>
      <c r="BT39" s="435"/>
      <c r="BU39" s="435"/>
      <c r="BV39" s="435"/>
      <c r="BW39" s="435"/>
      <c r="BX39" s="435"/>
      <c r="BY39" s="435"/>
      <c r="BZ39" s="435"/>
      <c r="CA39" s="435"/>
      <c r="CB39" s="435"/>
      <c r="CC39" s="435"/>
      <c r="CD39" s="435"/>
      <c r="CE39" s="435"/>
      <c r="CF39" s="435"/>
      <c r="CG39" s="435"/>
      <c r="CH39" s="435"/>
      <c r="CI39" s="435"/>
      <c r="CJ39" s="435"/>
      <c r="CK39" s="435"/>
      <c r="CL39" s="435"/>
      <c r="CM39" s="435"/>
      <c r="CN39" s="435"/>
      <c r="CO39" s="435"/>
      <c r="CP39" s="435"/>
      <c r="CQ39" s="435"/>
      <c r="CR39" s="435"/>
      <c r="CS39" s="435"/>
      <c r="CT39" s="435"/>
      <c r="CU39" s="435"/>
      <c r="CV39" s="435"/>
      <c r="CW39" s="436"/>
      <c r="CX39" s="434">
        <v>28379321.039999999</v>
      </c>
      <c r="CY39" s="435"/>
      <c r="CZ39" s="435"/>
      <c r="DA39" s="435"/>
      <c r="DB39" s="435"/>
      <c r="DC39" s="435"/>
      <c r="DD39" s="435"/>
      <c r="DE39" s="435"/>
      <c r="DF39" s="435"/>
      <c r="DG39" s="435"/>
      <c r="DH39" s="435"/>
      <c r="DI39" s="435"/>
      <c r="DJ39" s="435"/>
      <c r="DK39" s="435"/>
      <c r="DL39" s="435"/>
      <c r="DM39" s="435"/>
      <c r="DN39" s="435"/>
      <c r="DO39" s="435"/>
      <c r="DP39" s="435"/>
      <c r="DQ39" s="435"/>
      <c r="DR39" s="435"/>
      <c r="DS39" s="435"/>
      <c r="DT39" s="435"/>
      <c r="DU39" s="435"/>
      <c r="DV39" s="435"/>
      <c r="DW39" s="435"/>
      <c r="DX39" s="435"/>
      <c r="DY39" s="435"/>
      <c r="DZ39" s="435"/>
      <c r="EA39" s="435"/>
      <c r="EB39" s="436"/>
      <c r="EC39" s="434">
        <v>0</v>
      </c>
      <c r="ED39" s="435"/>
      <c r="EE39" s="435"/>
      <c r="EF39" s="435"/>
      <c r="EG39" s="435"/>
      <c r="EH39" s="435"/>
      <c r="EI39" s="435"/>
      <c r="EJ39" s="435"/>
      <c r="EK39" s="435"/>
      <c r="EL39" s="435"/>
      <c r="EM39" s="435"/>
      <c r="EN39" s="435"/>
      <c r="EO39" s="435"/>
      <c r="EP39" s="435"/>
      <c r="EQ39" s="435"/>
      <c r="ER39" s="435"/>
      <c r="ES39" s="435"/>
      <c r="ET39" s="435"/>
      <c r="EU39" s="435"/>
      <c r="EV39" s="435"/>
      <c r="EW39" s="435"/>
      <c r="EX39" s="435"/>
      <c r="EY39" s="435"/>
      <c r="EZ39" s="435"/>
      <c r="FA39" s="435"/>
      <c r="FB39" s="435"/>
      <c r="FC39" s="435"/>
      <c r="FD39" s="435"/>
      <c r="FE39" s="435"/>
      <c r="FF39" s="435"/>
      <c r="FG39" s="756"/>
    </row>
    <row r="40" spans="1:163" s="4" customFormat="1" ht="18" customHeight="1">
      <c r="A40" s="742" t="s">
        <v>124</v>
      </c>
      <c r="B40" s="743"/>
      <c r="C40" s="743"/>
      <c r="D40" s="743"/>
      <c r="E40" s="743"/>
      <c r="F40" s="743"/>
      <c r="G40" s="743"/>
      <c r="H40" s="743"/>
      <c r="I40" s="743"/>
      <c r="J40" s="743"/>
      <c r="K40" s="743"/>
      <c r="L40" s="743"/>
      <c r="M40" s="743"/>
      <c r="N40" s="743"/>
      <c r="O40" s="743"/>
      <c r="P40" s="743"/>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c r="AO40" s="743"/>
      <c r="AP40" s="743"/>
      <c r="AQ40" s="743"/>
      <c r="AR40" s="743"/>
      <c r="AS40" s="743"/>
      <c r="AT40" s="743"/>
      <c r="AU40" s="743"/>
      <c r="AV40" s="743"/>
      <c r="AW40" s="743"/>
      <c r="AX40" s="743"/>
      <c r="AY40" s="743"/>
      <c r="AZ40" s="743"/>
      <c r="BA40" s="743"/>
      <c r="BB40" s="743"/>
      <c r="BC40" s="743"/>
      <c r="BD40" s="743"/>
      <c r="BE40" s="743"/>
      <c r="BF40" s="743"/>
      <c r="BG40" s="743"/>
      <c r="BH40" s="743"/>
      <c r="BI40" s="743"/>
      <c r="BJ40" s="743"/>
      <c r="BK40" s="745"/>
      <c r="BL40" s="746"/>
      <c r="BM40" s="746"/>
      <c r="BN40" s="746"/>
      <c r="BO40" s="746"/>
      <c r="BP40" s="746"/>
      <c r="BQ40" s="746"/>
      <c r="BR40" s="747"/>
      <c r="BS40" s="547"/>
      <c r="BT40" s="548"/>
      <c r="BU40" s="548"/>
      <c r="BV40" s="548"/>
      <c r="BW40" s="548"/>
      <c r="BX40" s="548"/>
      <c r="BY40" s="548"/>
      <c r="BZ40" s="548"/>
      <c r="CA40" s="548"/>
      <c r="CB40" s="548"/>
      <c r="CC40" s="548"/>
      <c r="CD40" s="548"/>
      <c r="CE40" s="548"/>
      <c r="CF40" s="548"/>
      <c r="CG40" s="548"/>
      <c r="CH40" s="548"/>
      <c r="CI40" s="548"/>
      <c r="CJ40" s="548"/>
      <c r="CK40" s="548"/>
      <c r="CL40" s="548"/>
      <c r="CM40" s="548"/>
      <c r="CN40" s="548"/>
      <c r="CO40" s="548"/>
      <c r="CP40" s="548"/>
      <c r="CQ40" s="548"/>
      <c r="CR40" s="548"/>
      <c r="CS40" s="548"/>
      <c r="CT40" s="548"/>
      <c r="CU40" s="548"/>
      <c r="CV40" s="548"/>
      <c r="CW40" s="549"/>
      <c r="CX40" s="547"/>
      <c r="CY40" s="548"/>
      <c r="CZ40" s="548"/>
      <c r="DA40" s="548"/>
      <c r="DB40" s="548"/>
      <c r="DC40" s="548"/>
      <c r="DD40" s="548"/>
      <c r="DE40" s="548"/>
      <c r="DF40" s="548"/>
      <c r="DG40" s="548"/>
      <c r="DH40" s="548"/>
      <c r="DI40" s="548"/>
      <c r="DJ40" s="548"/>
      <c r="DK40" s="548"/>
      <c r="DL40" s="548"/>
      <c r="DM40" s="548"/>
      <c r="DN40" s="548"/>
      <c r="DO40" s="548"/>
      <c r="DP40" s="548"/>
      <c r="DQ40" s="548"/>
      <c r="DR40" s="548"/>
      <c r="DS40" s="548"/>
      <c r="DT40" s="548"/>
      <c r="DU40" s="548"/>
      <c r="DV40" s="548"/>
      <c r="DW40" s="548"/>
      <c r="DX40" s="548"/>
      <c r="DY40" s="548"/>
      <c r="DZ40" s="548"/>
      <c r="EA40" s="548"/>
      <c r="EB40" s="549"/>
      <c r="EC40" s="547"/>
      <c r="ED40" s="548"/>
      <c r="EE40" s="548"/>
      <c r="EF40" s="548"/>
      <c r="EG40" s="548"/>
      <c r="EH40" s="548"/>
      <c r="EI40" s="548"/>
      <c r="EJ40" s="548"/>
      <c r="EK40" s="548"/>
      <c r="EL40" s="548"/>
      <c r="EM40" s="548"/>
      <c r="EN40" s="548"/>
      <c r="EO40" s="548"/>
      <c r="EP40" s="548"/>
      <c r="EQ40" s="548"/>
      <c r="ER40" s="548"/>
      <c r="ES40" s="548"/>
      <c r="ET40" s="548"/>
      <c r="EU40" s="548"/>
      <c r="EV40" s="548"/>
      <c r="EW40" s="548"/>
      <c r="EX40" s="548"/>
      <c r="EY40" s="548"/>
      <c r="EZ40" s="548"/>
      <c r="FA40" s="548"/>
      <c r="FB40" s="548"/>
      <c r="FC40" s="548"/>
      <c r="FD40" s="548"/>
      <c r="FE40" s="548"/>
      <c r="FF40" s="548"/>
      <c r="FG40" s="748"/>
    </row>
    <row r="41" spans="1:163" ht="18" customHeight="1">
      <c r="A41" s="762" t="s">
        <v>295</v>
      </c>
      <c r="B41" s="750"/>
      <c r="C41" s="750"/>
      <c r="D41" s="750"/>
      <c r="E41" s="750"/>
      <c r="F41" s="750"/>
      <c r="G41" s="750"/>
      <c r="H41" s="750"/>
      <c r="I41" s="750"/>
      <c r="J41" s="750"/>
      <c r="K41" s="750"/>
      <c r="L41" s="750"/>
      <c r="M41" s="750"/>
      <c r="N41" s="750"/>
      <c r="O41" s="750"/>
      <c r="P41" s="750"/>
      <c r="Q41" s="750"/>
      <c r="R41" s="750"/>
      <c r="S41" s="750"/>
      <c r="T41" s="750"/>
      <c r="U41" s="750"/>
      <c r="V41" s="750"/>
      <c r="W41" s="750"/>
      <c r="X41" s="750"/>
      <c r="Y41" s="750"/>
      <c r="Z41" s="750"/>
      <c r="AA41" s="750"/>
      <c r="AB41" s="750"/>
      <c r="AC41" s="750"/>
      <c r="AD41" s="750"/>
      <c r="AE41" s="750"/>
      <c r="AF41" s="750"/>
      <c r="AG41" s="750"/>
      <c r="AH41" s="750"/>
      <c r="AI41" s="750"/>
      <c r="AJ41" s="750"/>
      <c r="AK41" s="750"/>
      <c r="AL41" s="750"/>
      <c r="AM41" s="750"/>
      <c r="AN41" s="750"/>
      <c r="AO41" s="750"/>
      <c r="AP41" s="750"/>
      <c r="AQ41" s="750"/>
      <c r="AR41" s="750"/>
      <c r="AS41" s="750"/>
      <c r="AT41" s="750"/>
      <c r="AU41" s="750"/>
      <c r="AV41" s="750"/>
      <c r="AW41" s="750"/>
      <c r="AX41" s="750"/>
      <c r="AY41" s="750"/>
      <c r="AZ41" s="750"/>
      <c r="BA41" s="750"/>
      <c r="BB41" s="750"/>
      <c r="BC41" s="750"/>
      <c r="BD41" s="750"/>
      <c r="BE41" s="750"/>
      <c r="BF41" s="750"/>
      <c r="BG41" s="750"/>
      <c r="BH41" s="750"/>
      <c r="BI41" s="750"/>
      <c r="BJ41" s="750"/>
      <c r="BK41" s="736" t="s">
        <v>105</v>
      </c>
      <c r="BL41" s="133"/>
      <c r="BM41" s="133"/>
      <c r="BN41" s="133"/>
      <c r="BO41" s="133"/>
      <c r="BP41" s="133"/>
      <c r="BQ41" s="133"/>
      <c r="BR41" s="737"/>
      <c r="BS41" s="738">
        <v>28379321.039999999</v>
      </c>
      <c r="BT41" s="739"/>
      <c r="BU41" s="739"/>
      <c r="BV41" s="739"/>
      <c r="BW41" s="739"/>
      <c r="BX41" s="739"/>
      <c r="BY41" s="739"/>
      <c r="BZ41" s="739"/>
      <c r="CA41" s="739"/>
      <c r="CB41" s="739"/>
      <c r="CC41" s="739"/>
      <c r="CD41" s="739"/>
      <c r="CE41" s="739"/>
      <c r="CF41" s="739"/>
      <c r="CG41" s="739"/>
      <c r="CH41" s="739"/>
      <c r="CI41" s="739"/>
      <c r="CJ41" s="739"/>
      <c r="CK41" s="739"/>
      <c r="CL41" s="739"/>
      <c r="CM41" s="739"/>
      <c r="CN41" s="739"/>
      <c r="CO41" s="739"/>
      <c r="CP41" s="739"/>
      <c r="CQ41" s="739"/>
      <c r="CR41" s="739"/>
      <c r="CS41" s="739"/>
      <c r="CT41" s="739"/>
      <c r="CU41" s="739"/>
      <c r="CV41" s="739"/>
      <c r="CW41" s="740"/>
      <c r="CX41" s="738">
        <v>28379321.039999999</v>
      </c>
      <c r="CY41" s="739"/>
      <c r="CZ41" s="739"/>
      <c r="DA41" s="739"/>
      <c r="DB41" s="739"/>
      <c r="DC41" s="739"/>
      <c r="DD41" s="739"/>
      <c r="DE41" s="739"/>
      <c r="DF41" s="739"/>
      <c r="DG41" s="739"/>
      <c r="DH41" s="739"/>
      <c r="DI41" s="739"/>
      <c r="DJ41" s="739"/>
      <c r="DK41" s="739"/>
      <c r="DL41" s="739"/>
      <c r="DM41" s="739"/>
      <c r="DN41" s="739"/>
      <c r="DO41" s="739"/>
      <c r="DP41" s="739"/>
      <c r="DQ41" s="739"/>
      <c r="DR41" s="739"/>
      <c r="DS41" s="739"/>
      <c r="DT41" s="739"/>
      <c r="DU41" s="739"/>
      <c r="DV41" s="739"/>
      <c r="DW41" s="739"/>
      <c r="DX41" s="739"/>
      <c r="DY41" s="739"/>
      <c r="DZ41" s="739"/>
      <c r="EA41" s="739"/>
      <c r="EB41" s="740"/>
      <c r="EC41" s="738">
        <v>0</v>
      </c>
      <c r="ED41" s="739"/>
      <c r="EE41" s="739"/>
      <c r="EF41" s="739"/>
      <c r="EG41" s="739"/>
      <c r="EH41" s="739"/>
      <c r="EI41" s="739"/>
      <c r="EJ41" s="739"/>
      <c r="EK41" s="739"/>
      <c r="EL41" s="739"/>
      <c r="EM41" s="739"/>
      <c r="EN41" s="739"/>
      <c r="EO41" s="739"/>
      <c r="EP41" s="739"/>
      <c r="EQ41" s="739"/>
      <c r="ER41" s="739"/>
      <c r="ES41" s="739"/>
      <c r="ET41" s="739"/>
      <c r="EU41" s="739"/>
      <c r="EV41" s="739"/>
      <c r="EW41" s="739"/>
      <c r="EX41" s="739"/>
      <c r="EY41" s="739"/>
      <c r="EZ41" s="739"/>
      <c r="FA41" s="739"/>
      <c r="FB41" s="739"/>
      <c r="FC41" s="739"/>
      <c r="FD41" s="739"/>
      <c r="FE41" s="739"/>
      <c r="FF41" s="739"/>
      <c r="FG41" s="741"/>
    </row>
    <row r="42" spans="1:163" ht="18" customHeight="1">
      <c r="A42" s="751" t="s">
        <v>428</v>
      </c>
      <c r="B42" s="752"/>
      <c r="C42" s="752"/>
      <c r="D42" s="752"/>
      <c r="E42" s="752"/>
      <c r="F42" s="752"/>
      <c r="G42" s="752"/>
      <c r="H42" s="752"/>
      <c r="I42" s="752"/>
      <c r="J42" s="752"/>
      <c r="K42" s="752"/>
      <c r="L42" s="752"/>
      <c r="M42" s="752"/>
      <c r="N42" s="752"/>
      <c r="O42" s="752"/>
      <c r="P42" s="752"/>
      <c r="Q42" s="752"/>
      <c r="R42" s="752"/>
      <c r="S42" s="752"/>
      <c r="T42" s="752"/>
      <c r="U42" s="752"/>
      <c r="V42" s="752"/>
      <c r="W42" s="752"/>
      <c r="X42" s="752"/>
      <c r="Y42" s="752"/>
      <c r="Z42" s="752"/>
      <c r="AA42" s="752"/>
      <c r="AB42" s="752"/>
      <c r="AC42" s="752"/>
      <c r="AD42" s="752"/>
      <c r="AE42" s="752"/>
      <c r="AF42" s="752"/>
      <c r="AG42" s="752"/>
      <c r="AH42" s="752"/>
      <c r="AI42" s="752"/>
      <c r="AJ42" s="752"/>
      <c r="AK42" s="752"/>
      <c r="AL42" s="752"/>
      <c r="AM42" s="752"/>
      <c r="AN42" s="752"/>
      <c r="AO42" s="752"/>
      <c r="AP42" s="752"/>
      <c r="AQ42" s="752"/>
      <c r="AR42" s="752"/>
      <c r="AS42" s="752"/>
      <c r="AT42" s="752"/>
      <c r="AU42" s="752"/>
      <c r="AV42" s="752"/>
      <c r="AW42" s="752"/>
      <c r="AX42" s="752"/>
      <c r="AY42" s="752"/>
      <c r="AZ42" s="752"/>
      <c r="BA42" s="752"/>
      <c r="BB42" s="752"/>
      <c r="BC42" s="752"/>
      <c r="BD42" s="752"/>
      <c r="BE42" s="752"/>
      <c r="BF42" s="752"/>
      <c r="BG42" s="752"/>
      <c r="BH42" s="752"/>
      <c r="BI42" s="752"/>
      <c r="BJ42" s="752"/>
      <c r="BK42" s="753" t="s">
        <v>157</v>
      </c>
      <c r="BL42" s="754"/>
      <c r="BM42" s="754"/>
      <c r="BN42" s="754"/>
      <c r="BO42" s="754"/>
      <c r="BP42" s="754"/>
      <c r="BQ42" s="754"/>
      <c r="BR42" s="755"/>
      <c r="BS42" s="434">
        <v>0</v>
      </c>
      <c r="BT42" s="435"/>
      <c r="BU42" s="435"/>
      <c r="BV42" s="435"/>
      <c r="BW42" s="435"/>
      <c r="BX42" s="435"/>
      <c r="BY42" s="435"/>
      <c r="BZ42" s="435"/>
      <c r="CA42" s="435"/>
      <c r="CB42" s="435"/>
      <c r="CC42" s="435"/>
      <c r="CD42" s="435"/>
      <c r="CE42" s="435"/>
      <c r="CF42" s="435"/>
      <c r="CG42" s="435"/>
      <c r="CH42" s="435"/>
      <c r="CI42" s="435"/>
      <c r="CJ42" s="435"/>
      <c r="CK42" s="435"/>
      <c r="CL42" s="435"/>
      <c r="CM42" s="435"/>
      <c r="CN42" s="435"/>
      <c r="CO42" s="435"/>
      <c r="CP42" s="435"/>
      <c r="CQ42" s="435"/>
      <c r="CR42" s="435"/>
      <c r="CS42" s="435"/>
      <c r="CT42" s="435"/>
      <c r="CU42" s="435"/>
      <c r="CV42" s="435"/>
      <c r="CW42" s="436"/>
      <c r="CX42" s="434">
        <v>0</v>
      </c>
      <c r="CY42" s="435"/>
      <c r="CZ42" s="435"/>
      <c r="DA42" s="435"/>
      <c r="DB42" s="435"/>
      <c r="DC42" s="435"/>
      <c r="DD42" s="435"/>
      <c r="DE42" s="435"/>
      <c r="DF42" s="435"/>
      <c r="DG42" s="435"/>
      <c r="DH42" s="435"/>
      <c r="DI42" s="435"/>
      <c r="DJ42" s="435"/>
      <c r="DK42" s="435"/>
      <c r="DL42" s="435"/>
      <c r="DM42" s="435"/>
      <c r="DN42" s="435"/>
      <c r="DO42" s="435"/>
      <c r="DP42" s="435"/>
      <c r="DQ42" s="435"/>
      <c r="DR42" s="435"/>
      <c r="DS42" s="435"/>
      <c r="DT42" s="435"/>
      <c r="DU42" s="435"/>
      <c r="DV42" s="435"/>
      <c r="DW42" s="435"/>
      <c r="DX42" s="435"/>
      <c r="DY42" s="435"/>
      <c r="DZ42" s="435"/>
      <c r="EA42" s="435"/>
      <c r="EB42" s="436"/>
      <c r="EC42" s="434">
        <v>0</v>
      </c>
      <c r="ED42" s="435"/>
      <c r="EE42" s="435"/>
      <c r="EF42" s="435"/>
      <c r="EG42" s="435"/>
      <c r="EH42" s="435"/>
      <c r="EI42" s="435"/>
      <c r="EJ42" s="435"/>
      <c r="EK42" s="435"/>
      <c r="EL42" s="435"/>
      <c r="EM42" s="435"/>
      <c r="EN42" s="435"/>
      <c r="EO42" s="435"/>
      <c r="EP42" s="435"/>
      <c r="EQ42" s="435"/>
      <c r="ER42" s="435"/>
      <c r="ES42" s="435"/>
      <c r="ET42" s="435"/>
      <c r="EU42" s="435"/>
      <c r="EV42" s="435"/>
      <c r="EW42" s="435"/>
      <c r="EX42" s="435"/>
      <c r="EY42" s="435"/>
      <c r="EZ42" s="435"/>
      <c r="FA42" s="435"/>
      <c r="FB42" s="435"/>
      <c r="FC42" s="435"/>
      <c r="FD42" s="435"/>
      <c r="FE42" s="435"/>
      <c r="FF42" s="435"/>
      <c r="FG42" s="756"/>
    </row>
    <row r="43" spans="1:163" ht="18" customHeight="1">
      <c r="A43" s="757" t="s">
        <v>290</v>
      </c>
      <c r="B43" s="758"/>
      <c r="C43" s="758"/>
      <c r="D43" s="758"/>
      <c r="E43" s="758"/>
      <c r="F43" s="758"/>
      <c r="G43" s="758"/>
      <c r="H43" s="758"/>
      <c r="I43" s="758"/>
      <c r="J43" s="758"/>
      <c r="K43" s="758"/>
      <c r="L43" s="758"/>
      <c r="M43" s="758"/>
      <c r="N43" s="758"/>
      <c r="O43" s="758"/>
      <c r="P43" s="758"/>
      <c r="Q43" s="758"/>
      <c r="R43" s="758"/>
      <c r="S43" s="758"/>
      <c r="T43" s="758"/>
      <c r="U43" s="758"/>
      <c r="V43" s="758"/>
      <c r="W43" s="758"/>
      <c r="X43" s="758"/>
      <c r="Y43" s="758"/>
      <c r="Z43" s="758"/>
      <c r="AA43" s="758"/>
      <c r="AB43" s="758"/>
      <c r="AC43" s="758"/>
      <c r="AD43" s="758"/>
      <c r="AE43" s="758"/>
      <c r="AF43" s="758"/>
      <c r="AG43" s="758"/>
      <c r="AH43" s="758"/>
      <c r="AI43" s="758"/>
      <c r="AJ43" s="758"/>
      <c r="AK43" s="758"/>
      <c r="AL43" s="758"/>
      <c r="AM43" s="758"/>
      <c r="AN43" s="758"/>
      <c r="AO43" s="758"/>
      <c r="AP43" s="758"/>
      <c r="AQ43" s="758"/>
      <c r="AR43" s="758"/>
      <c r="AS43" s="758"/>
      <c r="AT43" s="758"/>
      <c r="AU43" s="758"/>
      <c r="AV43" s="758"/>
      <c r="AW43" s="758"/>
      <c r="AX43" s="758"/>
      <c r="AY43" s="758"/>
      <c r="AZ43" s="758"/>
      <c r="BA43" s="758"/>
      <c r="BB43" s="758"/>
      <c r="BC43" s="758"/>
      <c r="BD43" s="758"/>
      <c r="BE43" s="758"/>
      <c r="BF43" s="758"/>
      <c r="BG43" s="758"/>
      <c r="BH43" s="758"/>
      <c r="BI43" s="758"/>
      <c r="BJ43" s="758"/>
      <c r="BK43" s="753" t="s">
        <v>87</v>
      </c>
      <c r="BL43" s="754"/>
      <c r="BM43" s="754"/>
      <c r="BN43" s="754"/>
      <c r="BO43" s="754"/>
      <c r="BP43" s="754"/>
      <c r="BQ43" s="754"/>
      <c r="BR43" s="755"/>
      <c r="BS43" s="434">
        <v>99281565.959999993</v>
      </c>
      <c r="BT43" s="435"/>
      <c r="BU43" s="435"/>
      <c r="BV43" s="435"/>
      <c r="BW43" s="435"/>
      <c r="BX43" s="435"/>
      <c r="BY43" s="435"/>
      <c r="BZ43" s="435"/>
      <c r="CA43" s="435"/>
      <c r="CB43" s="435"/>
      <c r="CC43" s="435"/>
      <c r="CD43" s="435"/>
      <c r="CE43" s="435"/>
      <c r="CF43" s="435"/>
      <c r="CG43" s="435"/>
      <c r="CH43" s="435"/>
      <c r="CI43" s="435"/>
      <c r="CJ43" s="435"/>
      <c r="CK43" s="435"/>
      <c r="CL43" s="435"/>
      <c r="CM43" s="435"/>
      <c r="CN43" s="435"/>
      <c r="CO43" s="435"/>
      <c r="CP43" s="435"/>
      <c r="CQ43" s="435"/>
      <c r="CR43" s="435"/>
      <c r="CS43" s="435"/>
      <c r="CT43" s="435"/>
      <c r="CU43" s="435"/>
      <c r="CV43" s="435"/>
      <c r="CW43" s="436"/>
      <c r="CX43" s="434">
        <v>99281565.959999993</v>
      </c>
      <c r="CY43" s="435"/>
      <c r="CZ43" s="435"/>
      <c r="DA43" s="435"/>
      <c r="DB43" s="435"/>
      <c r="DC43" s="435"/>
      <c r="DD43" s="435"/>
      <c r="DE43" s="435"/>
      <c r="DF43" s="435"/>
      <c r="DG43" s="435"/>
      <c r="DH43" s="435"/>
      <c r="DI43" s="435"/>
      <c r="DJ43" s="435"/>
      <c r="DK43" s="435"/>
      <c r="DL43" s="435"/>
      <c r="DM43" s="435"/>
      <c r="DN43" s="435"/>
      <c r="DO43" s="435"/>
      <c r="DP43" s="435"/>
      <c r="DQ43" s="435"/>
      <c r="DR43" s="435"/>
      <c r="DS43" s="435"/>
      <c r="DT43" s="435"/>
      <c r="DU43" s="435"/>
      <c r="DV43" s="435"/>
      <c r="DW43" s="435"/>
      <c r="DX43" s="435"/>
      <c r="DY43" s="435"/>
      <c r="DZ43" s="435"/>
      <c r="EA43" s="435"/>
      <c r="EB43" s="436"/>
      <c r="EC43" s="434">
        <v>0</v>
      </c>
      <c r="ED43" s="435"/>
      <c r="EE43" s="435"/>
      <c r="EF43" s="435"/>
      <c r="EG43" s="435"/>
      <c r="EH43" s="435"/>
      <c r="EI43" s="435"/>
      <c r="EJ43" s="435"/>
      <c r="EK43" s="435"/>
      <c r="EL43" s="435"/>
      <c r="EM43" s="435"/>
      <c r="EN43" s="435"/>
      <c r="EO43" s="435"/>
      <c r="EP43" s="435"/>
      <c r="EQ43" s="435"/>
      <c r="ER43" s="435"/>
      <c r="ES43" s="435"/>
      <c r="ET43" s="435"/>
      <c r="EU43" s="435"/>
      <c r="EV43" s="435"/>
      <c r="EW43" s="435"/>
      <c r="EX43" s="435"/>
      <c r="EY43" s="435"/>
      <c r="EZ43" s="435"/>
      <c r="FA43" s="435"/>
      <c r="FB43" s="435"/>
      <c r="FC43" s="435"/>
      <c r="FD43" s="435"/>
      <c r="FE43" s="435"/>
      <c r="FF43" s="435"/>
      <c r="FG43" s="756"/>
    </row>
    <row r="44" spans="1:163" s="4" customFormat="1" ht="18" customHeight="1">
      <c r="A44" s="742" t="s">
        <v>124</v>
      </c>
      <c r="B44" s="743"/>
      <c r="C44" s="743"/>
      <c r="D44" s="743"/>
      <c r="E44" s="743"/>
      <c r="F44" s="743"/>
      <c r="G44" s="743"/>
      <c r="H44" s="743"/>
      <c r="I44" s="743"/>
      <c r="J44" s="743"/>
      <c r="K44" s="743"/>
      <c r="L44" s="743"/>
      <c r="M44" s="743"/>
      <c r="N44" s="743"/>
      <c r="O44" s="743"/>
      <c r="P44" s="743"/>
      <c r="Q44" s="743"/>
      <c r="R44" s="743"/>
      <c r="S44" s="743"/>
      <c r="T44" s="743"/>
      <c r="U44" s="743"/>
      <c r="V44" s="743"/>
      <c r="W44" s="743"/>
      <c r="X44" s="743"/>
      <c r="Y44" s="743"/>
      <c r="Z44" s="743"/>
      <c r="AA44" s="743"/>
      <c r="AB44" s="743"/>
      <c r="AC44" s="743"/>
      <c r="AD44" s="743"/>
      <c r="AE44" s="743"/>
      <c r="AF44" s="743"/>
      <c r="AG44" s="743"/>
      <c r="AH44" s="743"/>
      <c r="AI44" s="743"/>
      <c r="AJ44" s="743"/>
      <c r="AK44" s="743"/>
      <c r="AL44" s="743"/>
      <c r="AM44" s="743"/>
      <c r="AN44" s="743"/>
      <c r="AO44" s="743"/>
      <c r="AP44" s="743"/>
      <c r="AQ44" s="743"/>
      <c r="AR44" s="743"/>
      <c r="AS44" s="743"/>
      <c r="AT44" s="743"/>
      <c r="AU44" s="743"/>
      <c r="AV44" s="743"/>
      <c r="AW44" s="743"/>
      <c r="AX44" s="743"/>
      <c r="AY44" s="743"/>
      <c r="AZ44" s="743"/>
      <c r="BA44" s="743"/>
      <c r="BB44" s="743"/>
      <c r="BC44" s="743"/>
      <c r="BD44" s="743"/>
      <c r="BE44" s="743"/>
      <c r="BF44" s="743"/>
      <c r="BG44" s="743"/>
      <c r="BH44" s="743"/>
      <c r="BI44" s="743"/>
      <c r="BJ44" s="743"/>
      <c r="BK44" s="745"/>
      <c r="BL44" s="746"/>
      <c r="BM44" s="746"/>
      <c r="BN44" s="746"/>
      <c r="BO44" s="746"/>
      <c r="BP44" s="746"/>
      <c r="BQ44" s="746"/>
      <c r="BR44" s="747"/>
      <c r="BS44" s="547"/>
      <c r="BT44" s="548"/>
      <c r="BU44" s="548"/>
      <c r="BV44" s="548"/>
      <c r="BW44" s="548"/>
      <c r="BX44" s="548"/>
      <c r="BY44" s="548"/>
      <c r="BZ44" s="548"/>
      <c r="CA44" s="548"/>
      <c r="CB44" s="548"/>
      <c r="CC44" s="548"/>
      <c r="CD44" s="548"/>
      <c r="CE44" s="548"/>
      <c r="CF44" s="548"/>
      <c r="CG44" s="548"/>
      <c r="CH44" s="548"/>
      <c r="CI44" s="548"/>
      <c r="CJ44" s="548"/>
      <c r="CK44" s="548"/>
      <c r="CL44" s="548"/>
      <c r="CM44" s="548"/>
      <c r="CN44" s="548"/>
      <c r="CO44" s="548"/>
      <c r="CP44" s="548"/>
      <c r="CQ44" s="548"/>
      <c r="CR44" s="548"/>
      <c r="CS44" s="548"/>
      <c r="CT44" s="548"/>
      <c r="CU44" s="548"/>
      <c r="CV44" s="548"/>
      <c r="CW44" s="549"/>
      <c r="CX44" s="547"/>
      <c r="CY44" s="548"/>
      <c r="CZ44" s="548"/>
      <c r="DA44" s="548"/>
      <c r="DB44" s="548"/>
      <c r="DC44" s="548"/>
      <c r="DD44" s="548"/>
      <c r="DE44" s="548"/>
      <c r="DF44" s="548"/>
      <c r="DG44" s="548"/>
      <c r="DH44" s="548"/>
      <c r="DI44" s="548"/>
      <c r="DJ44" s="548"/>
      <c r="DK44" s="548"/>
      <c r="DL44" s="548"/>
      <c r="DM44" s="548"/>
      <c r="DN44" s="548"/>
      <c r="DO44" s="548"/>
      <c r="DP44" s="548"/>
      <c r="DQ44" s="548"/>
      <c r="DR44" s="548"/>
      <c r="DS44" s="548"/>
      <c r="DT44" s="548"/>
      <c r="DU44" s="548"/>
      <c r="DV44" s="548"/>
      <c r="DW44" s="548"/>
      <c r="DX44" s="548"/>
      <c r="DY44" s="548"/>
      <c r="DZ44" s="548"/>
      <c r="EA44" s="548"/>
      <c r="EB44" s="549"/>
      <c r="EC44" s="547"/>
      <c r="ED44" s="548"/>
      <c r="EE44" s="548"/>
      <c r="EF44" s="548"/>
      <c r="EG44" s="548"/>
      <c r="EH44" s="548"/>
      <c r="EI44" s="548"/>
      <c r="EJ44" s="548"/>
      <c r="EK44" s="548"/>
      <c r="EL44" s="548"/>
      <c r="EM44" s="548"/>
      <c r="EN44" s="548"/>
      <c r="EO44" s="548"/>
      <c r="EP44" s="548"/>
      <c r="EQ44" s="548"/>
      <c r="ER44" s="548"/>
      <c r="ES44" s="548"/>
      <c r="ET44" s="548"/>
      <c r="EU44" s="548"/>
      <c r="EV44" s="548"/>
      <c r="EW44" s="548"/>
      <c r="EX44" s="548"/>
      <c r="EY44" s="548"/>
      <c r="EZ44" s="548"/>
      <c r="FA44" s="548"/>
      <c r="FB44" s="548"/>
      <c r="FC44" s="548"/>
      <c r="FD44" s="548"/>
      <c r="FE44" s="548"/>
      <c r="FF44" s="548"/>
      <c r="FG44" s="748"/>
    </row>
    <row r="45" spans="1:163" ht="26.1" customHeight="1">
      <c r="A45" s="762" t="s">
        <v>434</v>
      </c>
      <c r="B45" s="750"/>
      <c r="C45" s="750"/>
      <c r="D45" s="750"/>
      <c r="E45" s="750"/>
      <c r="F45" s="750"/>
      <c r="G45" s="750"/>
      <c r="H45" s="750"/>
      <c r="I45" s="750"/>
      <c r="J45" s="750"/>
      <c r="K45" s="750"/>
      <c r="L45" s="750"/>
      <c r="M45" s="750"/>
      <c r="N45" s="750"/>
      <c r="O45" s="750"/>
      <c r="P45" s="750"/>
      <c r="Q45" s="750"/>
      <c r="R45" s="750"/>
      <c r="S45" s="750"/>
      <c r="T45" s="750"/>
      <c r="U45" s="750"/>
      <c r="V45" s="750"/>
      <c r="W45" s="750"/>
      <c r="X45" s="750"/>
      <c r="Y45" s="750"/>
      <c r="Z45" s="750"/>
      <c r="AA45" s="750"/>
      <c r="AB45" s="750"/>
      <c r="AC45" s="750"/>
      <c r="AD45" s="750"/>
      <c r="AE45" s="750"/>
      <c r="AF45" s="750"/>
      <c r="AG45" s="750"/>
      <c r="AH45" s="750"/>
      <c r="AI45" s="750"/>
      <c r="AJ45" s="750"/>
      <c r="AK45" s="750"/>
      <c r="AL45" s="750"/>
      <c r="AM45" s="750"/>
      <c r="AN45" s="750"/>
      <c r="AO45" s="750"/>
      <c r="AP45" s="750"/>
      <c r="AQ45" s="750"/>
      <c r="AR45" s="750"/>
      <c r="AS45" s="750"/>
      <c r="AT45" s="750"/>
      <c r="AU45" s="750"/>
      <c r="AV45" s="750"/>
      <c r="AW45" s="750"/>
      <c r="AX45" s="750"/>
      <c r="AY45" s="750"/>
      <c r="AZ45" s="750"/>
      <c r="BA45" s="750"/>
      <c r="BB45" s="750"/>
      <c r="BC45" s="750"/>
      <c r="BD45" s="750"/>
      <c r="BE45" s="750"/>
      <c r="BF45" s="750"/>
      <c r="BG45" s="750"/>
      <c r="BH45" s="750"/>
      <c r="BI45" s="750"/>
      <c r="BJ45" s="750"/>
      <c r="BK45" s="736" t="s">
        <v>88</v>
      </c>
      <c r="BL45" s="133"/>
      <c r="BM45" s="133"/>
      <c r="BN45" s="133"/>
      <c r="BO45" s="133"/>
      <c r="BP45" s="133"/>
      <c r="BQ45" s="133"/>
      <c r="BR45" s="737"/>
      <c r="BS45" s="738">
        <v>99281565.959999993</v>
      </c>
      <c r="BT45" s="739"/>
      <c r="BU45" s="739"/>
      <c r="BV45" s="739"/>
      <c r="BW45" s="739"/>
      <c r="BX45" s="739"/>
      <c r="BY45" s="739"/>
      <c r="BZ45" s="739"/>
      <c r="CA45" s="739"/>
      <c r="CB45" s="739"/>
      <c r="CC45" s="739"/>
      <c r="CD45" s="739"/>
      <c r="CE45" s="739"/>
      <c r="CF45" s="739"/>
      <c r="CG45" s="739"/>
      <c r="CH45" s="739"/>
      <c r="CI45" s="739"/>
      <c r="CJ45" s="739"/>
      <c r="CK45" s="739"/>
      <c r="CL45" s="739"/>
      <c r="CM45" s="739"/>
      <c r="CN45" s="739"/>
      <c r="CO45" s="739"/>
      <c r="CP45" s="739"/>
      <c r="CQ45" s="739"/>
      <c r="CR45" s="739"/>
      <c r="CS45" s="739"/>
      <c r="CT45" s="739"/>
      <c r="CU45" s="739"/>
      <c r="CV45" s="739"/>
      <c r="CW45" s="740"/>
      <c r="CX45" s="738">
        <v>99281565.959999993</v>
      </c>
      <c r="CY45" s="739"/>
      <c r="CZ45" s="739"/>
      <c r="DA45" s="739"/>
      <c r="DB45" s="739"/>
      <c r="DC45" s="739"/>
      <c r="DD45" s="739"/>
      <c r="DE45" s="739"/>
      <c r="DF45" s="739"/>
      <c r="DG45" s="739"/>
      <c r="DH45" s="739"/>
      <c r="DI45" s="739"/>
      <c r="DJ45" s="739"/>
      <c r="DK45" s="739"/>
      <c r="DL45" s="739"/>
      <c r="DM45" s="739"/>
      <c r="DN45" s="739"/>
      <c r="DO45" s="739"/>
      <c r="DP45" s="739"/>
      <c r="DQ45" s="739"/>
      <c r="DR45" s="739"/>
      <c r="DS45" s="739"/>
      <c r="DT45" s="739"/>
      <c r="DU45" s="739"/>
      <c r="DV45" s="739"/>
      <c r="DW45" s="739"/>
      <c r="DX45" s="739"/>
      <c r="DY45" s="739"/>
      <c r="DZ45" s="739"/>
      <c r="EA45" s="739"/>
      <c r="EB45" s="740"/>
      <c r="EC45" s="738">
        <v>0</v>
      </c>
      <c r="ED45" s="739"/>
      <c r="EE45" s="739"/>
      <c r="EF45" s="739"/>
      <c r="EG45" s="739"/>
      <c r="EH45" s="739"/>
      <c r="EI45" s="739"/>
      <c r="EJ45" s="739"/>
      <c r="EK45" s="739"/>
      <c r="EL45" s="739"/>
      <c r="EM45" s="739"/>
      <c r="EN45" s="739"/>
      <c r="EO45" s="739"/>
      <c r="EP45" s="739"/>
      <c r="EQ45" s="739"/>
      <c r="ER45" s="739"/>
      <c r="ES45" s="739"/>
      <c r="ET45" s="739"/>
      <c r="EU45" s="739"/>
      <c r="EV45" s="739"/>
      <c r="EW45" s="739"/>
      <c r="EX45" s="739"/>
      <c r="EY45" s="739"/>
      <c r="EZ45" s="739"/>
      <c r="FA45" s="739"/>
      <c r="FB45" s="739"/>
      <c r="FC45" s="739"/>
      <c r="FD45" s="739"/>
      <c r="FE45" s="739"/>
      <c r="FF45" s="739"/>
      <c r="FG45" s="741"/>
    </row>
    <row r="46" spans="1:163" ht="26.1" customHeight="1">
      <c r="A46" s="759" t="s">
        <v>435</v>
      </c>
      <c r="B46" s="752"/>
      <c r="C46" s="752"/>
      <c r="D46" s="752"/>
      <c r="E46" s="752"/>
      <c r="F46" s="752"/>
      <c r="G46" s="752"/>
      <c r="H46" s="752"/>
      <c r="I46" s="752"/>
      <c r="J46" s="752"/>
      <c r="K46" s="752"/>
      <c r="L46" s="752"/>
      <c r="M46" s="752"/>
      <c r="N46" s="752"/>
      <c r="O46" s="752"/>
      <c r="P46" s="752"/>
      <c r="Q46" s="752"/>
      <c r="R46" s="752"/>
      <c r="S46" s="752"/>
      <c r="T46" s="752"/>
      <c r="U46" s="752"/>
      <c r="V46" s="752"/>
      <c r="W46" s="752"/>
      <c r="X46" s="752"/>
      <c r="Y46" s="752"/>
      <c r="Z46" s="752"/>
      <c r="AA46" s="752"/>
      <c r="AB46" s="752"/>
      <c r="AC46" s="752"/>
      <c r="AD46" s="752"/>
      <c r="AE46" s="752"/>
      <c r="AF46" s="752"/>
      <c r="AG46" s="752"/>
      <c r="AH46" s="752"/>
      <c r="AI46" s="752"/>
      <c r="AJ46" s="752"/>
      <c r="AK46" s="752"/>
      <c r="AL46" s="752"/>
      <c r="AM46" s="752"/>
      <c r="AN46" s="752"/>
      <c r="AO46" s="752"/>
      <c r="AP46" s="752"/>
      <c r="AQ46" s="752"/>
      <c r="AR46" s="752"/>
      <c r="AS46" s="752"/>
      <c r="AT46" s="752"/>
      <c r="AU46" s="752"/>
      <c r="AV46" s="752"/>
      <c r="AW46" s="752"/>
      <c r="AX46" s="752"/>
      <c r="AY46" s="752"/>
      <c r="AZ46" s="752"/>
      <c r="BA46" s="752"/>
      <c r="BB46" s="752"/>
      <c r="BC46" s="752"/>
      <c r="BD46" s="752"/>
      <c r="BE46" s="752"/>
      <c r="BF46" s="752"/>
      <c r="BG46" s="752"/>
      <c r="BH46" s="752"/>
      <c r="BI46" s="752"/>
      <c r="BJ46" s="752"/>
      <c r="BK46" s="753" t="s">
        <v>271</v>
      </c>
      <c r="BL46" s="754"/>
      <c r="BM46" s="754"/>
      <c r="BN46" s="754"/>
      <c r="BO46" s="754"/>
      <c r="BP46" s="754"/>
      <c r="BQ46" s="754"/>
      <c r="BR46" s="755"/>
      <c r="BS46" s="434">
        <v>0</v>
      </c>
      <c r="BT46" s="435"/>
      <c r="BU46" s="435"/>
      <c r="BV46" s="435"/>
      <c r="BW46" s="435"/>
      <c r="BX46" s="435"/>
      <c r="BY46" s="435"/>
      <c r="BZ46" s="435"/>
      <c r="CA46" s="435"/>
      <c r="CB46" s="435"/>
      <c r="CC46" s="435"/>
      <c r="CD46" s="435"/>
      <c r="CE46" s="435"/>
      <c r="CF46" s="435"/>
      <c r="CG46" s="435"/>
      <c r="CH46" s="435"/>
      <c r="CI46" s="435"/>
      <c r="CJ46" s="435"/>
      <c r="CK46" s="435"/>
      <c r="CL46" s="435"/>
      <c r="CM46" s="435"/>
      <c r="CN46" s="435"/>
      <c r="CO46" s="435"/>
      <c r="CP46" s="435"/>
      <c r="CQ46" s="435"/>
      <c r="CR46" s="435"/>
      <c r="CS46" s="435"/>
      <c r="CT46" s="435"/>
      <c r="CU46" s="435"/>
      <c r="CV46" s="435"/>
      <c r="CW46" s="436"/>
      <c r="CX46" s="434">
        <v>0</v>
      </c>
      <c r="CY46" s="435"/>
      <c r="CZ46" s="435"/>
      <c r="DA46" s="435"/>
      <c r="DB46" s="435"/>
      <c r="DC46" s="435"/>
      <c r="DD46" s="435"/>
      <c r="DE46" s="435"/>
      <c r="DF46" s="435"/>
      <c r="DG46" s="435"/>
      <c r="DH46" s="435"/>
      <c r="DI46" s="435"/>
      <c r="DJ46" s="435"/>
      <c r="DK46" s="435"/>
      <c r="DL46" s="435"/>
      <c r="DM46" s="435"/>
      <c r="DN46" s="435"/>
      <c r="DO46" s="435"/>
      <c r="DP46" s="435"/>
      <c r="DQ46" s="435"/>
      <c r="DR46" s="435"/>
      <c r="DS46" s="435"/>
      <c r="DT46" s="435"/>
      <c r="DU46" s="435"/>
      <c r="DV46" s="435"/>
      <c r="DW46" s="435"/>
      <c r="DX46" s="435"/>
      <c r="DY46" s="435"/>
      <c r="DZ46" s="435"/>
      <c r="EA46" s="435"/>
      <c r="EB46" s="436"/>
      <c r="EC46" s="434">
        <v>0</v>
      </c>
      <c r="ED46" s="435"/>
      <c r="EE46" s="435"/>
      <c r="EF46" s="435"/>
      <c r="EG46" s="435"/>
      <c r="EH46" s="435"/>
      <c r="EI46" s="435"/>
      <c r="EJ46" s="435"/>
      <c r="EK46" s="435"/>
      <c r="EL46" s="435"/>
      <c r="EM46" s="435"/>
      <c r="EN46" s="435"/>
      <c r="EO46" s="435"/>
      <c r="EP46" s="435"/>
      <c r="EQ46" s="435"/>
      <c r="ER46" s="435"/>
      <c r="ES46" s="435"/>
      <c r="ET46" s="435"/>
      <c r="EU46" s="435"/>
      <c r="EV46" s="435"/>
      <c r="EW46" s="435"/>
      <c r="EX46" s="435"/>
      <c r="EY46" s="435"/>
      <c r="EZ46" s="435"/>
      <c r="FA46" s="435"/>
      <c r="FB46" s="435"/>
      <c r="FC46" s="435"/>
      <c r="FD46" s="435"/>
      <c r="FE46" s="435"/>
      <c r="FF46" s="435"/>
      <c r="FG46" s="756"/>
    </row>
    <row r="47" spans="1:163" ht="18" customHeight="1">
      <c r="A47" s="757" t="s">
        <v>291</v>
      </c>
      <c r="B47" s="758"/>
      <c r="C47" s="758"/>
      <c r="D47" s="758"/>
      <c r="E47" s="758"/>
      <c r="F47" s="758"/>
      <c r="G47" s="758"/>
      <c r="H47" s="758"/>
      <c r="I47" s="758"/>
      <c r="J47" s="758"/>
      <c r="K47" s="758"/>
      <c r="L47" s="758"/>
      <c r="M47" s="758"/>
      <c r="N47" s="758"/>
      <c r="O47" s="758"/>
      <c r="P47" s="758"/>
      <c r="Q47" s="758"/>
      <c r="R47" s="758"/>
      <c r="S47" s="758"/>
      <c r="T47" s="758"/>
      <c r="U47" s="758"/>
      <c r="V47" s="758"/>
      <c r="W47" s="758"/>
      <c r="X47" s="758"/>
      <c r="Y47" s="758"/>
      <c r="Z47" s="758"/>
      <c r="AA47" s="758"/>
      <c r="AB47" s="758"/>
      <c r="AC47" s="758"/>
      <c r="AD47" s="758"/>
      <c r="AE47" s="758"/>
      <c r="AF47" s="758"/>
      <c r="AG47" s="758"/>
      <c r="AH47" s="758"/>
      <c r="AI47" s="758"/>
      <c r="AJ47" s="758"/>
      <c r="AK47" s="758"/>
      <c r="AL47" s="758"/>
      <c r="AM47" s="758"/>
      <c r="AN47" s="758"/>
      <c r="AO47" s="758"/>
      <c r="AP47" s="758"/>
      <c r="AQ47" s="758"/>
      <c r="AR47" s="758"/>
      <c r="AS47" s="758"/>
      <c r="AT47" s="758"/>
      <c r="AU47" s="758"/>
      <c r="AV47" s="758"/>
      <c r="AW47" s="758"/>
      <c r="AX47" s="758"/>
      <c r="AY47" s="758"/>
      <c r="AZ47" s="758"/>
      <c r="BA47" s="758"/>
      <c r="BB47" s="758"/>
      <c r="BC47" s="758"/>
      <c r="BD47" s="758"/>
      <c r="BE47" s="758"/>
      <c r="BF47" s="758"/>
      <c r="BG47" s="758"/>
      <c r="BH47" s="758"/>
      <c r="BI47" s="758"/>
      <c r="BJ47" s="758"/>
      <c r="BK47" s="753" t="s">
        <v>176</v>
      </c>
      <c r="BL47" s="754"/>
      <c r="BM47" s="754"/>
      <c r="BN47" s="754"/>
      <c r="BO47" s="754"/>
      <c r="BP47" s="754"/>
      <c r="BQ47" s="754"/>
      <c r="BR47" s="755"/>
      <c r="BS47" s="434">
        <v>0</v>
      </c>
      <c r="BT47" s="435"/>
      <c r="BU47" s="435"/>
      <c r="BV47" s="435"/>
      <c r="BW47" s="435"/>
      <c r="BX47" s="435"/>
      <c r="BY47" s="435"/>
      <c r="BZ47" s="435"/>
      <c r="CA47" s="435"/>
      <c r="CB47" s="435"/>
      <c r="CC47" s="435"/>
      <c r="CD47" s="435"/>
      <c r="CE47" s="435"/>
      <c r="CF47" s="435"/>
      <c r="CG47" s="435"/>
      <c r="CH47" s="435"/>
      <c r="CI47" s="435"/>
      <c r="CJ47" s="435"/>
      <c r="CK47" s="435"/>
      <c r="CL47" s="435"/>
      <c r="CM47" s="435"/>
      <c r="CN47" s="435"/>
      <c r="CO47" s="435"/>
      <c r="CP47" s="435"/>
      <c r="CQ47" s="435"/>
      <c r="CR47" s="435"/>
      <c r="CS47" s="435"/>
      <c r="CT47" s="435"/>
      <c r="CU47" s="435"/>
      <c r="CV47" s="435"/>
      <c r="CW47" s="436"/>
      <c r="CX47" s="434">
        <v>0</v>
      </c>
      <c r="CY47" s="435"/>
      <c r="CZ47" s="435"/>
      <c r="DA47" s="435"/>
      <c r="DB47" s="435"/>
      <c r="DC47" s="435"/>
      <c r="DD47" s="435"/>
      <c r="DE47" s="435"/>
      <c r="DF47" s="435"/>
      <c r="DG47" s="435"/>
      <c r="DH47" s="435"/>
      <c r="DI47" s="435"/>
      <c r="DJ47" s="435"/>
      <c r="DK47" s="435"/>
      <c r="DL47" s="435"/>
      <c r="DM47" s="435"/>
      <c r="DN47" s="435"/>
      <c r="DO47" s="435"/>
      <c r="DP47" s="435"/>
      <c r="DQ47" s="435"/>
      <c r="DR47" s="435"/>
      <c r="DS47" s="435"/>
      <c r="DT47" s="435"/>
      <c r="DU47" s="435"/>
      <c r="DV47" s="435"/>
      <c r="DW47" s="435"/>
      <c r="DX47" s="435"/>
      <c r="DY47" s="435"/>
      <c r="DZ47" s="435"/>
      <c r="EA47" s="435"/>
      <c r="EB47" s="436"/>
      <c r="EC47" s="434">
        <v>0</v>
      </c>
      <c r="ED47" s="435"/>
      <c r="EE47" s="435"/>
      <c r="EF47" s="435"/>
      <c r="EG47" s="435"/>
      <c r="EH47" s="435"/>
      <c r="EI47" s="435"/>
      <c r="EJ47" s="435"/>
      <c r="EK47" s="435"/>
      <c r="EL47" s="435"/>
      <c r="EM47" s="435"/>
      <c r="EN47" s="435"/>
      <c r="EO47" s="435"/>
      <c r="EP47" s="435"/>
      <c r="EQ47" s="435"/>
      <c r="ER47" s="435"/>
      <c r="ES47" s="435"/>
      <c r="ET47" s="435"/>
      <c r="EU47" s="435"/>
      <c r="EV47" s="435"/>
      <c r="EW47" s="435"/>
      <c r="EX47" s="435"/>
      <c r="EY47" s="435"/>
      <c r="EZ47" s="435"/>
      <c r="FA47" s="435"/>
      <c r="FB47" s="435"/>
      <c r="FC47" s="435"/>
      <c r="FD47" s="435"/>
      <c r="FE47" s="435"/>
      <c r="FF47" s="435"/>
      <c r="FG47" s="756"/>
    </row>
    <row r="48" spans="1:163" ht="18" customHeight="1">
      <c r="A48" s="773" t="s">
        <v>292</v>
      </c>
      <c r="B48" s="774"/>
      <c r="C48" s="774"/>
      <c r="D48" s="774"/>
      <c r="E48" s="774"/>
      <c r="F48" s="774"/>
      <c r="G48" s="774"/>
      <c r="H48" s="774"/>
      <c r="I48" s="774"/>
      <c r="J48" s="774"/>
      <c r="K48" s="774"/>
      <c r="L48" s="774"/>
      <c r="M48" s="774"/>
      <c r="N48" s="774"/>
      <c r="O48" s="774"/>
      <c r="P48" s="774"/>
      <c r="Q48" s="774"/>
      <c r="R48" s="774"/>
      <c r="S48" s="774"/>
      <c r="T48" s="774"/>
      <c r="U48" s="774"/>
      <c r="V48" s="774"/>
      <c r="W48" s="774"/>
      <c r="X48" s="774"/>
      <c r="Y48" s="774"/>
      <c r="Z48" s="774"/>
      <c r="AA48" s="774"/>
      <c r="AB48" s="774"/>
      <c r="AC48" s="774"/>
      <c r="AD48" s="774"/>
      <c r="AE48" s="774"/>
      <c r="AF48" s="774"/>
      <c r="AG48" s="774"/>
      <c r="AH48" s="774"/>
      <c r="AI48" s="774"/>
      <c r="AJ48" s="774"/>
      <c r="AK48" s="774"/>
      <c r="AL48" s="774"/>
      <c r="AM48" s="774"/>
      <c r="AN48" s="774"/>
      <c r="AO48" s="774"/>
      <c r="AP48" s="774"/>
      <c r="AQ48" s="774"/>
      <c r="AR48" s="774"/>
      <c r="AS48" s="774"/>
      <c r="AT48" s="774"/>
      <c r="AU48" s="774"/>
      <c r="AV48" s="774"/>
      <c r="AW48" s="774"/>
      <c r="AX48" s="774"/>
      <c r="AY48" s="774"/>
      <c r="AZ48" s="774"/>
      <c r="BA48" s="774"/>
      <c r="BB48" s="774"/>
      <c r="BC48" s="774"/>
      <c r="BD48" s="774"/>
      <c r="BE48" s="774"/>
      <c r="BF48" s="774"/>
      <c r="BG48" s="774"/>
      <c r="BH48" s="774"/>
      <c r="BI48" s="774"/>
      <c r="BJ48" s="775"/>
      <c r="BK48" s="745" t="s">
        <v>106</v>
      </c>
      <c r="BL48" s="746"/>
      <c r="BM48" s="746"/>
      <c r="BN48" s="746"/>
      <c r="BO48" s="746"/>
      <c r="BP48" s="746"/>
      <c r="BQ48" s="746"/>
      <c r="BR48" s="747"/>
      <c r="BS48" s="547">
        <v>5352075.88</v>
      </c>
      <c r="BT48" s="548"/>
      <c r="BU48" s="548"/>
      <c r="BV48" s="548"/>
      <c r="BW48" s="548"/>
      <c r="BX48" s="548"/>
      <c r="BY48" s="548"/>
      <c r="BZ48" s="548"/>
      <c r="CA48" s="548"/>
      <c r="CB48" s="548"/>
      <c r="CC48" s="548"/>
      <c r="CD48" s="548"/>
      <c r="CE48" s="548"/>
      <c r="CF48" s="548"/>
      <c r="CG48" s="548"/>
      <c r="CH48" s="548"/>
      <c r="CI48" s="548"/>
      <c r="CJ48" s="548"/>
      <c r="CK48" s="548"/>
      <c r="CL48" s="548"/>
      <c r="CM48" s="548"/>
      <c r="CN48" s="548"/>
      <c r="CO48" s="548"/>
      <c r="CP48" s="548"/>
      <c r="CQ48" s="548"/>
      <c r="CR48" s="548"/>
      <c r="CS48" s="548"/>
      <c r="CT48" s="548"/>
      <c r="CU48" s="548"/>
      <c r="CV48" s="548"/>
      <c r="CW48" s="549"/>
      <c r="CX48" s="547">
        <v>5352075.88</v>
      </c>
      <c r="CY48" s="548"/>
      <c r="CZ48" s="548"/>
      <c r="DA48" s="548"/>
      <c r="DB48" s="548"/>
      <c r="DC48" s="548"/>
      <c r="DD48" s="548"/>
      <c r="DE48" s="548"/>
      <c r="DF48" s="548"/>
      <c r="DG48" s="548"/>
      <c r="DH48" s="548"/>
      <c r="DI48" s="548"/>
      <c r="DJ48" s="548"/>
      <c r="DK48" s="548"/>
      <c r="DL48" s="548"/>
      <c r="DM48" s="548"/>
      <c r="DN48" s="548"/>
      <c r="DO48" s="548"/>
      <c r="DP48" s="548"/>
      <c r="DQ48" s="548"/>
      <c r="DR48" s="548"/>
      <c r="DS48" s="548"/>
      <c r="DT48" s="548"/>
      <c r="DU48" s="548"/>
      <c r="DV48" s="548"/>
      <c r="DW48" s="548"/>
      <c r="DX48" s="548"/>
      <c r="DY48" s="548"/>
      <c r="DZ48" s="548"/>
      <c r="EA48" s="548"/>
      <c r="EB48" s="549"/>
      <c r="EC48" s="547">
        <v>0</v>
      </c>
      <c r="ED48" s="548"/>
      <c r="EE48" s="548"/>
      <c r="EF48" s="548"/>
      <c r="EG48" s="548"/>
      <c r="EH48" s="548"/>
      <c r="EI48" s="548"/>
      <c r="EJ48" s="548"/>
      <c r="EK48" s="548"/>
      <c r="EL48" s="548"/>
      <c r="EM48" s="548"/>
      <c r="EN48" s="548"/>
      <c r="EO48" s="548"/>
      <c r="EP48" s="548"/>
      <c r="EQ48" s="548"/>
      <c r="ER48" s="548"/>
      <c r="ES48" s="548"/>
      <c r="ET48" s="548"/>
      <c r="EU48" s="548"/>
      <c r="EV48" s="548"/>
      <c r="EW48" s="548"/>
      <c r="EX48" s="548"/>
      <c r="EY48" s="548"/>
      <c r="EZ48" s="548"/>
      <c r="FA48" s="548"/>
      <c r="FB48" s="548"/>
      <c r="FC48" s="548"/>
      <c r="FD48" s="548"/>
      <c r="FE48" s="548"/>
      <c r="FF48" s="548"/>
      <c r="FG48" s="748"/>
    </row>
    <row r="49" spans="1:163" s="22" customFormat="1" ht="2.25" customHeight="1" thickBot="1">
      <c r="A49" s="734"/>
      <c r="B49" s="735"/>
      <c r="C49" s="735"/>
      <c r="D49" s="735"/>
      <c r="E49" s="735"/>
      <c r="F49" s="735"/>
      <c r="G49" s="735"/>
      <c r="H49" s="735"/>
      <c r="I49" s="735"/>
      <c r="J49" s="735"/>
      <c r="K49" s="735"/>
      <c r="L49" s="735"/>
      <c r="M49" s="735"/>
      <c r="N49" s="735"/>
      <c r="O49" s="735"/>
      <c r="P49" s="735"/>
      <c r="Q49" s="735"/>
      <c r="R49" s="735"/>
      <c r="S49" s="735"/>
      <c r="T49" s="735"/>
      <c r="U49" s="735"/>
      <c r="V49" s="735"/>
      <c r="W49" s="735"/>
      <c r="X49" s="735"/>
      <c r="Y49" s="735"/>
      <c r="Z49" s="735"/>
      <c r="AA49" s="735"/>
      <c r="AB49" s="735"/>
      <c r="AC49" s="735"/>
      <c r="AD49" s="735"/>
      <c r="AE49" s="735"/>
      <c r="AF49" s="735"/>
      <c r="AG49" s="735"/>
      <c r="AH49" s="735"/>
      <c r="AI49" s="735"/>
      <c r="AJ49" s="735"/>
      <c r="AK49" s="735"/>
      <c r="AL49" s="735"/>
      <c r="AM49" s="735"/>
      <c r="AN49" s="735"/>
      <c r="AO49" s="735"/>
      <c r="AP49" s="735"/>
      <c r="AQ49" s="735"/>
      <c r="AR49" s="735"/>
      <c r="AS49" s="735"/>
      <c r="AT49" s="735"/>
      <c r="AU49" s="735"/>
      <c r="AV49" s="735"/>
      <c r="AW49" s="735"/>
      <c r="AX49" s="735"/>
      <c r="AY49" s="735"/>
      <c r="AZ49" s="735"/>
      <c r="BA49" s="735"/>
      <c r="BB49" s="735"/>
      <c r="BC49" s="735"/>
      <c r="BD49" s="735"/>
      <c r="BE49" s="735"/>
      <c r="BF49" s="735"/>
      <c r="BG49" s="735"/>
      <c r="BH49" s="735"/>
      <c r="BI49" s="735"/>
      <c r="BJ49" s="765"/>
      <c r="BK49" s="766"/>
      <c r="BL49" s="767"/>
      <c r="BM49" s="767"/>
      <c r="BN49" s="767"/>
      <c r="BO49" s="767"/>
      <c r="BP49" s="767"/>
      <c r="BQ49" s="767"/>
      <c r="BR49" s="768"/>
      <c r="BS49" s="368"/>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70"/>
      <c r="CX49" s="368"/>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70"/>
      <c r="EC49" s="368"/>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D49" s="369"/>
      <c r="FE49" s="369"/>
      <c r="FF49" s="369"/>
      <c r="FG49" s="371"/>
    </row>
    <row r="50" spans="1:163" ht="3" customHeight="1"/>
    <row r="51" spans="1:163" ht="15" customHeight="1">
      <c r="FG51" s="18" t="s">
        <v>299</v>
      </c>
    </row>
    <row r="52" spans="1:163" ht="12.95" hidden="1" customHeight="1">
      <c r="A52" s="703" t="s">
        <v>272</v>
      </c>
      <c r="B52" s="704"/>
      <c r="C52" s="704"/>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c r="AD52" s="704"/>
      <c r="AE52" s="704"/>
      <c r="AF52" s="704"/>
      <c r="AG52" s="704"/>
      <c r="AH52" s="704"/>
      <c r="AI52" s="704"/>
      <c r="AJ52" s="704"/>
      <c r="AK52" s="704"/>
      <c r="AL52" s="704"/>
      <c r="AM52" s="704"/>
      <c r="AN52" s="704"/>
      <c r="AO52" s="704"/>
      <c r="AP52" s="704"/>
      <c r="AQ52" s="704"/>
      <c r="AR52" s="704"/>
      <c r="AS52" s="704"/>
      <c r="AT52" s="704"/>
      <c r="AU52" s="704"/>
      <c r="AV52" s="704"/>
      <c r="AW52" s="704"/>
      <c r="AX52" s="704"/>
      <c r="AY52" s="704"/>
      <c r="AZ52" s="704"/>
      <c r="BA52" s="704"/>
      <c r="BB52" s="704"/>
      <c r="BC52" s="704"/>
      <c r="BD52" s="704"/>
      <c r="BE52" s="704"/>
      <c r="BF52" s="704"/>
      <c r="BG52" s="704"/>
      <c r="BH52" s="704"/>
      <c r="BI52" s="704"/>
      <c r="BJ52" s="705"/>
      <c r="BK52" s="709" t="s">
        <v>62</v>
      </c>
      <c r="BL52" s="710"/>
      <c r="BM52" s="710"/>
      <c r="BN52" s="710"/>
      <c r="BO52" s="710"/>
      <c r="BP52" s="710"/>
      <c r="BQ52" s="710"/>
      <c r="BR52" s="711"/>
      <c r="BS52" s="715" t="s">
        <v>75</v>
      </c>
      <c r="BT52" s="716"/>
      <c r="BU52" s="716"/>
      <c r="BV52" s="716"/>
      <c r="BW52" s="716"/>
      <c r="BX52" s="716"/>
      <c r="BY52" s="716"/>
      <c r="BZ52" s="716"/>
      <c r="CA52" s="716"/>
      <c r="CB52" s="716"/>
      <c r="CC52" s="716"/>
      <c r="CD52" s="716"/>
      <c r="CE52" s="716"/>
      <c r="CF52" s="716"/>
      <c r="CG52" s="716"/>
      <c r="CH52" s="716"/>
      <c r="CI52" s="716"/>
      <c r="CJ52" s="716"/>
      <c r="CK52" s="716"/>
      <c r="CL52" s="716"/>
      <c r="CM52" s="716"/>
      <c r="CN52" s="716"/>
      <c r="CO52" s="716"/>
      <c r="CP52" s="716"/>
      <c r="CQ52" s="716"/>
      <c r="CR52" s="716"/>
      <c r="CS52" s="716"/>
      <c r="CT52" s="716"/>
      <c r="CU52" s="716"/>
      <c r="CV52" s="716"/>
      <c r="CW52" s="716"/>
      <c r="CX52" s="716"/>
      <c r="CY52" s="716"/>
      <c r="CZ52" s="716"/>
      <c r="DA52" s="716"/>
      <c r="DB52" s="716"/>
      <c r="DC52" s="716"/>
      <c r="DD52" s="716"/>
      <c r="DE52" s="716"/>
      <c r="DF52" s="716"/>
      <c r="DG52" s="716"/>
      <c r="DH52" s="716"/>
      <c r="DI52" s="716"/>
      <c r="DJ52" s="716"/>
      <c r="DK52" s="716"/>
      <c r="DL52" s="716"/>
      <c r="DM52" s="716"/>
      <c r="DN52" s="716"/>
      <c r="DO52" s="716"/>
      <c r="DP52" s="716"/>
      <c r="DQ52" s="716"/>
      <c r="DR52" s="716"/>
      <c r="DS52" s="716"/>
      <c r="DT52" s="716"/>
      <c r="DU52" s="716"/>
      <c r="DV52" s="716"/>
      <c r="DW52" s="716"/>
      <c r="DX52" s="716"/>
      <c r="DY52" s="716"/>
      <c r="DZ52" s="716"/>
      <c r="EA52" s="716"/>
      <c r="EB52" s="717"/>
      <c r="EC52" s="709" t="s">
        <v>450</v>
      </c>
      <c r="ED52" s="710"/>
      <c r="EE52" s="710"/>
      <c r="EF52" s="710"/>
      <c r="EG52" s="710"/>
      <c r="EH52" s="710"/>
      <c r="EI52" s="710"/>
      <c r="EJ52" s="710"/>
      <c r="EK52" s="710"/>
      <c r="EL52" s="710"/>
      <c r="EM52" s="710"/>
      <c r="EN52" s="710"/>
      <c r="EO52" s="710"/>
      <c r="EP52" s="710"/>
      <c r="EQ52" s="710"/>
      <c r="ER52" s="710"/>
      <c r="ES52" s="710"/>
      <c r="ET52" s="710"/>
      <c r="EU52" s="710"/>
      <c r="EV52" s="710"/>
      <c r="EW52" s="710"/>
      <c r="EX52" s="710"/>
      <c r="EY52" s="710"/>
      <c r="EZ52" s="710"/>
      <c r="FA52" s="710"/>
      <c r="FB52" s="710"/>
      <c r="FC52" s="710"/>
      <c r="FD52" s="710"/>
      <c r="FE52" s="710"/>
      <c r="FF52" s="710"/>
      <c r="FG52" s="711"/>
    </row>
    <row r="53" spans="1:163" ht="32.1" hidden="1" customHeight="1">
      <c r="A53" s="706"/>
      <c r="B53" s="707"/>
      <c r="C53" s="707"/>
      <c r="D53" s="707"/>
      <c r="E53" s="707"/>
      <c r="F53" s="707"/>
      <c r="G53" s="707"/>
      <c r="H53" s="707"/>
      <c r="I53" s="707"/>
      <c r="J53" s="707"/>
      <c r="K53" s="707"/>
      <c r="L53" s="707"/>
      <c r="M53" s="707"/>
      <c r="N53" s="707"/>
      <c r="O53" s="707"/>
      <c r="P53" s="707"/>
      <c r="Q53" s="707"/>
      <c r="R53" s="707"/>
      <c r="S53" s="707"/>
      <c r="T53" s="707"/>
      <c r="U53" s="707"/>
      <c r="V53" s="707"/>
      <c r="W53" s="707"/>
      <c r="X53" s="707"/>
      <c r="Y53" s="707"/>
      <c r="Z53" s="707"/>
      <c r="AA53" s="707"/>
      <c r="AB53" s="707"/>
      <c r="AC53" s="707"/>
      <c r="AD53" s="707"/>
      <c r="AE53" s="707"/>
      <c r="AF53" s="707"/>
      <c r="AG53" s="707"/>
      <c r="AH53" s="707"/>
      <c r="AI53" s="707"/>
      <c r="AJ53" s="707"/>
      <c r="AK53" s="707"/>
      <c r="AL53" s="707"/>
      <c r="AM53" s="707"/>
      <c r="AN53" s="707"/>
      <c r="AO53" s="707"/>
      <c r="AP53" s="707"/>
      <c r="AQ53" s="707"/>
      <c r="AR53" s="707"/>
      <c r="AS53" s="707"/>
      <c r="AT53" s="707"/>
      <c r="AU53" s="707"/>
      <c r="AV53" s="707"/>
      <c r="AW53" s="707"/>
      <c r="AX53" s="707"/>
      <c r="AY53" s="707"/>
      <c r="AZ53" s="707"/>
      <c r="BA53" s="707"/>
      <c r="BB53" s="707"/>
      <c r="BC53" s="707"/>
      <c r="BD53" s="707"/>
      <c r="BE53" s="707"/>
      <c r="BF53" s="707"/>
      <c r="BG53" s="707"/>
      <c r="BH53" s="707"/>
      <c r="BI53" s="707"/>
      <c r="BJ53" s="708"/>
      <c r="BK53" s="712"/>
      <c r="BL53" s="713"/>
      <c r="BM53" s="713"/>
      <c r="BN53" s="713"/>
      <c r="BO53" s="713"/>
      <c r="BP53" s="713"/>
      <c r="BQ53" s="713"/>
      <c r="BR53" s="714"/>
      <c r="BS53" s="718" t="s">
        <v>443</v>
      </c>
      <c r="BT53" s="719"/>
      <c r="BU53" s="719"/>
      <c r="BV53" s="719"/>
      <c r="BW53" s="719"/>
      <c r="BX53" s="719"/>
      <c r="BY53" s="719"/>
      <c r="BZ53" s="719"/>
      <c r="CA53" s="719"/>
      <c r="CB53" s="719"/>
      <c r="CC53" s="719"/>
      <c r="CD53" s="719"/>
      <c r="CE53" s="719"/>
      <c r="CF53" s="719"/>
      <c r="CG53" s="719"/>
      <c r="CH53" s="719"/>
      <c r="CI53" s="719"/>
      <c r="CJ53" s="719"/>
      <c r="CK53" s="719"/>
      <c r="CL53" s="719"/>
      <c r="CM53" s="719"/>
      <c r="CN53" s="719"/>
      <c r="CO53" s="719"/>
      <c r="CP53" s="719"/>
      <c r="CQ53" s="719"/>
      <c r="CR53" s="719"/>
      <c r="CS53" s="719"/>
      <c r="CT53" s="719"/>
      <c r="CU53" s="719"/>
      <c r="CV53" s="719"/>
      <c r="CW53" s="720"/>
      <c r="CX53" s="718" t="s">
        <v>444</v>
      </c>
      <c r="CY53" s="719"/>
      <c r="CZ53" s="719"/>
      <c r="DA53" s="719"/>
      <c r="DB53" s="719"/>
      <c r="DC53" s="719"/>
      <c r="DD53" s="719"/>
      <c r="DE53" s="719"/>
      <c r="DF53" s="719"/>
      <c r="DG53" s="719"/>
      <c r="DH53" s="719"/>
      <c r="DI53" s="719"/>
      <c r="DJ53" s="719"/>
      <c r="DK53" s="719"/>
      <c r="DL53" s="719"/>
      <c r="DM53" s="719"/>
      <c r="DN53" s="719"/>
      <c r="DO53" s="719"/>
      <c r="DP53" s="719"/>
      <c r="DQ53" s="719"/>
      <c r="DR53" s="719"/>
      <c r="DS53" s="719"/>
      <c r="DT53" s="719"/>
      <c r="DU53" s="719"/>
      <c r="DV53" s="719"/>
      <c r="DW53" s="719"/>
      <c r="DX53" s="719"/>
      <c r="DY53" s="719"/>
      <c r="DZ53" s="719"/>
      <c r="EA53" s="719"/>
      <c r="EB53" s="720"/>
      <c r="EC53" s="712"/>
      <c r="ED53" s="713"/>
      <c r="EE53" s="713"/>
      <c r="EF53" s="713"/>
      <c r="EG53" s="713"/>
      <c r="EH53" s="713"/>
      <c r="EI53" s="713"/>
      <c r="EJ53" s="713"/>
      <c r="EK53" s="713"/>
      <c r="EL53" s="713"/>
      <c r="EM53" s="713"/>
      <c r="EN53" s="713"/>
      <c r="EO53" s="713"/>
      <c r="EP53" s="713"/>
      <c r="EQ53" s="713"/>
      <c r="ER53" s="713"/>
      <c r="ES53" s="713"/>
      <c r="ET53" s="713"/>
      <c r="EU53" s="713"/>
      <c r="EV53" s="713"/>
      <c r="EW53" s="713"/>
      <c r="EX53" s="713"/>
      <c r="EY53" s="713"/>
      <c r="EZ53" s="713"/>
      <c r="FA53" s="713"/>
      <c r="FB53" s="713"/>
      <c r="FC53" s="713"/>
      <c r="FD53" s="713"/>
      <c r="FE53" s="713"/>
      <c r="FF53" s="713"/>
      <c r="FG53" s="714"/>
    </row>
    <row r="54" spans="1:163" ht="12" thickBot="1">
      <c r="A54" s="308">
        <v>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09"/>
      <c r="AN54" s="309"/>
      <c r="AO54" s="309"/>
      <c r="AP54" s="309"/>
      <c r="AQ54" s="309"/>
      <c r="AR54" s="309"/>
      <c r="AS54" s="309"/>
      <c r="AT54" s="309"/>
      <c r="AU54" s="309"/>
      <c r="AV54" s="309"/>
      <c r="AW54" s="309"/>
      <c r="AX54" s="309"/>
      <c r="AY54" s="309"/>
      <c r="AZ54" s="309"/>
      <c r="BA54" s="309"/>
      <c r="BB54" s="309"/>
      <c r="BC54" s="309"/>
      <c r="BD54" s="309"/>
      <c r="BE54" s="309"/>
      <c r="BF54" s="309"/>
      <c r="BG54" s="309"/>
      <c r="BH54" s="309"/>
      <c r="BI54" s="309"/>
      <c r="BJ54" s="310"/>
      <c r="BK54" s="721">
        <v>2</v>
      </c>
      <c r="BL54" s="722"/>
      <c r="BM54" s="722"/>
      <c r="BN54" s="722"/>
      <c r="BO54" s="722"/>
      <c r="BP54" s="722"/>
      <c r="BQ54" s="722"/>
      <c r="BR54" s="723"/>
      <c r="BS54" s="721">
        <v>3</v>
      </c>
      <c r="BT54" s="722"/>
      <c r="BU54" s="722"/>
      <c r="BV54" s="722"/>
      <c r="BW54" s="722"/>
      <c r="BX54" s="722"/>
      <c r="BY54" s="722"/>
      <c r="BZ54" s="722"/>
      <c r="CA54" s="722"/>
      <c r="CB54" s="722"/>
      <c r="CC54" s="722"/>
      <c r="CD54" s="722"/>
      <c r="CE54" s="722"/>
      <c r="CF54" s="722"/>
      <c r="CG54" s="722"/>
      <c r="CH54" s="722"/>
      <c r="CI54" s="722"/>
      <c r="CJ54" s="722"/>
      <c r="CK54" s="722"/>
      <c r="CL54" s="722"/>
      <c r="CM54" s="722"/>
      <c r="CN54" s="722"/>
      <c r="CO54" s="722"/>
      <c r="CP54" s="722"/>
      <c r="CQ54" s="722"/>
      <c r="CR54" s="722"/>
      <c r="CS54" s="722"/>
      <c r="CT54" s="722"/>
      <c r="CU54" s="722"/>
      <c r="CV54" s="722"/>
      <c r="CW54" s="723"/>
      <c r="CX54" s="721">
        <v>4</v>
      </c>
      <c r="CY54" s="722"/>
      <c r="CZ54" s="722"/>
      <c r="DA54" s="722"/>
      <c r="DB54" s="722"/>
      <c r="DC54" s="722"/>
      <c r="DD54" s="722"/>
      <c r="DE54" s="722"/>
      <c r="DF54" s="722"/>
      <c r="DG54" s="722"/>
      <c r="DH54" s="722"/>
      <c r="DI54" s="722"/>
      <c r="DJ54" s="722"/>
      <c r="DK54" s="722"/>
      <c r="DL54" s="722"/>
      <c r="DM54" s="722"/>
      <c r="DN54" s="722"/>
      <c r="DO54" s="722"/>
      <c r="DP54" s="722"/>
      <c r="DQ54" s="722"/>
      <c r="DR54" s="722"/>
      <c r="DS54" s="722"/>
      <c r="DT54" s="722"/>
      <c r="DU54" s="722"/>
      <c r="DV54" s="722"/>
      <c r="DW54" s="722"/>
      <c r="DX54" s="722"/>
      <c r="DY54" s="722"/>
      <c r="DZ54" s="722"/>
      <c r="EA54" s="722"/>
      <c r="EB54" s="723"/>
      <c r="EC54" s="721">
        <v>5</v>
      </c>
      <c r="ED54" s="722"/>
      <c r="EE54" s="722"/>
      <c r="EF54" s="722"/>
      <c r="EG54" s="722"/>
      <c r="EH54" s="722"/>
      <c r="EI54" s="722"/>
      <c r="EJ54" s="722"/>
      <c r="EK54" s="722"/>
      <c r="EL54" s="722"/>
      <c r="EM54" s="722"/>
      <c r="EN54" s="722"/>
      <c r="EO54" s="722"/>
      <c r="EP54" s="722"/>
      <c r="EQ54" s="722"/>
      <c r="ER54" s="722"/>
      <c r="ES54" s="722"/>
      <c r="ET54" s="722"/>
      <c r="EU54" s="722"/>
      <c r="EV54" s="722"/>
      <c r="EW54" s="722"/>
      <c r="EX54" s="722"/>
      <c r="EY54" s="722"/>
      <c r="EZ54" s="722"/>
      <c r="FA54" s="722"/>
      <c r="FB54" s="722"/>
      <c r="FC54" s="722"/>
      <c r="FD54" s="722"/>
      <c r="FE54" s="722"/>
      <c r="FF54" s="722"/>
      <c r="FG54" s="723"/>
    </row>
    <row r="55" spans="1:163" ht="18" customHeight="1">
      <c r="A55" s="757" t="s">
        <v>293</v>
      </c>
      <c r="B55" s="758"/>
      <c r="C55" s="758"/>
      <c r="D55" s="758"/>
      <c r="E55" s="758"/>
      <c r="F55" s="758"/>
      <c r="G55" s="758"/>
      <c r="H55" s="758"/>
      <c r="I55" s="758"/>
      <c r="J55" s="758"/>
      <c r="K55" s="758"/>
      <c r="L55" s="758"/>
      <c r="M55" s="758"/>
      <c r="N55" s="758"/>
      <c r="O55" s="758"/>
      <c r="P55" s="758"/>
      <c r="Q55" s="758"/>
      <c r="R55" s="758"/>
      <c r="S55" s="758"/>
      <c r="T55" s="758"/>
      <c r="U55" s="758"/>
      <c r="V55" s="758"/>
      <c r="W55" s="758"/>
      <c r="X55" s="758"/>
      <c r="Y55" s="758"/>
      <c r="Z55" s="758"/>
      <c r="AA55" s="758"/>
      <c r="AB55" s="758"/>
      <c r="AC55" s="758"/>
      <c r="AD55" s="758"/>
      <c r="AE55" s="758"/>
      <c r="AF55" s="758"/>
      <c r="AG55" s="758"/>
      <c r="AH55" s="758"/>
      <c r="AI55" s="758"/>
      <c r="AJ55" s="758"/>
      <c r="AK55" s="758"/>
      <c r="AL55" s="758"/>
      <c r="AM55" s="758"/>
      <c r="AN55" s="758"/>
      <c r="AO55" s="758"/>
      <c r="AP55" s="758"/>
      <c r="AQ55" s="758"/>
      <c r="AR55" s="758"/>
      <c r="AS55" s="758"/>
      <c r="AT55" s="758"/>
      <c r="AU55" s="758"/>
      <c r="AV55" s="758"/>
      <c r="AW55" s="758"/>
      <c r="AX55" s="758"/>
      <c r="AY55" s="758"/>
      <c r="AZ55" s="758"/>
      <c r="BA55" s="758"/>
      <c r="BB55" s="758"/>
      <c r="BC55" s="758"/>
      <c r="BD55" s="758"/>
      <c r="BE55" s="758"/>
      <c r="BF55" s="758"/>
      <c r="BG55" s="758"/>
      <c r="BH55" s="758"/>
      <c r="BI55" s="758"/>
      <c r="BJ55" s="758"/>
      <c r="BK55" s="736" t="s">
        <v>224</v>
      </c>
      <c r="BL55" s="133"/>
      <c r="BM55" s="133"/>
      <c r="BN55" s="133"/>
      <c r="BO55" s="133"/>
      <c r="BP55" s="133"/>
      <c r="BQ55" s="133"/>
      <c r="BR55" s="737"/>
      <c r="BS55" s="738">
        <v>0</v>
      </c>
      <c r="BT55" s="739"/>
      <c r="BU55" s="739"/>
      <c r="BV55" s="739"/>
      <c r="BW55" s="739"/>
      <c r="BX55" s="739"/>
      <c r="BY55" s="739"/>
      <c r="BZ55" s="739"/>
      <c r="CA55" s="739"/>
      <c r="CB55" s="739"/>
      <c r="CC55" s="739"/>
      <c r="CD55" s="739"/>
      <c r="CE55" s="739"/>
      <c r="CF55" s="739"/>
      <c r="CG55" s="739"/>
      <c r="CH55" s="739"/>
      <c r="CI55" s="739"/>
      <c r="CJ55" s="739"/>
      <c r="CK55" s="739"/>
      <c r="CL55" s="739"/>
      <c r="CM55" s="739"/>
      <c r="CN55" s="739"/>
      <c r="CO55" s="739"/>
      <c r="CP55" s="739"/>
      <c r="CQ55" s="739"/>
      <c r="CR55" s="739"/>
      <c r="CS55" s="739"/>
      <c r="CT55" s="739"/>
      <c r="CU55" s="739"/>
      <c r="CV55" s="739"/>
      <c r="CW55" s="740"/>
      <c r="CX55" s="738">
        <v>0</v>
      </c>
      <c r="CY55" s="739"/>
      <c r="CZ55" s="739"/>
      <c r="DA55" s="739"/>
      <c r="DB55" s="739"/>
      <c r="DC55" s="739"/>
      <c r="DD55" s="739"/>
      <c r="DE55" s="739"/>
      <c r="DF55" s="739"/>
      <c r="DG55" s="739"/>
      <c r="DH55" s="739"/>
      <c r="DI55" s="739"/>
      <c r="DJ55" s="739"/>
      <c r="DK55" s="739"/>
      <c r="DL55" s="739"/>
      <c r="DM55" s="739"/>
      <c r="DN55" s="739"/>
      <c r="DO55" s="739"/>
      <c r="DP55" s="739"/>
      <c r="DQ55" s="739"/>
      <c r="DR55" s="739"/>
      <c r="DS55" s="739"/>
      <c r="DT55" s="739"/>
      <c r="DU55" s="739"/>
      <c r="DV55" s="739"/>
      <c r="DW55" s="739"/>
      <c r="DX55" s="739"/>
      <c r="DY55" s="739"/>
      <c r="DZ55" s="739"/>
      <c r="EA55" s="739"/>
      <c r="EB55" s="740"/>
      <c r="EC55" s="556">
        <v>0</v>
      </c>
      <c r="ED55" s="557"/>
      <c r="EE55" s="557"/>
      <c r="EF55" s="557"/>
      <c r="EG55" s="557"/>
      <c r="EH55" s="557"/>
      <c r="EI55" s="557"/>
      <c r="EJ55" s="557"/>
      <c r="EK55" s="557"/>
      <c r="EL55" s="557"/>
      <c r="EM55" s="557"/>
      <c r="EN55" s="557"/>
      <c r="EO55" s="557"/>
      <c r="EP55" s="557"/>
      <c r="EQ55" s="557"/>
      <c r="ER55" s="557"/>
      <c r="ES55" s="557"/>
      <c r="ET55" s="557"/>
      <c r="EU55" s="557"/>
      <c r="EV55" s="557"/>
      <c r="EW55" s="557"/>
      <c r="EX55" s="557"/>
      <c r="EY55" s="557"/>
      <c r="EZ55" s="557"/>
      <c r="FA55" s="557"/>
      <c r="FB55" s="557"/>
      <c r="FC55" s="557"/>
      <c r="FD55" s="557"/>
      <c r="FE55" s="557"/>
      <c r="FF55" s="557"/>
      <c r="FG55" s="772"/>
    </row>
    <row r="56" spans="1:163" s="4" customFormat="1" ht="15" customHeight="1">
      <c r="A56" s="742" t="s">
        <v>124</v>
      </c>
      <c r="B56" s="743"/>
      <c r="C56" s="743"/>
      <c r="D56" s="743"/>
      <c r="E56" s="743"/>
      <c r="F56" s="743"/>
      <c r="G56" s="743"/>
      <c r="H56" s="743"/>
      <c r="I56" s="743"/>
      <c r="J56" s="743"/>
      <c r="K56" s="743"/>
      <c r="L56" s="743"/>
      <c r="M56" s="743"/>
      <c r="N56" s="743"/>
      <c r="O56" s="743"/>
      <c r="P56" s="743"/>
      <c r="Q56" s="743"/>
      <c r="R56" s="743"/>
      <c r="S56" s="743"/>
      <c r="T56" s="743"/>
      <c r="U56" s="743"/>
      <c r="V56" s="743"/>
      <c r="W56" s="743"/>
      <c r="X56" s="743"/>
      <c r="Y56" s="743"/>
      <c r="Z56" s="743"/>
      <c r="AA56" s="743"/>
      <c r="AB56" s="743"/>
      <c r="AC56" s="743"/>
      <c r="AD56" s="743"/>
      <c r="AE56" s="743"/>
      <c r="AF56" s="743"/>
      <c r="AG56" s="743"/>
      <c r="AH56" s="743"/>
      <c r="AI56" s="743"/>
      <c r="AJ56" s="743"/>
      <c r="AK56" s="743"/>
      <c r="AL56" s="743"/>
      <c r="AM56" s="743"/>
      <c r="AN56" s="743"/>
      <c r="AO56" s="743"/>
      <c r="AP56" s="743"/>
      <c r="AQ56" s="743"/>
      <c r="AR56" s="743"/>
      <c r="AS56" s="743"/>
      <c r="AT56" s="743"/>
      <c r="AU56" s="743"/>
      <c r="AV56" s="743"/>
      <c r="AW56" s="743"/>
      <c r="AX56" s="743"/>
      <c r="AY56" s="743"/>
      <c r="AZ56" s="743"/>
      <c r="BA56" s="743"/>
      <c r="BB56" s="743"/>
      <c r="BC56" s="743"/>
      <c r="BD56" s="743"/>
      <c r="BE56" s="743"/>
      <c r="BF56" s="743"/>
      <c r="BG56" s="743"/>
      <c r="BH56" s="743"/>
      <c r="BI56" s="743"/>
      <c r="BJ56" s="743"/>
      <c r="BK56" s="745"/>
      <c r="BL56" s="746"/>
      <c r="BM56" s="746"/>
      <c r="BN56" s="746"/>
      <c r="BO56" s="746"/>
      <c r="BP56" s="746"/>
      <c r="BQ56" s="746"/>
      <c r="BR56" s="747"/>
      <c r="BS56" s="547"/>
      <c r="BT56" s="548"/>
      <c r="BU56" s="548"/>
      <c r="BV56" s="548"/>
      <c r="BW56" s="548"/>
      <c r="BX56" s="548"/>
      <c r="BY56" s="548"/>
      <c r="BZ56" s="548"/>
      <c r="CA56" s="548"/>
      <c r="CB56" s="548"/>
      <c r="CC56" s="548"/>
      <c r="CD56" s="548"/>
      <c r="CE56" s="548"/>
      <c r="CF56" s="548"/>
      <c r="CG56" s="548"/>
      <c r="CH56" s="548"/>
      <c r="CI56" s="548"/>
      <c r="CJ56" s="548"/>
      <c r="CK56" s="548"/>
      <c r="CL56" s="548"/>
      <c r="CM56" s="548"/>
      <c r="CN56" s="548"/>
      <c r="CO56" s="548"/>
      <c r="CP56" s="548"/>
      <c r="CQ56" s="548"/>
      <c r="CR56" s="548"/>
      <c r="CS56" s="548"/>
      <c r="CT56" s="548"/>
      <c r="CU56" s="548"/>
      <c r="CV56" s="548"/>
      <c r="CW56" s="549"/>
      <c r="CX56" s="547"/>
      <c r="CY56" s="548"/>
      <c r="CZ56" s="548"/>
      <c r="DA56" s="548"/>
      <c r="DB56" s="548"/>
      <c r="DC56" s="548"/>
      <c r="DD56" s="548"/>
      <c r="DE56" s="548"/>
      <c r="DF56" s="548"/>
      <c r="DG56" s="548"/>
      <c r="DH56" s="548"/>
      <c r="DI56" s="548"/>
      <c r="DJ56" s="548"/>
      <c r="DK56" s="548"/>
      <c r="DL56" s="548"/>
      <c r="DM56" s="548"/>
      <c r="DN56" s="548"/>
      <c r="DO56" s="548"/>
      <c r="DP56" s="548"/>
      <c r="DQ56" s="548"/>
      <c r="DR56" s="548"/>
      <c r="DS56" s="548"/>
      <c r="DT56" s="548"/>
      <c r="DU56" s="548"/>
      <c r="DV56" s="548"/>
      <c r="DW56" s="548"/>
      <c r="DX56" s="548"/>
      <c r="DY56" s="548"/>
      <c r="DZ56" s="548"/>
      <c r="EA56" s="548"/>
      <c r="EB56" s="549"/>
      <c r="EC56" s="547"/>
      <c r="ED56" s="548"/>
      <c r="EE56" s="548"/>
      <c r="EF56" s="548"/>
      <c r="EG56" s="548"/>
      <c r="EH56" s="548"/>
      <c r="EI56" s="548"/>
      <c r="EJ56" s="548"/>
      <c r="EK56" s="548"/>
      <c r="EL56" s="548"/>
      <c r="EM56" s="548"/>
      <c r="EN56" s="548"/>
      <c r="EO56" s="548"/>
      <c r="EP56" s="548"/>
      <c r="EQ56" s="548"/>
      <c r="ER56" s="548"/>
      <c r="ES56" s="548"/>
      <c r="ET56" s="548"/>
      <c r="EU56" s="548"/>
      <c r="EV56" s="548"/>
      <c r="EW56" s="548"/>
      <c r="EX56" s="548"/>
      <c r="EY56" s="548"/>
      <c r="EZ56" s="548"/>
      <c r="FA56" s="548"/>
      <c r="FB56" s="548"/>
      <c r="FC56" s="548"/>
      <c r="FD56" s="548"/>
      <c r="FE56" s="548"/>
      <c r="FF56" s="548"/>
      <c r="FG56" s="748"/>
    </row>
    <row r="57" spans="1:163" ht="15" customHeight="1">
      <c r="A57" s="762" t="s">
        <v>296</v>
      </c>
      <c r="B57" s="750"/>
      <c r="C57" s="750"/>
      <c r="D57" s="750"/>
      <c r="E57" s="750"/>
      <c r="F57" s="750"/>
      <c r="G57" s="750"/>
      <c r="H57" s="750"/>
      <c r="I57" s="750"/>
      <c r="J57" s="750"/>
      <c r="K57" s="750"/>
      <c r="L57" s="750"/>
      <c r="M57" s="750"/>
      <c r="N57" s="750"/>
      <c r="O57" s="750"/>
      <c r="P57" s="750"/>
      <c r="Q57" s="750"/>
      <c r="R57" s="750"/>
      <c r="S57" s="750"/>
      <c r="T57" s="750"/>
      <c r="U57" s="750"/>
      <c r="V57" s="750"/>
      <c r="W57" s="750"/>
      <c r="X57" s="750"/>
      <c r="Y57" s="750"/>
      <c r="Z57" s="750"/>
      <c r="AA57" s="750"/>
      <c r="AB57" s="750"/>
      <c r="AC57" s="750"/>
      <c r="AD57" s="750"/>
      <c r="AE57" s="750"/>
      <c r="AF57" s="750"/>
      <c r="AG57" s="750"/>
      <c r="AH57" s="750"/>
      <c r="AI57" s="750"/>
      <c r="AJ57" s="750"/>
      <c r="AK57" s="750"/>
      <c r="AL57" s="750"/>
      <c r="AM57" s="750"/>
      <c r="AN57" s="750"/>
      <c r="AO57" s="750"/>
      <c r="AP57" s="750"/>
      <c r="AQ57" s="750"/>
      <c r="AR57" s="750"/>
      <c r="AS57" s="750"/>
      <c r="AT57" s="750"/>
      <c r="AU57" s="750"/>
      <c r="AV57" s="750"/>
      <c r="AW57" s="750"/>
      <c r="AX57" s="750"/>
      <c r="AY57" s="750"/>
      <c r="AZ57" s="750"/>
      <c r="BA57" s="750"/>
      <c r="BB57" s="750"/>
      <c r="BC57" s="750"/>
      <c r="BD57" s="750"/>
      <c r="BE57" s="750"/>
      <c r="BF57" s="750"/>
      <c r="BG57" s="750"/>
      <c r="BH57" s="750"/>
      <c r="BI57" s="750"/>
      <c r="BJ57" s="750"/>
      <c r="BK57" s="736" t="s">
        <v>225</v>
      </c>
      <c r="BL57" s="133"/>
      <c r="BM57" s="133"/>
      <c r="BN57" s="133"/>
      <c r="BO57" s="133"/>
      <c r="BP57" s="133"/>
      <c r="BQ57" s="133"/>
      <c r="BR57" s="737"/>
      <c r="BS57" s="738">
        <v>0</v>
      </c>
      <c r="BT57" s="739"/>
      <c r="BU57" s="739"/>
      <c r="BV57" s="739"/>
      <c r="BW57" s="739"/>
      <c r="BX57" s="739"/>
      <c r="BY57" s="739"/>
      <c r="BZ57" s="739"/>
      <c r="CA57" s="739"/>
      <c r="CB57" s="739"/>
      <c r="CC57" s="739"/>
      <c r="CD57" s="739"/>
      <c r="CE57" s="739"/>
      <c r="CF57" s="739"/>
      <c r="CG57" s="739"/>
      <c r="CH57" s="739"/>
      <c r="CI57" s="739"/>
      <c r="CJ57" s="739"/>
      <c r="CK57" s="739"/>
      <c r="CL57" s="739"/>
      <c r="CM57" s="739"/>
      <c r="CN57" s="739"/>
      <c r="CO57" s="739"/>
      <c r="CP57" s="739"/>
      <c r="CQ57" s="739"/>
      <c r="CR57" s="739"/>
      <c r="CS57" s="739"/>
      <c r="CT57" s="739"/>
      <c r="CU57" s="739"/>
      <c r="CV57" s="739"/>
      <c r="CW57" s="740"/>
      <c r="CX57" s="738">
        <v>0</v>
      </c>
      <c r="CY57" s="739"/>
      <c r="CZ57" s="739"/>
      <c r="DA57" s="739"/>
      <c r="DB57" s="739"/>
      <c r="DC57" s="739"/>
      <c r="DD57" s="739"/>
      <c r="DE57" s="739"/>
      <c r="DF57" s="739"/>
      <c r="DG57" s="739"/>
      <c r="DH57" s="739"/>
      <c r="DI57" s="739"/>
      <c r="DJ57" s="739"/>
      <c r="DK57" s="739"/>
      <c r="DL57" s="739"/>
      <c r="DM57" s="739"/>
      <c r="DN57" s="739"/>
      <c r="DO57" s="739"/>
      <c r="DP57" s="739"/>
      <c r="DQ57" s="739"/>
      <c r="DR57" s="739"/>
      <c r="DS57" s="739"/>
      <c r="DT57" s="739"/>
      <c r="DU57" s="739"/>
      <c r="DV57" s="739"/>
      <c r="DW57" s="739"/>
      <c r="DX57" s="739"/>
      <c r="DY57" s="739"/>
      <c r="DZ57" s="739"/>
      <c r="EA57" s="739"/>
      <c r="EB57" s="740"/>
      <c r="EC57" s="738">
        <v>0</v>
      </c>
      <c r="ED57" s="739"/>
      <c r="EE57" s="739"/>
      <c r="EF57" s="739"/>
      <c r="EG57" s="739"/>
      <c r="EH57" s="739"/>
      <c r="EI57" s="739"/>
      <c r="EJ57" s="739"/>
      <c r="EK57" s="739"/>
      <c r="EL57" s="739"/>
      <c r="EM57" s="739"/>
      <c r="EN57" s="739"/>
      <c r="EO57" s="739"/>
      <c r="EP57" s="739"/>
      <c r="EQ57" s="739"/>
      <c r="ER57" s="739"/>
      <c r="ES57" s="739"/>
      <c r="ET57" s="739"/>
      <c r="EU57" s="739"/>
      <c r="EV57" s="739"/>
      <c r="EW57" s="739"/>
      <c r="EX57" s="739"/>
      <c r="EY57" s="739"/>
      <c r="EZ57" s="739"/>
      <c r="FA57" s="739"/>
      <c r="FB57" s="739"/>
      <c r="FC57" s="739"/>
      <c r="FD57" s="739"/>
      <c r="FE57" s="739"/>
      <c r="FF57" s="739"/>
      <c r="FG57" s="741"/>
    </row>
    <row r="58" spans="1:163" ht="15" customHeight="1">
      <c r="A58" s="751" t="s">
        <v>297</v>
      </c>
      <c r="B58" s="752"/>
      <c r="C58" s="752"/>
      <c r="D58" s="752"/>
      <c r="E58" s="752"/>
      <c r="F58" s="752"/>
      <c r="G58" s="752"/>
      <c r="H58" s="752"/>
      <c r="I58" s="752"/>
      <c r="J58" s="752"/>
      <c r="K58" s="752"/>
      <c r="L58" s="752"/>
      <c r="M58" s="752"/>
      <c r="N58" s="752"/>
      <c r="O58" s="752"/>
      <c r="P58" s="752"/>
      <c r="Q58" s="752"/>
      <c r="R58" s="752"/>
      <c r="S58" s="752"/>
      <c r="T58" s="752"/>
      <c r="U58" s="752"/>
      <c r="V58" s="752"/>
      <c r="W58" s="752"/>
      <c r="X58" s="752"/>
      <c r="Y58" s="752"/>
      <c r="Z58" s="752"/>
      <c r="AA58" s="752"/>
      <c r="AB58" s="752"/>
      <c r="AC58" s="752"/>
      <c r="AD58" s="752"/>
      <c r="AE58" s="752"/>
      <c r="AF58" s="752"/>
      <c r="AG58" s="752"/>
      <c r="AH58" s="752"/>
      <c r="AI58" s="752"/>
      <c r="AJ58" s="752"/>
      <c r="AK58" s="752"/>
      <c r="AL58" s="752"/>
      <c r="AM58" s="752"/>
      <c r="AN58" s="752"/>
      <c r="AO58" s="752"/>
      <c r="AP58" s="752"/>
      <c r="AQ58" s="752"/>
      <c r="AR58" s="752"/>
      <c r="AS58" s="752"/>
      <c r="AT58" s="752"/>
      <c r="AU58" s="752"/>
      <c r="AV58" s="752"/>
      <c r="AW58" s="752"/>
      <c r="AX58" s="752"/>
      <c r="AY58" s="752"/>
      <c r="AZ58" s="752"/>
      <c r="BA58" s="752"/>
      <c r="BB58" s="752"/>
      <c r="BC58" s="752"/>
      <c r="BD58" s="752"/>
      <c r="BE58" s="752"/>
      <c r="BF58" s="752"/>
      <c r="BG58" s="752"/>
      <c r="BH58" s="752"/>
      <c r="BI58" s="752"/>
      <c r="BJ58" s="752"/>
      <c r="BK58" s="753" t="s">
        <v>226</v>
      </c>
      <c r="BL58" s="754"/>
      <c r="BM58" s="754"/>
      <c r="BN58" s="754"/>
      <c r="BO58" s="754"/>
      <c r="BP58" s="754"/>
      <c r="BQ58" s="754"/>
      <c r="BR58" s="755"/>
      <c r="BS58" s="434">
        <v>0</v>
      </c>
      <c r="BT58" s="435"/>
      <c r="BU58" s="435"/>
      <c r="BV58" s="435"/>
      <c r="BW58" s="435"/>
      <c r="BX58" s="435"/>
      <c r="BY58" s="435"/>
      <c r="BZ58" s="435"/>
      <c r="CA58" s="435"/>
      <c r="CB58" s="435"/>
      <c r="CC58" s="435"/>
      <c r="CD58" s="435"/>
      <c r="CE58" s="435"/>
      <c r="CF58" s="435"/>
      <c r="CG58" s="435"/>
      <c r="CH58" s="435"/>
      <c r="CI58" s="435"/>
      <c r="CJ58" s="435"/>
      <c r="CK58" s="435"/>
      <c r="CL58" s="435"/>
      <c r="CM58" s="435"/>
      <c r="CN58" s="435"/>
      <c r="CO58" s="435"/>
      <c r="CP58" s="435"/>
      <c r="CQ58" s="435"/>
      <c r="CR58" s="435"/>
      <c r="CS58" s="435"/>
      <c r="CT58" s="435"/>
      <c r="CU58" s="435"/>
      <c r="CV58" s="435"/>
      <c r="CW58" s="436"/>
      <c r="CX58" s="434">
        <v>0</v>
      </c>
      <c r="CY58" s="435"/>
      <c r="CZ58" s="435"/>
      <c r="DA58" s="435"/>
      <c r="DB58" s="435"/>
      <c r="DC58" s="435"/>
      <c r="DD58" s="435"/>
      <c r="DE58" s="435"/>
      <c r="DF58" s="435"/>
      <c r="DG58" s="435"/>
      <c r="DH58" s="435"/>
      <c r="DI58" s="435"/>
      <c r="DJ58" s="435"/>
      <c r="DK58" s="435"/>
      <c r="DL58" s="435"/>
      <c r="DM58" s="435"/>
      <c r="DN58" s="435"/>
      <c r="DO58" s="435"/>
      <c r="DP58" s="435"/>
      <c r="DQ58" s="435"/>
      <c r="DR58" s="435"/>
      <c r="DS58" s="435"/>
      <c r="DT58" s="435"/>
      <c r="DU58" s="435"/>
      <c r="DV58" s="435"/>
      <c r="DW58" s="435"/>
      <c r="DX58" s="435"/>
      <c r="DY58" s="435"/>
      <c r="DZ58" s="435"/>
      <c r="EA58" s="435"/>
      <c r="EB58" s="436"/>
      <c r="EC58" s="434">
        <v>0</v>
      </c>
      <c r="ED58" s="435"/>
      <c r="EE58" s="435"/>
      <c r="EF58" s="435"/>
      <c r="EG58" s="435"/>
      <c r="EH58" s="435"/>
      <c r="EI58" s="435"/>
      <c r="EJ58" s="435"/>
      <c r="EK58" s="435"/>
      <c r="EL58" s="435"/>
      <c r="EM58" s="435"/>
      <c r="EN58" s="435"/>
      <c r="EO58" s="435"/>
      <c r="EP58" s="435"/>
      <c r="EQ58" s="435"/>
      <c r="ER58" s="435"/>
      <c r="ES58" s="435"/>
      <c r="ET58" s="435"/>
      <c r="EU58" s="435"/>
      <c r="EV58" s="435"/>
      <c r="EW58" s="435"/>
      <c r="EX58" s="435"/>
      <c r="EY58" s="435"/>
      <c r="EZ58" s="435"/>
      <c r="FA58" s="435"/>
      <c r="FB58" s="435"/>
      <c r="FC58" s="435"/>
      <c r="FD58" s="435"/>
      <c r="FE58" s="435"/>
      <c r="FF58" s="435"/>
      <c r="FG58" s="756"/>
    </row>
    <row r="59" spans="1:163" ht="15" customHeight="1">
      <c r="A59" s="776" t="s">
        <v>298</v>
      </c>
      <c r="B59" s="777"/>
      <c r="C59" s="777"/>
      <c r="D59" s="777"/>
      <c r="E59" s="777"/>
      <c r="F59" s="777"/>
      <c r="G59" s="777"/>
      <c r="H59" s="777"/>
      <c r="I59" s="777"/>
      <c r="J59" s="777"/>
      <c r="K59" s="777"/>
      <c r="L59" s="777"/>
      <c r="M59" s="777"/>
      <c r="N59" s="777"/>
      <c r="O59" s="777"/>
      <c r="P59" s="777"/>
      <c r="Q59" s="777"/>
      <c r="R59" s="777"/>
      <c r="S59" s="777"/>
      <c r="T59" s="777"/>
      <c r="U59" s="777"/>
      <c r="V59" s="777"/>
      <c r="W59" s="777"/>
      <c r="X59" s="777"/>
      <c r="Y59" s="777"/>
      <c r="Z59" s="777"/>
      <c r="AA59" s="777"/>
      <c r="AB59" s="777"/>
      <c r="AC59" s="777"/>
      <c r="AD59" s="777"/>
      <c r="AE59" s="777"/>
      <c r="AF59" s="777"/>
      <c r="AG59" s="777"/>
      <c r="AH59" s="777"/>
      <c r="AI59" s="777"/>
      <c r="AJ59" s="777"/>
      <c r="AK59" s="777"/>
      <c r="AL59" s="777"/>
      <c r="AM59" s="777"/>
      <c r="AN59" s="777"/>
      <c r="AO59" s="777"/>
      <c r="AP59" s="777"/>
      <c r="AQ59" s="777"/>
      <c r="AR59" s="777"/>
      <c r="AS59" s="777"/>
      <c r="AT59" s="777"/>
      <c r="AU59" s="777"/>
      <c r="AV59" s="777"/>
      <c r="AW59" s="777"/>
      <c r="AX59" s="777"/>
      <c r="AY59" s="777"/>
      <c r="AZ59" s="777"/>
      <c r="BA59" s="777"/>
      <c r="BB59" s="777"/>
      <c r="BC59" s="777"/>
      <c r="BD59" s="777"/>
      <c r="BE59" s="777"/>
      <c r="BF59" s="777"/>
      <c r="BG59" s="777"/>
      <c r="BH59" s="777"/>
      <c r="BI59" s="777"/>
      <c r="BJ59" s="778"/>
      <c r="BK59" s="753" t="s">
        <v>287</v>
      </c>
      <c r="BL59" s="754"/>
      <c r="BM59" s="754"/>
      <c r="BN59" s="754"/>
      <c r="BO59" s="754"/>
      <c r="BP59" s="754"/>
      <c r="BQ59" s="754"/>
      <c r="BR59" s="754"/>
      <c r="BS59" s="434">
        <v>0</v>
      </c>
      <c r="BT59" s="435"/>
      <c r="BU59" s="435"/>
      <c r="BV59" s="435"/>
      <c r="BW59" s="435"/>
      <c r="BX59" s="435"/>
      <c r="BY59" s="435"/>
      <c r="BZ59" s="435"/>
      <c r="CA59" s="435"/>
      <c r="CB59" s="435"/>
      <c r="CC59" s="435"/>
      <c r="CD59" s="435"/>
      <c r="CE59" s="435"/>
      <c r="CF59" s="435"/>
      <c r="CG59" s="435"/>
      <c r="CH59" s="435"/>
      <c r="CI59" s="435"/>
      <c r="CJ59" s="435"/>
      <c r="CK59" s="435"/>
      <c r="CL59" s="435"/>
      <c r="CM59" s="435"/>
      <c r="CN59" s="435"/>
      <c r="CO59" s="435"/>
      <c r="CP59" s="435"/>
      <c r="CQ59" s="435"/>
      <c r="CR59" s="435"/>
      <c r="CS59" s="435"/>
      <c r="CT59" s="435"/>
      <c r="CU59" s="435"/>
      <c r="CV59" s="435"/>
      <c r="CW59" s="436"/>
      <c r="CX59" s="434">
        <v>0</v>
      </c>
      <c r="CY59" s="435"/>
      <c r="CZ59" s="435"/>
      <c r="DA59" s="435"/>
      <c r="DB59" s="435"/>
      <c r="DC59" s="435"/>
      <c r="DD59" s="435"/>
      <c r="DE59" s="435"/>
      <c r="DF59" s="435"/>
      <c r="DG59" s="435"/>
      <c r="DH59" s="435"/>
      <c r="DI59" s="435"/>
      <c r="DJ59" s="435"/>
      <c r="DK59" s="435"/>
      <c r="DL59" s="435"/>
      <c r="DM59" s="435"/>
      <c r="DN59" s="435"/>
      <c r="DO59" s="435"/>
      <c r="DP59" s="435"/>
      <c r="DQ59" s="435"/>
      <c r="DR59" s="435"/>
      <c r="DS59" s="435"/>
      <c r="DT59" s="435"/>
      <c r="DU59" s="435"/>
      <c r="DV59" s="435"/>
      <c r="DW59" s="435"/>
      <c r="DX59" s="435"/>
      <c r="DY59" s="435"/>
      <c r="DZ59" s="435"/>
      <c r="EA59" s="435"/>
      <c r="EB59" s="436"/>
      <c r="EC59" s="434">
        <v>0</v>
      </c>
      <c r="ED59" s="435"/>
      <c r="EE59" s="435"/>
      <c r="EF59" s="435"/>
      <c r="EG59" s="435"/>
      <c r="EH59" s="435"/>
      <c r="EI59" s="435"/>
      <c r="EJ59" s="435"/>
      <c r="EK59" s="435"/>
      <c r="EL59" s="435"/>
      <c r="EM59" s="435"/>
      <c r="EN59" s="435"/>
      <c r="EO59" s="435"/>
      <c r="EP59" s="435"/>
      <c r="EQ59" s="435"/>
      <c r="ER59" s="435"/>
      <c r="ES59" s="435"/>
      <c r="ET59" s="435"/>
      <c r="EU59" s="435"/>
      <c r="EV59" s="435"/>
      <c r="EW59" s="435"/>
      <c r="EX59" s="435"/>
      <c r="EY59" s="435"/>
      <c r="EZ59" s="435"/>
      <c r="FA59" s="435"/>
      <c r="FB59" s="435"/>
      <c r="FC59" s="435"/>
      <c r="FD59" s="435"/>
      <c r="FE59" s="435"/>
      <c r="FF59" s="435"/>
      <c r="FG59" s="756"/>
    </row>
    <row r="60" spans="1:163" ht="18" customHeight="1">
      <c r="A60" s="734" t="s">
        <v>303</v>
      </c>
      <c r="B60" s="735"/>
      <c r="C60" s="735"/>
      <c r="D60" s="735"/>
      <c r="E60" s="735"/>
      <c r="F60" s="735"/>
      <c r="G60" s="735"/>
      <c r="H60" s="735"/>
      <c r="I60" s="735"/>
      <c r="J60" s="735"/>
      <c r="K60" s="735"/>
      <c r="L60" s="735"/>
      <c r="M60" s="735"/>
      <c r="N60" s="735"/>
      <c r="O60" s="735"/>
      <c r="P60" s="735"/>
      <c r="Q60" s="735"/>
      <c r="R60" s="735"/>
      <c r="S60" s="735"/>
      <c r="T60" s="735"/>
      <c r="U60" s="735"/>
      <c r="V60" s="735"/>
      <c r="W60" s="735"/>
      <c r="X60" s="735"/>
      <c r="Y60" s="735"/>
      <c r="Z60" s="735"/>
      <c r="AA60" s="735"/>
      <c r="AB60" s="735"/>
      <c r="AC60" s="735"/>
      <c r="AD60" s="735"/>
      <c r="AE60" s="735"/>
      <c r="AF60" s="735"/>
      <c r="AG60" s="735"/>
      <c r="AH60" s="735"/>
      <c r="AI60" s="735"/>
      <c r="AJ60" s="735"/>
      <c r="AK60" s="735"/>
      <c r="AL60" s="735"/>
      <c r="AM60" s="735"/>
      <c r="AN60" s="735"/>
      <c r="AO60" s="735"/>
      <c r="AP60" s="735"/>
      <c r="AQ60" s="735"/>
      <c r="AR60" s="735"/>
      <c r="AS60" s="735"/>
      <c r="AT60" s="735"/>
      <c r="AU60" s="735"/>
      <c r="AV60" s="735"/>
      <c r="AW60" s="735"/>
      <c r="AX60" s="735"/>
      <c r="AY60" s="735"/>
      <c r="AZ60" s="735"/>
      <c r="BA60" s="735"/>
      <c r="BB60" s="735"/>
      <c r="BC60" s="735"/>
      <c r="BD60" s="735"/>
      <c r="BE60" s="735"/>
      <c r="BF60" s="735"/>
      <c r="BG60" s="735"/>
      <c r="BH60" s="735"/>
      <c r="BI60" s="735"/>
      <c r="BJ60" s="735"/>
      <c r="BK60" s="736" t="s">
        <v>227</v>
      </c>
      <c r="BL60" s="133"/>
      <c r="BM60" s="133"/>
      <c r="BN60" s="133"/>
      <c r="BO60" s="133"/>
      <c r="BP60" s="133"/>
      <c r="BQ60" s="133"/>
      <c r="BR60" s="737"/>
      <c r="BS60" s="738">
        <v>0</v>
      </c>
      <c r="BT60" s="739"/>
      <c r="BU60" s="739"/>
      <c r="BV60" s="739"/>
      <c r="BW60" s="739"/>
      <c r="BX60" s="739"/>
      <c r="BY60" s="739"/>
      <c r="BZ60" s="739"/>
      <c r="CA60" s="739"/>
      <c r="CB60" s="739"/>
      <c r="CC60" s="739"/>
      <c r="CD60" s="739"/>
      <c r="CE60" s="739"/>
      <c r="CF60" s="739"/>
      <c r="CG60" s="739"/>
      <c r="CH60" s="739"/>
      <c r="CI60" s="739"/>
      <c r="CJ60" s="739"/>
      <c r="CK60" s="739"/>
      <c r="CL60" s="739"/>
      <c r="CM60" s="739"/>
      <c r="CN60" s="739"/>
      <c r="CO60" s="739"/>
      <c r="CP60" s="739"/>
      <c r="CQ60" s="739"/>
      <c r="CR60" s="739"/>
      <c r="CS60" s="739"/>
      <c r="CT60" s="739"/>
      <c r="CU60" s="739"/>
      <c r="CV60" s="739"/>
      <c r="CW60" s="740"/>
      <c r="CX60" s="738">
        <v>0</v>
      </c>
      <c r="CY60" s="739"/>
      <c r="CZ60" s="739"/>
      <c r="DA60" s="739"/>
      <c r="DB60" s="739"/>
      <c r="DC60" s="739"/>
      <c r="DD60" s="739"/>
      <c r="DE60" s="739"/>
      <c r="DF60" s="739"/>
      <c r="DG60" s="739"/>
      <c r="DH60" s="739"/>
      <c r="DI60" s="739"/>
      <c r="DJ60" s="739"/>
      <c r="DK60" s="739"/>
      <c r="DL60" s="739"/>
      <c r="DM60" s="739"/>
      <c r="DN60" s="739"/>
      <c r="DO60" s="739"/>
      <c r="DP60" s="739"/>
      <c r="DQ60" s="739"/>
      <c r="DR60" s="739"/>
      <c r="DS60" s="739"/>
      <c r="DT60" s="739"/>
      <c r="DU60" s="739"/>
      <c r="DV60" s="739"/>
      <c r="DW60" s="739"/>
      <c r="DX60" s="739"/>
      <c r="DY60" s="739"/>
      <c r="DZ60" s="739"/>
      <c r="EA60" s="739"/>
      <c r="EB60" s="740"/>
      <c r="EC60" s="738">
        <v>0</v>
      </c>
      <c r="ED60" s="739"/>
      <c r="EE60" s="739"/>
      <c r="EF60" s="739"/>
      <c r="EG60" s="739"/>
      <c r="EH60" s="739"/>
      <c r="EI60" s="739"/>
      <c r="EJ60" s="739"/>
      <c r="EK60" s="739"/>
      <c r="EL60" s="739"/>
      <c r="EM60" s="739"/>
      <c r="EN60" s="739"/>
      <c r="EO60" s="739"/>
      <c r="EP60" s="739"/>
      <c r="EQ60" s="739"/>
      <c r="ER60" s="739"/>
      <c r="ES60" s="739"/>
      <c r="ET60" s="739"/>
      <c r="EU60" s="739"/>
      <c r="EV60" s="739"/>
      <c r="EW60" s="739"/>
      <c r="EX60" s="739"/>
      <c r="EY60" s="739"/>
      <c r="EZ60" s="739"/>
      <c r="FA60" s="739"/>
      <c r="FB60" s="739"/>
      <c r="FC60" s="739"/>
      <c r="FD60" s="739"/>
      <c r="FE60" s="739"/>
      <c r="FF60" s="739"/>
      <c r="FG60" s="741"/>
    </row>
    <row r="61" spans="1:163" s="4" customFormat="1" ht="15" customHeight="1">
      <c r="A61" s="742" t="s">
        <v>124</v>
      </c>
      <c r="B61" s="743"/>
      <c r="C61" s="743"/>
      <c r="D61" s="743"/>
      <c r="E61" s="743"/>
      <c r="F61" s="743"/>
      <c r="G61" s="743"/>
      <c r="H61" s="743"/>
      <c r="I61" s="743"/>
      <c r="J61" s="743"/>
      <c r="K61" s="743"/>
      <c r="L61" s="743"/>
      <c r="M61" s="743"/>
      <c r="N61" s="743"/>
      <c r="O61" s="743"/>
      <c r="P61" s="743"/>
      <c r="Q61" s="743"/>
      <c r="R61" s="743"/>
      <c r="S61" s="743"/>
      <c r="T61" s="743"/>
      <c r="U61" s="743"/>
      <c r="V61" s="743"/>
      <c r="W61" s="743"/>
      <c r="X61" s="743"/>
      <c r="Y61" s="743"/>
      <c r="Z61" s="743"/>
      <c r="AA61" s="743"/>
      <c r="AB61" s="743"/>
      <c r="AC61" s="743"/>
      <c r="AD61" s="743"/>
      <c r="AE61" s="743"/>
      <c r="AF61" s="743"/>
      <c r="AG61" s="743"/>
      <c r="AH61" s="743"/>
      <c r="AI61" s="743"/>
      <c r="AJ61" s="743"/>
      <c r="AK61" s="743"/>
      <c r="AL61" s="743"/>
      <c r="AM61" s="743"/>
      <c r="AN61" s="743"/>
      <c r="AO61" s="743"/>
      <c r="AP61" s="743"/>
      <c r="AQ61" s="743"/>
      <c r="AR61" s="743"/>
      <c r="AS61" s="743"/>
      <c r="AT61" s="743"/>
      <c r="AU61" s="743"/>
      <c r="AV61" s="743"/>
      <c r="AW61" s="743"/>
      <c r="AX61" s="743"/>
      <c r="AY61" s="743"/>
      <c r="AZ61" s="743"/>
      <c r="BA61" s="743"/>
      <c r="BB61" s="743"/>
      <c r="BC61" s="743"/>
      <c r="BD61" s="743"/>
      <c r="BE61" s="743"/>
      <c r="BF61" s="743"/>
      <c r="BG61" s="743"/>
      <c r="BH61" s="743"/>
      <c r="BI61" s="743"/>
      <c r="BJ61" s="743"/>
      <c r="BK61" s="745"/>
      <c r="BL61" s="746"/>
      <c r="BM61" s="746"/>
      <c r="BN61" s="746"/>
      <c r="BO61" s="746"/>
      <c r="BP61" s="746"/>
      <c r="BQ61" s="746"/>
      <c r="BR61" s="747"/>
      <c r="BS61" s="547"/>
      <c r="BT61" s="548"/>
      <c r="BU61" s="548"/>
      <c r="BV61" s="548"/>
      <c r="BW61" s="548"/>
      <c r="BX61" s="548"/>
      <c r="BY61" s="548"/>
      <c r="BZ61" s="548"/>
      <c r="CA61" s="548"/>
      <c r="CB61" s="548"/>
      <c r="CC61" s="548"/>
      <c r="CD61" s="548"/>
      <c r="CE61" s="548"/>
      <c r="CF61" s="548"/>
      <c r="CG61" s="548"/>
      <c r="CH61" s="548"/>
      <c r="CI61" s="548"/>
      <c r="CJ61" s="548"/>
      <c r="CK61" s="548"/>
      <c r="CL61" s="548"/>
      <c r="CM61" s="548"/>
      <c r="CN61" s="548"/>
      <c r="CO61" s="548"/>
      <c r="CP61" s="548"/>
      <c r="CQ61" s="548"/>
      <c r="CR61" s="548"/>
      <c r="CS61" s="548"/>
      <c r="CT61" s="548"/>
      <c r="CU61" s="548"/>
      <c r="CV61" s="548"/>
      <c r="CW61" s="549"/>
      <c r="CX61" s="547"/>
      <c r="CY61" s="548"/>
      <c r="CZ61" s="548"/>
      <c r="DA61" s="548"/>
      <c r="DB61" s="548"/>
      <c r="DC61" s="548"/>
      <c r="DD61" s="548"/>
      <c r="DE61" s="548"/>
      <c r="DF61" s="548"/>
      <c r="DG61" s="548"/>
      <c r="DH61" s="548"/>
      <c r="DI61" s="548"/>
      <c r="DJ61" s="548"/>
      <c r="DK61" s="548"/>
      <c r="DL61" s="548"/>
      <c r="DM61" s="548"/>
      <c r="DN61" s="548"/>
      <c r="DO61" s="548"/>
      <c r="DP61" s="548"/>
      <c r="DQ61" s="548"/>
      <c r="DR61" s="548"/>
      <c r="DS61" s="548"/>
      <c r="DT61" s="548"/>
      <c r="DU61" s="548"/>
      <c r="DV61" s="548"/>
      <c r="DW61" s="548"/>
      <c r="DX61" s="548"/>
      <c r="DY61" s="548"/>
      <c r="DZ61" s="548"/>
      <c r="EA61" s="548"/>
      <c r="EB61" s="549"/>
      <c r="EC61" s="547"/>
      <c r="ED61" s="548"/>
      <c r="EE61" s="548"/>
      <c r="EF61" s="548"/>
      <c r="EG61" s="548"/>
      <c r="EH61" s="548"/>
      <c r="EI61" s="548"/>
      <c r="EJ61" s="548"/>
      <c r="EK61" s="548"/>
      <c r="EL61" s="548"/>
      <c r="EM61" s="548"/>
      <c r="EN61" s="548"/>
      <c r="EO61" s="548"/>
      <c r="EP61" s="548"/>
      <c r="EQ61" s="548"/>
      <c r="ER61" s="548"/>
      <c r="ES61" s="548"/>
      <c r="ET61" s="548"/>
      <c r="EU61" s="548"/>
      <c r="EV61" s="548"/>
      <c r="EW61" s="548"/>
      <c r="EX61" s="548"/>
      <c r="EY61" s="548"/>
      <c r="EZ61" s="548"/>
      <c r="FA61" s="548"/>
      <c r="FB61" s="548"/>
      <c r="FC61" s="548"/>
      <c r="FD61" s="548"/>
      <c r="FE61" s="548"/>
      <c r="FF61" s="548"/>
      <c r="FG61" s="748"/>
    </row>
    <row r="62" spans="1:163" ht="15" customHeight="1">
      <c r="A62" s="762" t="s">
        <v>304</v>
      </c>
      <c r="B62" s="750"/>
      <c r="C62" s="750"/>
      <c r="D62" s="750"/>
      <c r="E62" s="750"/>
      <c r="F62" s="750"/>
      <c r="G62" s="750"/>
      <c r="H62" s="750"/>
      <c r="I62" s="750"/>
      <c r="J62" s="750"/>
      <c r="K62" s="750"/>
      <c r="L62" s="750"/>
      <c r="M62" s="750"/>
      <c r="N62" s="750"/>
      <c r="O62" s="750"/>
      <c r="P62" s="750"/>
      <c r="Q62" s="750"/>
      <c r="R62" s="750"/>
      <c r="S62" s="750"/>
      <c r="T62" s="750"/>
      <c r="U62" s="750"/>
      <c r="V62" s="750"/>
      <c r="W62" s="750"/>
      <c r="X62" s="750"/>
      <c r="Y62" s="750"/>
      <c r="Z62" s="750"/>
      <c r="AA62" s="750"/>
      <c r="AB62" s="750"/>
      <c r="AC62" s="750"/>
      <c r="AD62" s="750"/>
      <c r="AE62" s="750"/>
      <c r="AF62" s="750"/>
      <c r="AG62" s="750"/>
      <c r="AH62" s="750"/>
      <c r="AI62" s="750"/>
      <c r="AJ62" s="750"/>
      <c r="AK62" s="750"/>
      <c r="AL62" s="750"/>
      <c r="AM62" s="750"/>
      <c r="AN62" s="750"/>
      <c r="AO62" s="750"/>
      <c r="AP62" s="750"/>
      <c r="AQ62" s="750"/>
      <c r="AR62" s="750"/>
      <c r="AS62" s="750"/>
      <c r="AT62" s="750"/>
      <c r="AU62" s="750"/>
      <c r="AV62" s="750"/>
      <c r="AW62" s="750"/>
      <c r="AX62" s="750"/>
      <c r="AY62" s="750"/>
      <c r="AZ62" s="750"/>
      <c r="BA62" s="750"/>
      <c r="BB62" s="750"/>
      <c r="BC62" s="750"/>
      <c r="BD62" s="750"/>
      <c r="BE62" s="750"/>
      <c r="BF62" s="750"/>
      <c r="BG62" s="750"/>
      <c r="BH62" s="750"/>
      <c r="BI62" s="750"/>
      <c r="BJ62" s="750"/>
      <c r="BK62" s="736" t="s">
        <v>300</v>
      </c>
      <c r="BL62" s="133"/>
      <c r="BM62" s="133"/>
      <c r="BN62" s="133"/>
      <c r="BO62" s="133"/>
      <c r="BP62" s="133"/>
      <c r="BQ62" s="133"/>
      <c r="BR62" s="737"/>
      <c r="BS62" s="738">
        <v>0</v>
      </c>
      <c r="BT62" s="739"/>
      <c r="BU62" s="739"/>
      <c r="BV62" s="739"/>
      <c r="BW62" s="739"/>
      <c r="BX62" s="739"/>
      <c r="BY62" s="739"/>
      <c r="BZ62" s="739"/>
      <c r="CA62" s="739"/>
      <c r="CB62" s="739"/>
      <c r="CC62" s="739"/>
      <c r="CD62" s="739"/>
      <c r="CE62" s="739"/>
      <c r="CF62" s="739"/>
      <c r="CG62" s="739"/>
      <c r="CH62" s="739"/>
      <c r="CI62" s="739"/>
      <c r="CJ62" s="739"/>
      <c r="CK62" s="739"/>
      <c r="CL62" s="739"/>
      <c r="CM62" s="739"/>
      <c r="CN62" s="739"/>
      <c r="CO62" s="739"/>
      <c r="CP62" s="739"/>
      <c r="CQ62" s="739"/>
      <c r="CR62" s="739"/>
      <c r="CS62" s="739"/>
      <c r="CT62" s="739"/>
      <c r="CU62" s="739"/>
      <c r="CV62" s="739"/>
      <c r="CW62" s="740"/>
      <c r="CX62" s="738">
        <v>0</v>
      </c>
      <c r="CY62" s="739"/>
      <c r="CZ62" s="739"/>
      <c r="DA62" s="739"/>
      <c r="DB62" s="739"/>
      <c r="DC62" s="739"/>
      <c r="DD62" s="739"/>
      <c r="DE62" s="739"/>
      <c r="DF62" s="739"/>
      <c r="DG62" s="739"/>
      <c r="DH62" s="739"/>
      <c r="DI62" s="739"/>
      <c r="DJ62" s="739"/>
      <c r="DK62" s="739"/>
      <c r="DL62" s="739"/>
      <c r="DM62" s="739"/>
      <c r="DN62" s="739"/>
      <c r="DO62" s="739"/>
      <c r="DP62" s="739"/>
      <c r="DQ62" s="739"/>
      <c r="DR62" s="739"/>
      <c r="DS62" s="739"/>
      <c r="DT62" s="739"/>
      <c r="DU62" s="739"/>
      <c r="DV62" s="739"/>
      <c r="DW62" s="739"/>
      <c r="DX62" s="739"/>
      <c r="DY62" s="739"/>
      <c r="DZ62" s="739"/>
      <c r="EA62" s="739"/>
      <c r="EB62" s="740"/>
      <c r="EC62" s="738">
        <v>0</v>
      </c>
      <c r="ED62" s="739"/>
      <c r="EE62" s="739"/>
      <c r="EF62" s="739"/>
      <c r="EG62" s="739"/>
      <c r="EH62" s="739"/>
      <c r="EI62" s="739"/>
      <c r="EJ62" s="739"/>
      <c r="EK62" s="739"/>
      <c r="EL62" s="739"/>
      <c r="EM62" s="739"/>
      <c r="EN62" s="739"/>
      <c r="EO62" s="739"/>
      <c r="EP62" s="739"/>
      <c r="EQ62" s="739"/>
      <c r="ER62" s="739"/>
      <c r="ES62" s="739"/>
      <c r="ET62" s="739"/>
      <c r="EU62" s="739"/>
      <c r="EV62" s="739"/>
      <c r="EW62" s="739"/>
      <c r="EX62" s="739"/>
      <c r="EY62" s="739"/>
      <c r="EZ62" s="739"/>
      <c r="FA62" s="739"/>
      <c r="FB62" s="739"/>
      <c r="FC62" s="739"/>
      <c r="FD62" s="739"/>
      <c r="FE62" s="739"/>
      <c r="FF62" s="739"/>
      <c r="FG62" s="741"/>
    </row>
    <row r="63" spans="1:163" ht="15" customHeight="1">
      <c r="A63" s="751" t="s">
        <v>305</v>
      </c>
      <c r="B63" s="752"/>
      <c r="C63" s="752"/>
      <c r="D63" s="752"/>
      <c r="E63" s="752"/>
      <c r="F63" s="752"/>
      <c r="G63" s="752"/>
      <c r="H63" s="752"/>
      <c r="I63" s="752"/>
      <c r="J63" s="752"/>
      <c r="K63" s="752"/>
      <c r="L63" s="752"/>
      <c r="M63" s="752"/>
      <c r="N63" s="752"/>
      <c r="O63" s="752"/>
      <c r="P63" s="752"/>
      <c r="Q63" s="752"/>
      <c r="R63" s="752"/>
      <c r="S63" s="752"/>
      <c r="T63" s="752"/>
      <c r="U63" s="752"/>
      <c r="V63" s="752"/>
      <c r="W63" s="752"/>
      <c r="X63" s="752"/>
      <c r="Y63" s="752"/>
      <c r="Z63" s="752"/>
      <c r="AA63" s="752"/>
      <c r="AB63" s="752"/>
      <c r="AC63" s="752"/>
      <c r="AD63" s="752"/>
      <c r="AE63" s="752"/>
      <c r="AF63" s="752"/>
      <c r="AG63" s="752"/>
      <c r="AH63" s="752"/>
      <c r="AI63" s="752"/>
      <c r="AJ63" s="752"/>
      <c r="AK63" s="752"/>
      <c r="AL63" s="752"/>
      <c r="AM63" s="752"/>
      <c r="AN63" s="752"/>
      <c r="AO63" s="752"/>
      <c r="AP63" s="752"/>
      <c r="AQ63" s="752"/>
      <c r="AR63" s="752"/>
      <c r="AS63" s="752"/>
      <c r="AT63" s="752"/>
      <c r="AU63" s="752"/>
      <c r="AV63" s="752"/>
      <c r="AW63" s="752"/>
      <c r="AX63" s="752"/>
      <c r="AY63" s="752"/>
      <c r="AZ63" s="752"/>
      <c r="BA63" s="752"/>
      <c r="BB63" s="752"/>
      <c r="BC63" s="752"/>
      <c r="BD63" s="752"/>
      <c r="BE63" s="752"/>
      <c r="BF63" s="752"/>
      <c r="BG63" s="752"/>
      <c r="BH63" s="752"/>
      <c r="BI63" s="752"/>
      <c r="BJ63" s="752"/>
      <c r="BK63" s="753" t="s">
        <v>301</v>
      </c>
      <c r="BL63" s="754"/>
      <c r="BM63" s="754"/>
      <c r="BN63" s="754"/>
      <c r="BO63" s="754"/>
      <c r="BP63" s="754"/>
      <c r="BQ63" s="754"/>
      <c r="BR63" s="755"/>
      <c r="BS63" s="434">
        <v>0</v>
      </c>
      <c r="BT63" s="435"/>
      <c r="BU63" s="435"/>
      <c r="BV63" s="435"/>
      <c r="BW63" s="435"/>
      <c r="BX63" s="435"/>
      <c r="BY63" s="435"/>
      <c r="BZ63" s="435"/>
      <c r="CA63" s="435"/>
      <c r="CB63" s="435"/>
      <c r="CC63" s="435"/>
      <c r="CD63" s="435"/>
      <c r="CE63" s="435"/>
      <c r="CF63" s="435"/>
      <c r="CG63" s="435"/>
      <c r="CH63" s="435"/>
      <c r="CI63" s="435"/>
      <c r="CJ63" s="435"/>
      <c r="CK63" s="435"/>
      <c r="CL63" s="435"/>
      <c r="CM63" s="435"/>
      <c r="CN63" s="435"/>
      <c r="CO63" s="435"/>
      <c r="CP63" s="435"/>
      <c r="CQ63" s="435"/>
      <c r="CR63" s="435"/>
      <c r="CS63" s="435"/>
      <c r="CT63" s="435"/>
      <c r="CU63" s="435"/>
      <c r="CV63" s="435"/>
      <c r="CW63" s="436"/>
      <c r="CX63" s="434">
        <v>0</v>
      </c>
      <c r="CY63" s="435"/>
      <c r="CZ63" s="435"/>
      <c r="DA63" s="435"/>
      <c r="DB63" s="435"/>
      <c r="DC63" s="435"/>
      <c r="DD63" s="435"/>
      <c r="DE63" s="435"/>
      <c r="DF63" s="435"/>
      <c r="DG63" s="435"/>
      <c r="DH63" s="435"/>
      <c r="DI63" s="435"/>
      <c r="DJ63" s="435"/>
      <c r="DK63" s="435"/>
      <c r="DL63" s="435"/>
      <c r="DM63" s="435"/>
      <c r="DN63" s="435"/>
      <c r="DO63" s="435"/>
      <c r="DP63" s="435"/>
      <c r="DQ63" s="435"/>
      <c r="DR63" s="435"/>
      <c r="DS63" s="435"/>
      <c r="DT63" s="435"/>
      <c r="DU63" s="435"/>
      <c r="DV63" s="435"/>
      <c r="DW63" s="435"/>
      <c r="DX63" s="435"/>
      <c r="DY63" s="435"/>
      <c r="DZ63" s="435"/>
      <c r="EA63" s="435"/>
      <c r="EB63" s="436"/>
      <c r="EC63" s="434">
        <v>0</v>
      </c>
      <c r="ED63" s="435"/>
      <c r="EE63" s="435"/>
      <c r="EF63" s="435"/>
      <c r="EG63" s="435"/>
      <c r="EH63" s="435"/>
      <c r="EI63" s="435"/>
      <c r="EJ63" s="435"/>
      <c r="EK63" s="435"/>
      <c r="EL63" s="435"/>
      <c r="EM63" s="435"/>
      <c r="EN63" s="435"/>
      <c r="EO63" s="435"/>
      <c r="EP63" s="435"/>
      <c r="EQ63" s="435"/>
      <c r="ER63" s="435"/>
      <c r="ES63" s="435"/>
      <c r="ET63" s="435"/>
      <c r="EU63" s="435"/>
      <c r="EV63" s="435"/>
      <c r="EW63" s="435"/>
      <c r="EX63" s="435"/>
      <c r="EY63" s="435"/>
      <c r="EZ63" s="435"/>
      <c r="FA63" s="435"/>
      <c r="FB63" s="435"/>
      <c r="FC63" s="435"/>
      <c r="FD63" s="435"/>
      <c r="FE63" s="435"/>
      <c r="FF63" s="435"/>
      <c r="FG63" s="756"/>
    </row>
    <row r="64" spans="1:163" ht="15" customHeight="1">
      <c r="A64" s="751" t="s">
        <v>306</v>
      </c>
      <c r="B64" s="752"/>
      <c r="C64" s="752"/>
      <c r="D64" s="752"/>
      <c r="E64" s="752"/>
      <c r="F64" s="752"/>
      <c r="G64" s="752"/>
      <c r="H64" s="752"/>
      <c r="I64" s="752"/>
      <c r="J64" s="752"/>
      <c r="K64" s="752"/>
      <c r="L64" s="752"/>
      <c r="M64" s="752"/>
      <c r="N64" s="752"/>
      <c r="O64" s="752"/>
      <c r="P64" s="752"/>
      <c r="Q64" s="752"/>
      <c r="R64" s="752"/>
      <c r="S64" s="752"/>
      <c r="T64" s="752"/>
      <c r="U64" s="752"/>
      <c r="V64" s="752"/>
      <c r="W64" s="752"/>
      <c r="X64" s="752"/>
      <c r="Y64" s="752"/>
      <c r="Z64" s="752"/>
      <c r="AA64" s="752"/>
      <c r="AB64" s="752"/>
      <c r="AC64" s="752"/>
      <c r="AD64" s="752"/>
      <c r="AE64" s="752"/>
      <c r="AF64" s="752"/>
      <c r="AG64" s="752"/>
      <c r="AH64" s="752"/>
      <c r="AI64" s="752"/>
      <c r="AJ64" s="752"/>
      <c r="AK64" s="752"/>
      <c r="AL64" s="752"/>
      <c r="AM64" s="752"/>
      <c r="AN64" s="752"/>
      <c r="AO64" s="752"/>
      <c r="AP64" s="752"/>
      <c r="AQ64" s="752"/>
      <c r="AR64" s="752"/>
      <c r="AS64" s="752"/>
      <c r="AT64" s="752"/>
      <c r="AU64" s="752"/>
      <c r="AV64" s="752"/>
      <c r="AW64" s="752"/>
      <c r="AX64" s="752"/>
      <c r="AY64" s="752"/>
      <c r="AZ64" s="752"/>
      <c r="BA64" s="752"/>
      <c r="BB64" s="752"/>
      <c r="BC64" s="752"/>
      <c r="BD64" s="752"/>
      <c r="BE64" s="752"/>
      <c r="BF64" s="752"/>
      <c r="BG64" s="752"/>
      <c r="BH64" s="752"/>
      <c r="BI64" s="752"/>
      <c r="BJ64" s="752"/>
      <c r="BK64" s="753" t="s">
        <v>302</v>
      </c>
      <c r="BL64" s="754"/>
      <c r="BM64" s="754"/>
      <c r="BN64" s="754"/>
      <c r="BO64" s="754"/>
      <c r="BP64" s="754"/>
      <c r="BQ64" s="754"/>
      <c r="BR64" s="755"/>
      <c r="BS64" s="434">
        <v>0</v>
      </c>
      <c r="BT64" s="435"/>
      <c r="BU64" s="435"/>
      <c r="BV64" s="435"/>
      <c r="BW64" s="435"/>
      <c r="BX64" s="435"/>
      <c r="BY64" s="435"/>
      <c r="BZ64" s="435"/>
      <c r="CA64" s="435"/>
      <c r="CB64" s="435"/>
      <c r="CC64" s="435"/>
      <c r="CD64" s="435"/>
      <c r="CE64" s="435"/>
      <c r="CF64" s="435"/>
      <c r="CG64" s="435"/>
      <c r="CH64" s="435"/>
      <c r="CI64" s="435"/>
      <c r="CJ64" s="435"/>
      <c r="CK64" s="435"/>
      <c r="CL64" s="435"/>
      <c r="CM64" s="435"/>
      <c r="CN64" s="435"/>
      <c r="CO64" s="435"/>
      <c r="CP64" s="435"/>
      <c r="CQ64" s="435"/>
      <c r="CR64" s="435"/>
      <c r="CS64" s="435"/>
      <c r="CT64" s="435"/>
      <c r="CU64" s="435"/>
      <c r="CV64" s="435"/>
      <c r="CW64" s="436"/>
      <c r="CX64" s="434">
        <v>0</v>
      </c>
      <c r="CY64" s="435"/>
      <c r="CZ64" s="435"/>
      <c r="DA64" s="435"/>
      <c r="DB64" s="435"/>
      <c r="DC64" s="435"/>
      <c r="DD64" s="435"/>
      <c r="DE64" s="435"/>
      <c r="DF64" s="435"/>
      <c r="DG64" s="435"/>
      <c r="DH64" s="435"/>
      <c r="DI64" s="435"/>
      <c r="DJ64" s="435"/>
      <c r="DK64" s="435"/>
      <c r="DL64" s="435"/>
      <c r="DM64" s="435"/>
      <c r="DN64" s="435"/>
      <c r="DO64" s="435"/>
      <c r="DP64" s="435"/>
      <c r="DQ64" s="435"/>
      <c r="DR64" s="435"/>
      <c r="DS64" s="435"/>
      <c r="DT64" s="435"/>
      <c r="DU64" s="435"/>
      <c r="DV64" s="435"/>
      <c r="DW64" s="435"/>
      <c r="DX64" s="435"/>
      <c r="DY64" s="435"/>
      <c r="DZ64" s="435"/>
      <c r="EA64" s="435"/>
      <c r="EB64" s="436"/>
      <c r="EC64" s="434">
        <v>0</v>
      </c>
      <c r="ED64" s="435"/>
      <c r="EE64" s="435"/>
      <c r="EF64" s="435"/>
      <c r="EG64" s="435"/>
      <c r="EH64" s="435"/>
      <c r="EI64" s="435"/>
      <c r="EJ64" s="435"/>
      <c r="EK64" s="435"/>
      <c r="EL64" s="435"/>
      <c r="EM64" s="435"/>
      <c r="EN64" s="435"/>
      <c r="EO64" s="435"/>
      <c r="EP64" s="435"/>
      <c r="EQ64" s="435"/>
      <c r="ER64" s="435"/>
      <c r="ES64" s="435"/>
      <c r="ET64" s="435"/>
      <c r="EU64" s="435"/>
      <c r="EV64" s="435"/>
      <c r="EW64" s="435"/>
      <c r="EX64" s="435"/>
      <c r="EY64" s="435"/>
      <c r="EZ64" s="435"/>
      <c r="FA64" s="435"/>
      <c r="FB64" s="435"/>
      <c r="FC64" s="435"/>
      <c r="FD64" s="435"/>
      <c r="FE64" s="435"/>
      <c r="FF64" s="435"/>
      <c r="FG64" s="756"/>
    </row>
    <row r="65" spans="1:163" ht="24" customHeight="1">
      <c r="A65" s="779" t="s">
        <v>307</v>
      </c>
      <c r="B65" s="780"/>
      <c r="C65" s="780"/>
      <c r="D65" s="780"/>
      <c r="E65" s="780"/>
      <c r="F65" s="780"/>
      <c r="G65" s="780"/>
      <c r="H65" s="780"/>
      <c r="I65" s="780"/>
      <c r="J65" s="780"/>
      <c r="K65" s="780"/>
      <c r="L65" s="780"/>
      <c r="M65" s="780"/>
      <c r="N65" s="780"/>
      <c r="O65" s="780"/>
      <c r="P65" s="780"/>
      <c r="Q65" s="780"/>
      <c r="R65" s="780"/>
      <c r="S65" s="780"/>
      <c r="T65" s="780"/>
      <c r="U65" s="780"/>
      <c r="V65" s="780"/>
      <c r="W65" s="780"/>
      <c r="X65" s="780"/>
      <c r="Y65" s="780"/>
      <c r="Z65" s="780"/>
      <c r="AA65" s="780"/>
      <c r="AB65" s="780"/>
      <c r="AC65" s="780"/>
      <c r="AD65" s="780"/>
      <c r="AE65" s="780"/>
      <c r="AF65" s="780"/>
      <c r="AG65" s="780"/>
      <c r="AH65" s="780"/>
      <c r="AI65" s="780"/>
      <c r="AJ65" s="780"/>
      <c r="AK65" s="780"/>
      <c r="AL65" s="780"/>
      <c r="AM65" s="780"/>
      <c r="AN65" s="780"/>
      <c r="AO65" s="780"/>
      <c r="AP65" s="780"/>
      <c r="AQ65" s="780"/>
      <c r="AR65" s="780"/>
      <c r="AS65" s="780"/>
      <c r="AT65" s="780"/>
      <c r="AU65" s="780"/>
      <c r="AV65" s="780"/>
      <c r="AW65" s="780"/>
      <c r="AX65" s="780"/>
      <c r="AY65" s="780"/>
      <c r="AZ65" s="780"/>
      <c r="BA65" s="780"/>
      <c r="BB65" s="780"/>
      <c r="BC65" s="780"/>
      <c r="BD65" s="780"/>
      <c r="BE65" s="780"/>
      <c r="BF65" s="780"/>
      <c r="BG65" s="780"/>
      <c r="BH65" s="780"/>
      <c r="BI65" s="780"/>
      <c r="BJ65" s="780"/>
      <c r="BK65" s="753" t="s">
        <v>178</v>
      </c>
      <c r="BL65" s="754"/>
      <c r="BM65" s="754"/>
      <c r="BN65" s="754"/>
      <c r="BO65" s="754"/>
      <c r="BP65" s="754"/>
      <c r="BQ65" s="754"/>
      <c r="BR65" s="755"/>
      <c r="BS65" s="434">
        <v>0</v>
      </c>
      <c r="BT65" s="435"/>
      <c r="BU65" s="435"/>
      <c r="BV65" s="435"/>
      <c r="BW65" s="435"/>
      <c r="BX65" s="435"/>
      <c r="BY65" s="435"/>
      <c r="BZ65" s="435"/>
      <c r="CA65" s="435"/>
      <c r="CB65" s="435"/>
      <c r="CC65" s="435"/>
      <c r="CD65" s="435"/>
      <c r="CE65" s="435"/>
      <c r="CF65" s="435"/>
      <c r="CG65" s="435"/>
      <c r="CH65" s="435"/>
      <c r="CI65" s="435"/>
      <c r="CJ65" s="435"/>
      <c r="CK65" s="435"/>
      <c r="CL65" s="435"/>
      <c r="CM65" s="435"/>
      <c r="CN65" s="435"/>
      <c r="CO65" s="435"/>
      <c r="CP65" s="435"/>
      <c r="CQ65" s="435"/>
      <c r="CR65" s="435"/>
      <c r="CS65" s="435"/>
      <c r="CT65" s="435"/>
      <c r="CU65" s="435"/>
      <c r="CV65" s="435"/>
      <c r="CW65" s="436"/>
      <c r="CX65" s="434">
        <v>0</v>
      </c>
      <c r="CY65" s="435"/>
      <c r="CZ65" s="435"/>
      <c r="DA65" s="435"/>
      <c r="DB65" s="435"/>
      <c r="DC65" s="435"/>
      <c r="DD65" s="435"/>
      <c r="DE65" s="435"/>
      <c r="DF65" s="435"/>
      <c r="DG65" s="435"/>
      <c r="DH65" s="435"/>
      <c r="DI65" s="435"/>
      <c r="DJ65" s="435"/>
      <c r="DK65" s="435"/>
      <c r="DL65" s="435"/>
      <c r="DM65" s="435"/>
      <c r="DN65" s="435"/>
      <c r="DO65" s="435"/>
      <c r="DP65" s="435"/>
      <c r="DQ65" s="435"/>
      <c r="DR65" s="435"/>
      <c r="DS65" s="435"/>
      <c r="DT65" s="435"/>
      <c r="DU65" s="435"/>
      <c r="DV65" s="435"/>
      <c r="DW65" s="435"/>
      <c r="DX65" s="435"/>
      <c r="DY65" s="435"/>
      <c r="DZ65" s="435"/>
      <c r="EA65" s="435"/>
      <c r="EB65" s="436"/>
      <c r="EC65" s="434">
        <v>0</v>
      </c>
      <c r="ED65" s="435"/>
      <c r="EE65" s="435"/>
      <c r="EF65" s="435"/>
      <c r="EG65" s="435"/>
      <c r="EH65" s="435"/>
      <c r="EI65" s="435"/>
      <c r="EJ65" s="435"/>
      <c r="EK65" s="435"/>
      <c r="EL65" s="435"/>
      <c r="EM65" s="435"/>
      <c r="EN65" s="435"/>
      <c r="EO65" s="435"/>
      <c r="EP65" s="435"/>
      <c r="EQ65" s="435"/>
      <c r="ER65" s="435"/>
      <c r="ES65" s="435"/>
      <c r="ET65" s="435"/>
      <c r="EU65" s="435"/>
      <c r="EV65" s="435"/>
      <c r="EW65" s="435"/>
      <c r="EX65" s="435"/>
      <c r="EY65" s="435"/>
      <c r="EZ65" s="435"/>
      <c r="FA65" s="435"/>
      <c r="FB65" s="435"/>
      <c r="FC65" s="435"/>
      <c r="FD65" s="435"/>
      <c r="FE65" s="435"/>
      <c r="FF65" s="435"/>
      <c r="FG65" s="756"/>
    </row>
    <row r="66" spans="1:163" ht="18" customHeight="1">
      <c r="A66" s="779" t="s">
        <v>429</v>
      </c>
      <c r="B66" s="780"/>
      <c r="C66" s="780"/>
      <c r="D66" s="780"/>
      <c r="E66" s="780"/>
      <c r="F66" s="780"/>
      <c r="G66" s="780"/>
      <c r="H66" s="780"/>
      <c r="I66" s="780"/>
      <c r="J66" s="780"/>
      <c r="K66" s="780"/>
      <c r="L66" s="780"/>
      <c r="M66" s="780"/>
      <c r="N66" s="780"/>
      <c r="O66" s="780"/>
      <c r="P66" s="780"/>
      <c r="Q66" s="780"/>
      <c r="R66" s="780"/>
      <c r="S66" s="780"/>
      <c r="T66" s="780"/>
      <c r="U66" s="780"/>
      <c r="V66" s="780"/>
      <c r="W66" s="780"/>
      <c r="X66" s="780"/>
      <c r="Y66" s="780"/>
      <c r="Z66" s="780"/>
      <c r="AA66" s="780"/>
      <c r="AB66" s="780"/>
      <c r="AC66" s="780"/>
      <c r="AD66" s="780"/>
      <c r="AE66" s="780"/>
      <c r="AF66" s="780"/>
      <c r="AG66" s="780"/>
      <c r="AH66" s="780"/>
      <c r="AI66" s="780"/>
      <c r="AJ66" s="780"/>
      <c r="AK66" s="780"/>
      <c r="AL66" s="780"/>
      <c r="AM66" s="780"/>
      <c r="AN66" s="780"/>
      <c r="AO66" s="780"/>
      <c r="AP66" s="780"/>
      <c r="AQ66" s="780"/>
      <c r="AR66" s="780"/>
      <c r="AS66" s="780"/>
      <c r="AT66" s="780"/>
      <c r="AU66" s="780"/>
      <c r="AV66" s="780"/>
      <c r="AW66" s="780"/>
      <c r="AX66" s="780"/>
      <c r="AY66" s="780"/>
      <c r="AZ66" s="780"/>
      <c r="BA66" s="780"/>
      <c r="BB66" s="780"/>
      <c r="BC66" s="780"/>
      <c r="BD66" s="780"/>
      <c r="BE66" s="780"/>
      <c r="BF66" s="780"/>
      <c r="BG66" s="780"/>
      <c r="BH66" s="780"/>
      <c r="BI66" s="780"/>
      <c r="BJ66" s="780"/>
      <c r="BK66" s="753" t="s">
        <v>107</v>
      </c>
      <c r="BL66" s="754"/>
      <c r="BM66" s="754"/>
      <c r="BN66" s="754"/>
      <c r="BO66" s="754"/>
      <c r="BP66" s="754"/>
      <c r="BQ66" s="754"/>
      <c r="BR66" s="755"/>
      <c r="BS66" s="434">
        <v>0</v>
      </c>
      <c r="BT66" s="435"/>
      <c r="BU66" s="435"/>
      <c r="BV66" s="435"/>
      <c r="BW66" s="435"/>
      <c r="BX66" s="435"/>
      <c r="BY66" s="435"/>
      <c r="BZ66" s="435"/>
      <c r="CA66" s="435"/>
      <c r="CB66" s="435"/>
      <c r="CC66" s="435"/>
      <c r="CD66" s="435"/>
      <c r="CE66" s="435"/>
      <c r="CF66" s="435"/>
      <c r="CG66" s="435"/>
      <c r="CH66" s="435"/>
      <c r="CI66" s="435"/>
      <c r="CJ66" s="435"/>
      <c r="CK66" s="435"/>
      <c r="CL66" s="435"/>
      <c r="CM66" s="435"/>
      <c r="CN66" s="435"/>
      <c r="CO66" s="435"/>
      <c r="CP66" s="435"/>
      <c r="CQ66" s="435"/>
      <c r="CR66" s="435"/>
      <c r="CS66" s="435"/>
      <c r="CT66" s="435"/>
      <c r="CU66" s="435"/>
      <c r="CV66" s="435"/>
      <c r="CW66" s="436"/>
      <c r="CX66" s="434">
        <v>0</v>
      </c>
      <c r="CY66" s="435"/>
      <c r="CZ66" s="435"/>
      <c r="DA66" s="435"/>
      <c r="DB66" s="435"/>
      <c r="DC66" s="435"/>
      <c r="DD66" s="435"/>
      <c r="DE66" s="435"/>
      <c r="DF66" s="435"/>
      <c r="DG66" s="435"/>
      <c r="DH66" s="435"/>
      <c r="DI66" s="435"/>
      <c r="DJ66" s="435"/>
      <c r="DK66" s="435"/>
      <c r="DL66" s="435"/>
      <c r="DM66" s="435"/>
      <c r="DN66" s="435"/>
      <c r="DO66" s="435"/>
      <c r="DP66" s="435"/>
      <c r="DQ66" s="435"/>
      <c r="DR66" s="435"/>
      <c r="DS66" s="435"/>
      <c r="DT66" s="435"/>
      <c r="DU66" s="435"/>
      <c r="DV66" s="435"/>
      <c r="DW66" s="435"/>
      <c r="DX66" s="435"/>
      <c r="DY66" s="435"/>
      <c r="DZ66" s="435"/>
      <c r="EA66" s="435"/>
      <c r="EB66" s="436"/>
      <c r="EC66" s="434">
        <v>0</v>
      </c>
      <c r="ED66" s="435"/>
      <c r="EE66" s="435"/>
      <c r="EF66" s="435"/>
      <c r="EG66" s="435"/>
      <c r="EH66" s="435"/>
      <c r="EI66" s="435"/>
      <c r="EJ66" s="435"/>
      <c r="EK66" s="435"/>
      <c r="EL66" s="435"/>
      <c r="EM66" s="435"/>
      <c r="EN66" s="435"/>
      <c r="EO66" s="435"/>
      <c r="EP66" s="435"/>
      <c r="EQ66" s="435"/>
      <c r="ER66" s="435"/>
      <c r="ES66" s="435"/>
      <c r="ET66" s="435"/>
      <c r="EU66" s="435"/>
      <c r="EV66" s="435"/>
      <c r="EW66" s="435"/>
      <c r="EX66" s="435"/>
      <c r="EY66" s="435"/>
      <c r="EZ66" s="435"/>
      <c r="FA66" s="435"/>
      <c r="FB66" s="435"/>
      <c r="FC66" s="435"/>
      <c r="FD66" s="435"/>
      <c r="FE66" s="435"/>
      <c r="FF66" s="435"/>
      <c r="FG66" s="756"/>
    </row>
    <row r="67" spans="1:163" ht="24.95" customHeight="1">
      <c r="A67" s="779" t="s">
        <v>308</v>
      </c>
      <c r="B67" s="780"/>
      <c r="C67" s="780"/>
      <c r="D67" s="780"/>
      <c r="E67" s="780"/>
      <c r="F67" s="780"/>
      <c r="G67" s="780"/>
      <c r="H67" s="780"/>
      <c r="I67" s="780"/>
      <c r="J67" s="780"/>
      <c r="K67" s="780"/>
      <c r="L67" s="780"/>
      <c r="M67" s="780"/>
      <c r="N67" s="780"/>
      <c r="O67" s="780"/>
      <c r="P67" s="780"/>
      <c r="Q67" s="780"/>
      <c r="R67" s="780"/>
      <c r="S67" s="780"/>
      <c r="T67" s="780"/>
      <c r="U67" s="780"/>
      <c r="V67" s="780"/>
      <c r="W67" s="780"/>
      <c r="X67" s="780"/>
      <c r="Y67" s="780"/>
      <c r="Z67" s="780"/>
      <c r="AA67" s="780"/>
      <c r="AB67" s="780"/>
      <c r="AC67" s="780"/>
      <c r="AD67" s="780"/>
      <c r="AE67" s="780"/>
      <c r="AF67" s="780"/>
      <c r="AG67" s="780"/>
      <c r="AH67" s="780"/>
      <c r="AI67" s="780"/>
      <c r="AJ67" s="780"/>
      <c r="AK67" s="780"/>
      <c r="AL67" s="780"/>
      <c r="AM67" s="780"/>
      <c r="AN67" s="780"/>
      <c r="AO67" s="780"/>
      <c r="AP67" s="780"/>
      <c r="AQ67" s="780"/>
      <c r="AR67" s="780"/>
      <c r="AS67" s="780"/>
      <c r="AT67" s="780"/>
      <c r="AU67" s="780"/>
      <c r="AV67" s="780"/>
      <c r="AW67" s="780"/>
      <c r="AX67" s="780"/>
      <c r="AY67" s="780"/>
      <c r="AZ67" s="780"/>
      <c r="BA67" s="780"/>
      <c r="BB67" s="780"/>
      <c r="BC67" s="780"/>
      <c r="BD67" s="780"/>
      <c r="BE67" s="780"/>
      <c r="BF67" s="780"/>
      <c r="BG67" s="780"/>
      <c r="BH67" s="780"/>
      <c r="BI67" s="780"/>
      <c r="BJ67" s="780"/>
      <c r="BK67" s="753" t="s">
        <v>108</v>
      </c>
      <c r="BL67" s="754"/>
      <c r="BM67" s="754"/>
      <c r="BN67" s="754"/>
      <c r="BO67" s="754"/>
      <c r="BP67" s="754"/>
      <c r="BQ67" s="754"/>
      <c r="BR67" s="755"/>
      <c r="BS67" s="434">
        <v>0</v>
      </c>
      <c r="BT67" s="435"/>
      <c r="BU67" s="435"/>
      <c r="BV67" s="435"/>
      <c r="BW67" s="435"/>
      <c r="BX67" s="435"/>
      <c r="BY67" s="435"/>
      <c r="BZ67" s="435"/>
      <c r="CA67" s="435"/>
      <c r="CB67" s="435"/>
      <c r="CC67" s="435"/>
      <c r="CD67" s="435"/>
      <c r="CE67" s="435"/>
      <c r="CF67" s="435"/>
      <c r="CG67" s="435"/>
      <c r="CH67" s="435"/>
      <c r="CI67" s="435"/>
      <c r="CJ67" s="435"/>
      <c r="CK67" s="435"/>
      <c r="CL67" s="435"/>
      <c r="CM67" s="435"/>
      <c r="CN67" s="435"/>
      <c r="CO67" s="435"/>
      <c r="CP67" s="435"/>
      <c r="CQ67" s="435"/>
      <c r="CR67" s="435"/>
      <c r="CS67" s="435"/>
      <c r="CT67" s="435"/>
      <c r="CU67" s="435"/>
      <c r="CV67" s="435"/>
      <c r="CW67" s="436"/>
      <c r="CX67" s="434">
        <v>0</v>
      </c>
      <c r="CY67" s="435"/>
      <c r="CZ67" s="435"/>
      <c r="DA67" s="435"/>
      <c r="DB67" s="435"/>
      <c r="DC67" s="435"/>
      <c r="DD67" s="435"/>
      <c r="DE67" s="435"/>
      <c r="DF67" s="435"/>
      <c r="DG67" s="435"/>
      <c r="DH67" s="435"/>
      <c r="DI67" s="435"/>
      <c r="DJ67" s="435"/>
      <c r="DK67" s="435"/>
      <c r="DL67" s="435"/>
      <c r="DM67" s="435"/>
      <c r="DN67" s="435"/>
      <c r="DO67" s="435"/>
      <c r="DP67" s="435"/>
      <c r="DQ67" s="435"/>
      <c r="DR67" s="435"/>
      <c r="DS67" s="435"/>
      <c r="DT67" s="435"/>
      <c r="DU67" s="435"/>
      <c r="DV67" s="435"/>
      <c r="DW67" s="435"/>
      <c r="DX67" s="435"/>
      <c r="DY67" s="435"/>
      <c r="DZ67" s="435"/>
      <c r="EA67" s="435"/>
      <c r="EB67" s="436"/>
      <c r="EC67" s="434">
        <v>0</v>
      </c>
      <c r="ED67" s="435"/>
      <c r="EE67" s="435"/>
      <c r="EF67" s="435"/>
      <c r="EG67" s="435"/>
      <c r="EH67" s="435"/>
      <c r="EI67" s="435"/>
      <c r="EJ67" s="435"/>
      <c r="EK67" s="435"/>
      <c r="EL67" s="435"/>
      <c r="EM67" s="435"/>
      <c r="EN67" s="435"/>
      <c r="EO67" s="435"/>
      <c r="EP67" s="435"/>
      <c r="EQ67" s="435"/>
      <c r="ER67" s="435"/>
      <c r="ES67" s="435"/>
      <c r="ET67" s="435"/>
      <c r="EU67" s="435"/>
      <c r="EV67" s="435"/>
      <c r="EW67" s="435"/>
      <c r="EX67" s="435"/>
      <c r="EY67" s="435"/>
      <c r="EZ67" s="435"/>
      <c r="FA67" s="435"/>
      <c r="FB67" s="435"/>
      <c r="FC67" s="435"/>
      <c r="FD67" s="435"/>
      <c r="FE67" s="435"/>
      <c r="FF67" s="435"/>
      <c r="FG67" s="756"/>
    </row>
    <row r="68" spans="1:163" ht="24.95" customHeight="1" thickBot="1">
      <c r="A68" s="781" t="s">
        <v>310</v>
      </c>
      <c r="B68" s="782"/>
      <c r="C68" s="782"/>
      <c r="D68" s="782"/>
      <c r="E68" s="782"/>
      <c r="F68" s="782"/>
      <c r="G68" s="782"/>
      <c r="H68" s="782"/>
      <c r="I68" s="782"/>
      <c r="J68" s="782"/>
      <c r="K68" s="782"/>
      <c r="L68" s="782"/>
      <c r="M68" s="782"/>
      <c r="N68" s="782"/>
      <c r="O68" s="782"/>
      <c r="P68" s="782"/>
      <c r="Q68" s="782"/>
      <c r="R68" s="782"/>
      <c r="S68" s="782"/>
      <c r="T68" s="782"/>
      <c r="U68" s="782"/>
      <c r="V68" s="782"/>
      <c r="W68" s="782"/>
      <c r="X68" s="782"/>
      <c r="Y68" s="782"/>
      <c r="Z68" s="782"/>
      <c r="AA68" s="782"/>
      <c r="AB68" s="782"/>
      <c r="AC68" s="782"/>
      <c r="AD68" s="782"/>
      <c r="AE68" s="782"/>
      <c r="AF68" s="782"/>
      <c r="AG68" s="782"/>
      <c r="AH68" s="782"/>
      <c r="AI68" s="782"/>
      <c r="AJ68" s="782"/>
      <c r="AK68" s="782"/>
      <c r="AL68" s="782"/>
      <c r="AM68" s="782"/>
      <c r="AN68" s="782"/>
      <c r="AO68" s="782"/>
      <c r="AP68" s="782"/>
      <c r="AQ68" s="782"/>
      <c r="AR68" s="782"/>
      <c r="AS68" s="782"/>
      <c r="AT68" s="782"/>
      <c r="AU68" s="782"/>
      <c r="AV68" s="782"/>
      <c r="AW68" s="782"/>
      <c r="AX68" s="782"/>
      <c r="AY68" s="782"/>
      <c r="AZ68" s="782"/>
      <c r="BA68" s="782"/>
      <c r="BB68" s="782"/>
      <c r="BC68" s="782"/>
      <c r="BD68" s="782"/>
      <c r="BE68" s="782"/>
      <c r="BF68" s="782"/>
      <c r="BG68" s="782"/>
      <c r="BH68" s="782"/>
      <c r="BI68" s="782"/>
      <c r="BJ68" s="783"/>
      <c r="BK68" s="784" t="s">
        <v>309</v>
      </c>
      <c r="BL68" s="785"/>
      <c r="BM68" s="785"/>
      <c r="BN68" s="785"/>
      <c r="BO68" s="785"/>
      <c r="BP68" s="785"/>
      <c r="BQ68" s="785"/>
      <c r="BR68" s="786"/>
      <c r="BS68" s="787">
        <v>0</v>
      </c>
      <c r="BT68" s="788"/>
      <c r="BU68" s="788"/>
      <c r="BV68" s="788"/>
      <c r="BW68" s="788"/>
      <c r="BX68" s="788"/>
      <c r="BY68" s="788"/>
      <c r="BZ68" s="788"/>
      <c r="CA68" s="788"/>
      <c r="CB68" s="788"/>
      <c r="CC68" s="788"/>
      <c r="CD68" s="788"/>
      <c r="CE68" s="788"/>
      <c r="CF68" s="788"/>
      <c r="CG68" s="788"/>
      <c r="CH68" s="788"/>
      <c r="CI68" s="788"/>
      <c r="CJ68" s="788"/>
      <c r="CK68" s="788"/>
      <c r="CL68" s="788"/>
      <c r="CM68" s="788"/>
      <c r="CN68" s="788"/>
      <c r="CO68" s="788"/>
      <c r="CP68" s="788"/>
      <c r="CQ68" s="788"/>
      <c r="CR68" s="788"/>
      <c r="CS68" s="788"/>
      <c r="CT68" s="788"/>
      <c r="CU68" s="788"/>
      <c r="CV68" s="788"/>
      <c r="CW68" s="789"/>
      <c r="CX68" s="787">
        <v>0</v>
      </c>
      <c r="CY68" s="788"/>
      <c r="CZ68" s="788"/>
      <c r="DA68" s="788"/>
      <c r="DB68" s="788"/>
      <c r="DC68" s="788"/>
      <c r="DD68" s="788"/>
      <c r="DE68" s="788"/>
      <c r="DF68" s="788"/>
      <c r="DG68" s="788"/>
      <c r="DH68" s="788"/>
      <c r="DI68" s="788"/>
      <c r="DJ68" s="788"/>
      <c r="DK68" s="788"/>
      <c r="DL68" s="788"/>
      <c r="DM68" s="788"/>
      <c r="DN68" s="788"/>
      <c r="DO68" s="788"/>
      <c r="DP68" s="788"/>
      <c r="DQ68" s="788"/>
      <c r="DR68" s="788"/>
      <c r="DS68" s="788"/>
      <c r="DT68" s="788"/>
      <c r="DU68" s="788"/>
      <c r="DV68" s="788"/>
      <c r="DW68" s="788"/>
      <c r="DX68" s="788"/>
      <c r="DY68" s="788"/>
      <c r="DZ68" s="788"/>
      <c r="EA68" s="788"/>
      <c r="EB68" s="789"/>
      <c r="EC68" s="787">
        <v>0</v>
      </c>
      <c r="ED68" s="788"/>
      <c r="EE68" s="788"/>
      <c r="EF68" s="788"/>
      <c r="EG68" s="788"/>
      <c r="EH68" s="788"/>
      <c r="EI68" s="788"/>
      <c r="EJ68" s="788"/>
      <c r="EK68" s="788"/>
      <c r="EL68" s="788"/>
      <c r="EM68" s="788"/>
      <c r="EN68" s="788"/>
      <c r="EO68" s="788"/>
      <c r="EP68" s="788"/>
      <c r="EQ68" s="788"/>
      <c r="ER68" s="788"/>
      <c r="ES68" s="788"/>
      <c r="ET68" s="788"/>
      <c r="EU68" s="788"/>
      <c r="EV68" s="788"/>
      <c r="EW68" s="788"/>
      <c r="EX68" s="788"/>
      <c r="EY68" s="788"/>
      <c r="EZ68" s="788"/>
      <c r="FA68" s="788"/>
      <c r="FB68" s="788"/>
      <c r="FC68" s="788"/>
      <c r="FD68" s="788"/>
      <c r="FE68" s="788"/>
      <c r="FF68" s="788"/>
      <c r="FG68" s="790"/>
    </row>
    <row r="69" spans="1:163" ht="36" customHeight="1" thickBot="1">
      <c r="A69" s="791" t="s">
        <v>311</v>
      </c>
      <c r="B69" s="792"/>
      <c r="C69" s="792"/>
      <c r="D69" s="792"/>
      <c r="E69" s="792"/>
      <c r="F69" s="792"/>
      <c r="G69" s="792"/>
      <c r="H69" s="792"/>
      <c r="I69" s="792"/>
      <c r="J69" s="792"/>
      <c r="K69" s="792"/>
      <c r="L69" s="792"/>
      <c r="M69" s="792"/>
      <c r="N69" s="792"/>
      <c r="O69" s="792"/>
      <c r="P69" s="792"/>
      <c r="Q69" s="792"/>
      <c r="R69" s="792"/>
      <c r="S69" s="792"/>
      <c r="T69" s="792"/>
      <c r="U69" s="792"/>
      <c r="V69" s="792"/>
      <c r="W69" s="792"/>
      <c r="X69" s="792"/>
      <c r="Y69" s="792"/>
      <c r="Z69" s="792"/>
      <c r="AA69" s="792"/>
      <c r="AB69" s="792"/>
      <c r="AC69" s="792"/>
      <c r="AD69" s="792"/>
      <c r="AE69" s="792"/>
      <c r="AF69" s="792"/>
      <c r="AG69" s="792"/>
      <c r="AH69" s="792"/>
      <c r="AI69" s="792"/>
      <c r="AJ69" s="792"/>
      <c r="AK69" s="792"/>
      <c r="AL69" s="792"/>
      <c r="AM69" s="792"/>
      <c r="AN69" s="792"/>
      <c r="AO69" s="792"/>
      <c r="AP69" s="792"/>
      <c r="AQ69" s="792"/>
      <c r="AR69" s="792"/>
      <c r="AS69" s="792"/>
      <c r="AT69" s="792"/>
      <c r="AU69" s="792"/>
      <c r="AV69" s="792"/>
      <c r="AW69" s="792"/>
      <c r="AX69" s="792"/>
      <c r="AY69" s="792"/>
      <c r="AZ69" s="792"/>
      <c r="BA69" s="792"/>
      <c r="BB69" s="792"/>
      <c r="BC69" s="792"/>
      <c r="BD69" s="792"/>
      <c r="BE69" s="792"/>
      <c r="BF69" s="792"/>
      <c r="BG69" s="792"/>
      <c r="BH69" s="792"/>
      <c r="BI69" s="792"/>
      <c r="BJ69" s="793"/>
      <c r="BK69" s="794" t="s">
        <v>109</v>
      </c>
      <c r="BL69" s="795"/>
      <c r="BM69" s="795"/>
      <c r="BN69" s="795"/>
      <c r="BO69" s="795"/>
      <c r="BP69" s="795"/>
      <c r="BQ69" s="795"/>
      <c r="BR69" s="796"/>
      <c r="BS69" s="797">
        <v>113511006.37</v>
      </c>
      <c r="BT69" s="798"/>
      <c r="BU69" s="798"/>
      <c r="BV69" s="798"/>
      <c r="BW69" s="798"/>
      <c r="BX69" s="798"/>
      <c r="BY69" s="798"/>
      <c r="BZ69" s="798"/>
      <c r="CA69" s="798"/>
      <c r="CB69" s="798"/>
      <c r="CC69" s="798"/>
      <c r="CD69" s="798"/>
      <c r="CE69" s="798"/>
      <c r="CF69" s="798"/>
      <c r="CG69" s="798"/>
      <c r="CH69" s="798"/>
      <c r="CI69" s="798"/>
      <c r="CJ69" s="798"/>
      <c r="CK69" s="798"/>
      <c r="CL69" s="798"/>
      <c r="CM69" s="798"/>
      <c r="CN69" s="798"/>
      <c r="CO69" s="798"/>
      <c r="CP69" s="798"/>
      <c r="CQ69" s="798"/>
      <c r="CR69" s="798"/>
      <c r="CS69" s="798"/>
      <c r="CT69" s="798"/>
      <c r="CU69" s="798"/>
      <c r="CV69" s="798"/>
      <c r="CW69" s="799"/>
      <c r="CX69" s="797">
        <v>113511006.37</v>
      </c>
      <c r="CY69" s="798"/>
      <c r="CZ69" s="798"/>
      <c r="DA69" s="798"/>
      <c r="DB69" s="798"/>
      <c r="DC69" s="798"/>
      <c r="DD69" s="798"/>
      <c r="DE69" s="798"/>
      <c r="DF69" s="798"/>
      <c r="DG69" s="798"/>
      <c r="DH69" s="798"/>
      <c r="DI69" s="798"/>
      <c r="DJ69" s="798"/>
      <c r="DK69" s="798"/>
      <c r="DL69" s="798"/>
      <c r="DM69" s="798"/>
      <c r="DN69" s="798"/>
      <c r="DO69" s="798"/>
      <c r="DP69" s="798"/>
      <c r="DQ69" s="798"/>
      <c r="DR69" s="798"/>
      <c r="DS69" s="798"/>
      <c r="DT69" s="798"/>
      <c r="DU69" s="798"/>
      <c r="DV69" s="798"/>
      <c r="DW69" s="798"/>
      <c r="DX69" s="798"/>
      <c r="DY69" s="798"/>
      <c r="DZ69" s="798"/>
      <c r="EA69" s="798"/>
      <c r="EB69" s="799"/>
      <c r="EC69" s="797">
        <v>0</v>
      </c>
      <c r="ED69" s="798"/>
      <c r="EE69" s="798"/>
      <c r="EF69" s="798"/>
      <c r="EG69" s="798"/>
      <c r="EH69" s="798"/>
      <c r="EI69" s="798"/>
      <c r="EJ69" s="798"/>
      <c r="EK69" s="798"/>
      <c r="EL69" s="798"/>
      <c r="EM69" s="798"/>
      <c r="EN69" s="798"/>
      <c r="EO69" s="798"/>
      <c r="EP69" s="798"/>
      <c r="EQ69" s="798"/>
      <c r="ER69" s="798"/>
      <c r="ES69" s="798"/>
      <c r="ET69" s="798"/>
      <c r="EU69" s="798"/>
      <c r="EV69" s="798"/>
      <c r="EW69" s="798"/>
      <c r="EX69" s="798"/>
      <c r="EY69" s="798"/>
      <c r="EZ69" s="798"/>
      <c r="FA69" s="798"/>
      <c r="FB69" s="798"/>
      <c r="FC69" s="798"/>
      <c r="FD69" s="798"/>
      <c r="FE69" s="798"/>
      <c r="FF69" s="798"/>
      <c r="FG69" s="800"/>
    </row>
    <row r="70" spans="1:163" ht="3" customHeight="1"/>
    <row r="71" spans="1:163" ht="15" customHeight="1">
      <c r="FG71" s="18" t="s">
        <v>318</v>
      </c>
    </row>
    <row r="72" spans="1:163" ht="12.95" hidden="1" customHeight="1">
      <c r="A72" s="703" t="s">
        <v>272</v>
      </c>
      <c r="B72" s="704"/>
      <c r="C72" s="704"/>
      <c r="D72" s="704"/>
      <c r="E72" s="704"/>
      <c r="F72" s="704"/>
      <c r="G72" s="704"/>
      <c r="H72" s="704"/>
      <c r="I72" s="704"/>
      <c r="J72" s="704"/>
      <c r="K72" s="704"/>
      <c r="L72" s="704"/>
      <c r="M72" s="704"/>
      <c r="N72" s="704"/>
      <c r="O72" s="704"/>
      <c r="P72" s="704"/>
      <c r="Q72" s="704"/>
      <c r="R72" s="704"/>
      <c r="S72" s="704"/>
      <c r="T72" s="704"/>
      <c r="U72" s="704"/>
      <c r="V72" s="704"/>
      <c r="W72" s="704"/>
      <c r="X72" s="704"/>
      <c r="Y72" s="704"/>
      <c r="Z72" s="704"/>
      <c r="AA72" s="704"/>
      <c r="AB72" s="704"/>
      <c r="AC72" s="704"/>
      <c r="AD72" s="704"/>
      <c r="AE72" s="704"/>
      <c r="AF72" s="704"/>
      <c r="AG72" s="704"/>
      <c r="AH72" s="704"/>
      <c r="AI72" s="704"/>
      <c r="AJ72" s="704"/>
      <c r="AK72" s="704"/>
      <c r="AL72" s="704"/>
      <c r="AM72" s="704"/>
      <c r="AN72" s="704"/>
      <c r="AO72" s="704"/>
      <c r="AP72" s="704"/>
      <c r="AQ72" s="704"/>
      <c r="AR72" s="704"/>
      <c r="AS72" s="704"/>
      <c r="AT72" s="704"/>
      <c r="AU72" s="704"/>
      <c r="AV72" s="704"/>
      <c r="AW72" s="704"/>
      <c r="AX72" s="704"/>
      <c r="AY72" s="704"/>
      <c r="AZ72" s="704"/>
      <c r="BA72" s="704"/>
      <c r="BB72" s="704"/>
      <c r="BC72" s="704"/>
      <c r="BD72" s="704"/>
      <c r="BE72" s="704"/>
      <c r="BF72" s="704"/>
      <c r="BG72" s="704"/>
      <c r="BH72" s="704"/>
      <c r="BI72" s="704"/>
      <c r="BJ72" s="705"/>
      <c r="BK72" s="709" t="s">
        <v>62</v>
      </c>
      <c r="BL72" s="710"/>
      <c r="BM72" s="710"/>
      <c r="BN72" s="710"/>
      <c r="BO72" s="710"/>
      <c r="BP72" s="710"/>
      <c r="BQ72" s="710"/>
      <c r="BR72" s="711"/>
      <c r="BS72" s="715" t="s">
        <v>75</v>
      </c>
      <c r="BT72" s="716"/>
      <c r="BU72" s="716"/>
      <c r="BV72" s="716"/>
      <c r="BW72" s="716"/>
      <c r="BX72" s="716"/>
      <c r="BY72" s="716"/>
      <c r="BZ72" s="716"/>
      <c r="CA72" s="716"/>
      <c r="CB72" s="716"/>
      <c r="CC72" s="716"/>
      <c r="CD72" s="716"/>
      <c r="CE72" s="716"/>
      <c r="CF72" s="716"/>
      <c r="CG72" s="716"/>
      <c r="CH72" s="716"/>
      <c r="CI72" s="716"/>
      <c r="CJ72" s="716"/>
      <c r="CK72" s="716"/>
      <c r="CL72" s="716"/>
      <c r="CM72" s="716"/>
      <c r="CN72" s="716"/>
      <c r="CO72" s="716"/>
      <c r="CP72" s="716"/>
      <c r="CQ72" s="716"/>
      <c r="CR72" s="716"/>
      <c r="CS72" s="716"/>
      <c r="CT72" s="716"/>
      <c r="CU72" s="716"/>
      <c r="CV72" s="716"/>
      <c r="CW72" s="716"/>
      <c r="CX72" s="716"/>
      <c r="CY72" s="716"/>
      <c r="CZ72" s="716"/>
      <c r="DA72" s="716"/>
      <c r="DB72" s="716"/>
      <c r="DC72" s="716"/>
      <c r="DD72" s="716"/>
      <c r="DE72" s="716"/>
      <c r="DF72" s="716"/>
      <c r="DG72" s="716"/>
      <c r="DH72" s="716"/>
      <c r="DI72" s="716"/>
      <c r="DJ72" s="716"/>
      <c r="DK72" s="716"/>
      <c r="DL72" s="716"/>
      <c r="DM72" s="716"/>
      <c r="DN72" s="716"/>
      <c r="DO72" s="716"/>
      <c r="DP72" s="716"/>
      <c r="DQ72" s="716"/>
      <c r="DR72" s="716"/>
      <c r="DS72" s="716"/>
      <c r="DT72" s="716"/>
      <c r="DU72" s="716"/>
      <c r="DV72" s="716"/>
      <c r="DW72" s="716"/>
      <c r="DX72" s="716"/>
      <c r="DY72" s="716"/>
      <c r="DZ72" s="716"/>
      <c r="EA72" s="716"/>
      <c r="EB72" s="717"/>
      <c r="EC72" s="709" t="s">
        <v>450</v>
      </c>
      <c r="ED72" s="710"/>
      <c r="EE72" s="710"/>
      <c r="EF72" s="710"/>
      <c r="EG72" s="710"/>
      <c r="EH72" s="710"/>
      <c r="EI72" s="710"/>
      <c r="EJ72" s="710"/>
      <c r="EK72" s="710"/>
      <c r="EL72" s="710"/>
      <c r="EM72" s="710"/>
      <c r="EN72" s="710"/>
      <c r="EO72" s="710"/>
      <c r="EP72" s="710"/>
      <c r="EQ72" s="710"/>
      <c r="ER72" s="710"/>
      <c r="ES72" s="710"/>
      <c r="ET72" s="710"/>
      <c r="EU72" s="710"/>
      <c r="EV72" s="710"/>
      <c r="EW72" s="710"/>
      <c r="EX72" s="710"/>
      <c r="EY72" s="710"/>
      <c r="EZ72" s="710"/>
      <c r="FA72" s="710"/>
      <c r="FB72" s="710"/>
      <c r="FC72" s="710"/>
      <c r="FD72" s="710"/>
      <c r="FE72" s="710"/>
      <c r="FF72" s="710"/>
      <c r="FG72" s="711"/>
    </row>
    <row r="73" spans="1:163" ht="32.1" hidden="1" customHeight="1">
      <c r="A73" s="706"/>
      <c r="B73" s="707"/>
      <c r="C73" s="707"/>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7"/>
      <c r="AD73" s="707"/>
      <c r="AE73" s="707"/>
      <c r="AF73" s="707"/>
      <c r="AG73" s="707"/>
      <c r="AH73" s="707"/>
      <c r="AI73" s="707"/>
      <c r="AJ73" s="707"/>
      <c r="AK73" s="707"/>
      <c r="AL73" s="707"/>
      <c r="AM73" s="707"/>
      <c r="AN73" s="707"/>
      <c r="AO73" s="707"/>
      <c r="AP73" s="707"/>
      <c r="AQ73" s="707"/>
      <c r="AR73" s="707"/>
      <c r="AS73" s="707"/>
      <c r="AT73" s="707"/>
      <c r="AU73" s="707"/>
      <c r="AV73" s="707"/>
      <c r="AW73" s="707"/>
      <c r="AX73" s="707"/>
      <c r="AY73" s="707"/>
      <c r="AZ73" s="707"/>
      <c r="BA73" s="707"/>
      <c r="BB73" s="707"/>
      <c r="BC73" s="707"/>
      <c r="BD73" s="707"/>
      <c r="BE73" s="707"/>
      <c r="BF73" s="707"/>
      <c r="BG73" s="707"/>
      <c r="BH73" s="707"/>
      <c r="BI73" s="707"/>
      <c r="BJ73" s="708"/>
      <c r="BK73" s="712"/>
      <c r="BL73" s="713"/>
      <c r="BM73" s="713"/>
      <c r="BN73" s="713"/>
      <c r="BO73" s="713"/>
      <c r="BP73" s="713"/>
      <c r="BQ73" s="713"/>
      <c r="BR73" s="714"/>
      <c r="BS73" s="718" t="s">
        <v>443</v>
      </c>
      <c r="BT73" s="719"/>
      <c r="BU73" s="719"/>
      <c r="BV73" s="719"/>
      <c r="BW73" s="719"/>
      <c r="BX73" s="719"/>
      <c r="BY73" s="719"/>
      <c r="BZ73" s="719"/>
      <c r="CA73" s="719"/>
      <c r="CB73" s="719"/>
      <c r="CC73" s="719"/>
      <c r="CD73" s="719"/>
      <c r="CE73" s="719"/>
      <c r="CF73" s="719"/>
      <c r="CG73" s="719"/>
      <c r="CH73" s="719"/>
      <c r="CI73" s="719"/>
      <c r="CJ73" s="719"/>
      <c r="CK73" s="719"/>
      <c r="CL73" s="719"/>
      <c r="CM73" s="719"/>
      <c r="CN73" s="719"/>
      <c r="CO73" s="719"/>
      <c r="CP73" s="719"/>
      <c r="CQ73" s="719"/>
      <c r="CR73" s="719"/>
      <c r="CS73" s="719"/>
      <c r="CT73" s="719"/>
      <c r="CU73" s="719"/>
      <c r="CV73" s="719"/>
      <c r="CW73" s="720"/>
      <c r="CX73" s="718" t="s">
        <v>444</v>
      </c>
      <c r="CY73" s="719"/>
      <c r="CZ73" s="719"/>
      <c r="DA73" s="719"/>
      <c r="DB73" s="719"/>
      <c r="DC73" s="719"/>
      <c r="DD73" s="719"/>
      <c r="DE73" s="719"/>
      <c r="DF73" s="719"/>
      <c r="DG73" s="719"/>
      <c r="DH73" s="719"/>
      <c r="DI73" s="719"/>
      <c r="DJ73" s="719"/>
      <c r="DK73" s="719"/>
      <c r="DL73" s="719"/>
      <c r="DM73" s="719"/>
      <c r="DN73" s="719"/>
      <c r="DO73" s="719"/>
      <c r="DP73" s="719"/>
      <c r="DQ73" s="719"/>
      <c r="DR73" s="719"/>
      <c r="DS73" s="719"/>
      <c r="DT73" s="719"/>
      <c r="DU73" s="719"/>
      <c r="DV73" s="719"/>
      <c r="DW73" s="719"/>
      <c r="DX73" s="719"/>
      <c r="DY73" s="719"/>
      <c r="DZ73" s="719"/>
      <c r="EA73" s="719"/>
      <c r="EB73" s="720"/>
      <c r="EC73" s="712"/>
      <c r="ED73" s="713"/>
      <c r="EE73" s="713"/>
      <c r="EF73" s="713"/>
      <c r="EG73" s="713"/>
      <c r="EH73" s="713"/>
      <c r="EI73" s="713"/>
      <c r="EJ73" s="713"/>
      <c r="EK73" s="713"/>
      <c r="EL73" s="713"/>
      <c r="EM73" s="713"/>
      <c r="EN73" s="713"/>
      <c r="EO73" s="713"/>
      <c r="EP73" s="713"/>
      <c r="EQ73" s="713"/>
      <c r="ER73" s="713"/>
      <c r="ES73" s="713"/>
      <c r="ET73" s="713"/>
      <c r="EU73" s="713"/>
      <c r="EV73" s="713"/>
      <c r="EW73" s="713"/>
      <c r="EX73" s="713"/>
      <c r="EY73" s="713"/>
      <c r="EZ73" s="713"/>
      <c r="FA73" s="713"/>
      <c r="FB73" s="713"/>
      <c r="FC73" s="713"/>
      <c r="FD73" s="713"/>
      <c r="FE73" s="713"/>
      <c r="FF73" s="713"/>
      <c r="FG73" s="714"/>
    </row>
    <row r="74" spans="1:163" ht="12" thickBot="1">
      <c r="A74" s="308">
        <v>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09"/>
      <c r="AX74" s="309"/>
      <c r="AY74" s="309"/>
      <c r="AZ74" s="309"/>
      <c r="BA74" s="309"/>
      <c r="BB74" s="309"/>
      <c r="BC74" s="309"/>
      <c r="BD74" s="309"/>
      <c r="BE74" s="309"/>
      <c r="BF74" s="309"/>
      <c r="BG74" s="309"/>
      <c r="BH74" s="309"/>
      <c r="BI74" s="309"/>
      <c r="BJ74" s="310"/>
      <c r="BK74" s="311">
        <v>2</v>
      </c>
      <c r="BL74" s="312"/>
      <c r="BM74" s="312"/>
      <c r="BN74" s="312"/>
      <c r="BO74" s="312"/>
      <c r="BP74" s="312"/>
      <c r="BQ74" s="312"/>
      <c r="BR74" s="313"/>
      <c r="BS74" s="311">
        <v>3</v>
      </c>
      <c r="BT74" s="312"/>
      <c r="BU74" s="312"/>
      <c r="BV74" s="312"/>
      <c r="BW74" s="312"/>
      <c r="BX74" s="312"/>
      <c r="BY74" s="312"/>
      <c r="BZ74" s="312"/>
      <c r="CA74" s="312"/>
      <c r="CB74" s="312"/>
      <c r="CC74" s="312"/>
      <c r="CD74" s="312"/>
      <c r="CE74" s="312"/>
      <c r="CF74" s="312"/>
      <c r="CG74" s="312"/>
      <c r="CH74" s="312"/>
      <c r="CI74" s="312"/>
      <c r="CJ74" s="312"/>
      <c r="CK74" s="312"/>
      <c r="CL74" s="312"/>
      <c r="CM74" s="312"/>
      <c r="CN74" s="312"/>
      <c r="CO74" s="312"/>
      <c r="CP74" s="312"/>
      <c r="CQ74" s="312"/>
      <c r="CR74" s="312"/>
      <c r="CS74" s="312"/>
      <c r="CT74" s="312"/>
      <c r="CU74" s="312"/>
      <c r="CV74" s="312"/>
      <c r="CW74" s="313"/>
      <c r="CX74" s="311">
        <v>4</v>
      </c>
      <c r="CY74" s="312"/>
      <c r="CZ74" s="312"/>
      <c r="DA74" s="312"/>
      <c r="DB74" s="312"/>
      <c r="DC74" s="312"/>
      <c r="DD74" s="312"/>
      <c r="DE74" s="312"/>
      <c r="DF74" s="312"/>
      <c r="DG74" s="312"/>
      <c r="DH74" s="312"/>
      <c r="DI74" s="312"/>
      <c r="DJ74" s="312"/>
      <c r="DK74" s="312"/>
      <c r="DL74" s="312"/>
      <c r="DM74" s="312"/>
      <c r="DN74" s="312"/>
      <c r="DO74" s="312"/>
      <c r="DP74" s="312"/>
      <c r="DQ74" s="312"/>
      <c r="DR74" s="312"/>
      <c r="DS74" s="312"/>
      <c r="DT74" s="312"/>
      <c r="DU74" s="312"/>
      <c r="DV74" s="312"/>
      <c r="DW74" s="312"/>
      <c r="DX74" s="312"/>
      <c r="DY74" s="312"/>
      <c r="DZ74" s="312"/>
      <c r="EA74" s="312"/>
      <c r="EB74" s="313"/>
      <c r="EC74" s="721">
        <v>5</v>
      </c>
      <c r="ED74" s="722"/>
      <c r="EE74" s="722"/>
      <c r="EF74" s="722"/>
      <c r="EG74" s="722"/>
      <c r="EH74" s="722"/>
      <c r="EI74" s="722"/>
      <c r="EJ74" s="722"/>
      <c r="EK74" s="722"/>
      <c r="EL74" s="722"/>
      <c r="EM74" s="722"/>
      <c r="EN74" s="722"/>
      <c r="EO74" s="722"/>
      <c r="EP74" s="722"/>
      <c r="EQ74" s="722"/>
      <c r="ER74" s="722"/>
      <c r="ES74" s="722"/>
      <c r="ET74" s="722"/>
      <c r="EU74" s="722"/>
      <c r="EV74" s="722"/>
      <c r="EW74" s="722"/>
      <c r="EX74" s="722"/>
      <c r="EY74" s="722"/>
      <c r="EZ74" s="722"/>
      <c r="FA74" s="722"/>
      <c r="FB74" s="722"/>
      <c r="FC74" s="722"/>
      <c r="FD74" s="722"/>
      <c r="FE74" s="722"/>
      <c r="FF74" s="722"/>
      <c r="FG74" s="723"/>
    </row>
    <row r="75" spans="1:163" ht="18" customHeight="1">
      <c r="A75" s="801" t="s">
        <v>312</v>
      </c>
      <c r="B75" s="802"/>
      <c r="C75" s="802"/>
      <c r="D75" s="802"/>
      <c r="E75" s="802"/>
      <c r="F75" s="802"/>
      <c r="G75" s="802"/>
      <c r="H75" s="802"/>
      <c r="I75" s="802"/>
      <c r="J75" s="802"/>
      <c r="K75" s="802"/>
      <c r="L75" s="802"/>
      <c r="M75" s="802"/>
      <c r="N75" s="802"/>
      <c r="O75" s="802"/>
      <c r="P75" s="802"/>
      <c r="Q75" s="802"/>
      <c r="R75" s="802"/>
      <c r="S75" s="802"/>
      <c r="T75" s="802"/>
      <c r="U75" s="802"/>
      <c r="V75" s="802"/>
      <c r="W75" s="802"/>
      <c r="X75" s="802"/>
      <c r="Y75" s="802"/>
      <c r="Z75" s="802"/>
      <c r="AA75" s="802"/>
      <c r="AB75" s="802"/>
      <c r="AC75" s="802"/>
      <c r="AD75" s="802"/>
      <c r="AE75" s="802"/>
      <c r="AF75" s="802"/>
      <c r="AG75" s="802"/>
      <c r="AH75" s="802"/>
      <c r="AI75" s="802"/>
      <c r="AJ75" s="802"/>
      <c r="AK75" s="802"/>
      <c r="AL75" s="802"/>
      <c r="AM75" s="802"/>
      <c r="AN75" s="802"/>
      <c r="AO75" s="802"/>
      <c r="AP75" s="802"/>
      <c r="AQ75" s="802"/>
      <c r="AR75" s="802"/>
      <c r="AS75" s="802"/>
      <c r="AT75" s="802"/>
      <c r="AU75" s="802"/>
      <c r="AV75" s="802"/>
      <c r="AW75" s="802"/>
      <c r="AX75" s="802"/>
      <c r="AY75" s="802"/>
      <c r="AZ75" s="802"/>
      <c r="BA75" s="802"/>
      <c r="BB75" s="802"/>
      <c r="BC75" s="802"/>
      <c r="BD75" s="802"/>
      <c r="BE75" s="802"/>
      <c r="BF75" s="802"/>
      <c r="BG75" s="802"/>
      <c r="BH75" s="802"/>
      <c r="BI75" s="802"/>
      <c r="BJ75" s="803"/>
      <c r="BK75" s="727"/>
      <c r="BL75" s="728"/>
      <c r="BM75" s="728"/>
      <c r="BN75" s="728"/>
      <c r="BO75" s="728"/>
      <c r="BP75" s="728"/>
      <c r="BQ75" s="728"/>
      <c r="BR75" s="729"/>
      <c r="BS75" s="506"/>
      <c r="BT75" s="507"/>
      <c r="BU75" s="507"/>
      <c r="BV75" s="507"/>
      <c r="BW75" s="507"/>
      <c r="BX75" s="507"/>
      <c r="BY75" s="507"/>
      <c r="BZ75" s="507"/>
      <c r="CA75" s="507"/>
      <c r="CB75" s="507"/>
      <c r="CC75" s="507"/>
      <c r="CD75" s="507"/>
      <c r="CE75" s="507"/>
      <c r="CF75" s="507"/>
      <c r="CG75" s="507"/>
      <c r="CH75" s="507"/>
      <c r="CI75" s="507"/>
      <c r="CJ75" s="507"/>
      <c r="CK75" s="507"/>
      <c r="CL75" s="507"/>
      <c r="CM75" s="507"/>
      <c r="CN75" s="507"/>
      <c r="CO75" s="507"/>
      <c r="CP75" s="507"/>
      <c r="CQ75" s="507"/>
      <c r="CR75" s="507"/>
      <c r="CS75" s="507"/>
      <c r="CT75" s="507"/>
      <c r="CU75" s="507"/>
      <c r="CV75" s="507"/>
      <c r="CW75" s="508"/>
      <c r="CX75" s="506"/>
      <c r="CY75" s="507"/>
      <c r="CZ75" s="507"/>
      <c r="DA75" s="507"/>
      <c r="DB75" s="507"/>
      <c r="DC75" s="507"/>
      <c r="DD75" s="507"/>
      <c r="DE75" s="507"/>
      <c r="DF75" s="507"/>
      <c r="DG75" s="507"/>
      <c r="DH75" s="507"/>
      <c r="DI75" s="507"/>
      <c r="DJ75" s="507"/>
      <c r="DK75" s="507"/>
      <c r="DL75" s="507"/>
      <c r="DM75" s="507"/>
      <c r="DN75" s="507"/>
      <c r="DO75" s="507"/>
      <c r="DP75" s="507"/>
      <c r="DQ75" s="507"/>
      <c r="DR75" s="507"/>
      <c r="DS75" s="507"/>
      <c r="DT75" s="507"/>
      <c r="DU75" s="507"/>
      <c r="DV75" s="507"/>
      <c r="DW75" s="507"/>
      <c r="DX75" s="507"/>
      <c r="DY75" s="507"/>
      <c r="DZ75" s="507"/>
      <c r="EA75" s="507"/>
      <c r="EB75" s="508"/>
      <c r="EC75" s="506"/>
      <c r="ED75" s="507"/>
      <c r="EE75" s="507"/>
      <c r="EF75" s="507"/>
      <c r="EG75" s="507"/>
      <c r="EH75" s="507"/>
      <c r="EI75" s="507"/>
      <c r="EJ75" s="507"/>
      <c r="EK75" s="507"/>
      <c r="EL75" s="507"/>
      <c r="EM75" s="507"/>
      <c r="EN75" s="507"/>
      <c r="EO75" s="507"/>
      <c r="EP75" s="507"/>
      <c r="EQ75" s="507"/>
      <c r="ER75" s="507"/>
      <c r="ES75" s="507"/>
      <c r="ET75" s="507"/>
      <c r="EU75" s="507"/>
      <c r="EV75" s="507"/>
      <c r="EW75" s="507"/>
      <c r="EX75" s="507"/>
      <c r="EY75" s="507"/>
      <c r="EZ75" s="507"/>
      <c r="FA75" s="507"/>
      <c r="FB75" s="507"/>
      <c r="FC75" s="507"/>
      <c r="FD75" s="507"/>
      <c r="FE75" s="507"/>
      <c r="FF75" s="507"/>
      <c r="FG75" s="804"/>
    </row>
    <row r="76" spans="1:163" ht="18" customHeight="1">
      <c r="A76" s="734" t="s">
        <v>313</v>
      </c>
      <c r="B76" s="735"/>
      <c r="C76" s="735"/>
      <c r="D76" s="735"/>
      <c r="E76" s="735"/>
      <c r="F76" s="735"/>
      <c r="G76" s="735"/>
      <c r="H76" s="735"/>
      <c r="I76" s="735"/>
      <c r="J76" s="735"/>
      <c r="K76" s="735"/>
      <c r="L76" s="735"/>
      <c r="M76" s="735"/>
      <c r="N76" s="735"/>
      <c r="O76" s="735"/>
      <c r="P76" s="735"/>
      <c r="Q76" s="735"/>
      <c r="R76" s="735"/>
      <c r="S76" s="735"/>
      <c r="T76" s="735"/>
      <c r="U76" s="735"/>
      <c r="V76" s="735"/>
      <c r="W76" s="735"/>
      <c r="X76" s="735"/>
      <c r="Y76" s="735"/>
      <c r="Z76" s="735"/>
      <c r="AA76" s="735"/>
      <c r="AB76" s="735"/>
      <c r="AC76" s="735"/>
      <c r="AD76" s="735"/>
      <c r="AE76" s="735"/>
      <c r="AF76" s="735"/>
      <c r="AG76" s="735"/>
      <c r="AH76" s="735"/>
      <c r="AI76" s="735"/>
      <c r="AJ76" s="735"/>
      <c r="AK76" s="735"/>
      <c r="AL76" s="735"/>
      <c r="AM76" s="735"/>
      <c r="AN76" s="735"/>
      <c r="AO76" s="735"/>
      <c r="AP76" s="735"/>
      <c r="AQ76" s="735"/>
      <c r="AR76" s="735"/>
      <c r="AS76" s="735"/>
      <c r="AT76" s="735"/>
      <c r="AU76" s="735"/>
      <c r="AV76" s="735"/>
      <c r="AW76" s="735"/>
      <c r="AX76" s="735"/>
      <c r="AY76" s="735"/>
      <c r="AZ76" s="735"/>
      <c r="BA76" s="735"/>
      <c r="BB76" s="735"/>
      <c r="BC76" s="735"/>
      <c r="BD76" s="735"/>
      <c r="BE76" s="735"/>
      <c r="BF76" s="735"/>
      <c r="BG76" s="735"/>
      <c r="BH76" s="735"/>
      <c r="BI76" s="735"/>
      <c r="BJ76" s="735"/>
      <c r="BK76" s="736" t="s">
        <v>110</v>
      </c>
      <c r="BL76" s="133"/>
      <c r="BM76" s="133"/>
      <c r="BN76" s="133"/>
      <c r="BO76" s="133"/>
      <c r="BP76" s="133"/>
      <c r="BQ76" s="133"/>
      <c r="BR76" s="737"/>
      <c r="BS76" s="738">
        <v>0</v>
      </c>
      <c r="BT76" s="739"/>
      <c r="BU76" s="739"/>
      <c r="BV76" s="739"/>
      <c r="BW76" s="739"/>
      <c r="BX76" s="739"/>
      <c r="BY76" s="739"/>
      <c r="BZ76" s="739"/>
      <c r="CA76" s="739"/>
      <c r="CB76" s="739"/>
      <c r="CC76" s="739"/>
      <c r="CD76" s="739"/>
      <c r="CE76" s="739"/>
      <c r="CF76" s="739"/>
      <c r="CG76" s="739"/>
      <c r="CH76" s="739"/>
      <c r="CI76" s="739"/>
      <c r="CJ76" s="739"/>
      <c r="CK76" s="739"/>
      <c r="CL76" s="739"/>
      <c r="CM76" s="739"/>
      <c r="CN76" s="739"/>
      <c r="CO76" s="739"/>
      <c r="CP76" s="739"/>
      <c r="CQ76" s="739"/>
      <c r="CR76" s="739"/>
      <c r="CS76" s="739"/>
      <c r="CT76" s="739"/>
      <c r="CU76" s="739"/>
      <c r="CV76" s="739"/>
      <c r="CW76" s="740"/>
      <c r="CX76" s="738">
        <v>0</v>
      </c>
      <c r="CY76" s="739"/>
      <c r="CZ76" s="739"/>
      <c r="DA76" s="739"/>
      <c r="DB76" s="739"/>
      <c r="DC76" s="739"/>
      <c r="DD76" s="739"/>
      <c r="DE76" s="739"/>
      <c r="DF76" s="739"/>
      <c r="DG76" s="739"/>
      <c r="DH76" s="739"/>
      <c r="DI76" s="739"/>
      <c r="DJ76" s="739"/>
      <c r="DK76" s="739"/>
      <c r="DL76" s="739"/>
      <c r="DM76" s="739"/>
      <c r="DN76" s="739"/>
      <c r="DO76" s="739"/>
      <c r="DP76" s="739"/>
      <c r="DQ76" s="739"/>
      <c r="DR76" s="739"/>
      <c r="DS76" s="739"/>
      <c r="DT76" s="739"/>
      <c r="DU76" s="739"/>
      <c r="DV76" s="739"/>
      <c r="DW76" s="739"/>
      <c r="DX76" s="739"/>
      <c r="DY76" s="739"/>
      <c r="DZ76" s="739"/>
      <c r="EA76" s="739"/>
      <c r="EB76" s="740"/>
      <c r="EC76" s="738">
        <v>0</v>
      </c>
      <c r="ED76" s="739"/>
      <c r="EE76" s="739"/>
      <c r="EF76" s="739"/>
      <c r="EG76" s="739"/>
      <c r="EH76" s="739"/>
      <c r="EI76" s="739"/>
      <c r="EJ76" s="739"/>
      <c r="EK76" s="739"/>
      <c r="EL76" s="739"/>
      <c r="EM76" s="739"/>
      <c r="EN76" s="739"/>
      <c r="EO76" s="739"/>
      <c r="EP76" s="739"/>
      <c r="EQ76" s="739"/>
      <c r="ER76" s="739"/>
      <c r="ES76" s="739"/>
      <c r="ET76" s="739"/>
      <c r="EU76" s="739"/>
      <c r="EV76" s="739"/>
      <c r="EW76" s="739"/>
      <c r="EX76" s="739"/>
      <c r="EY76" s="739"/>
      <c r="EZ76" s="739"/>
      <c r="FA76" s="739"/>
      <c r="FB76" s="739"/>
      <c r="FC76" s="739"/>
      <c r="FD76" s="739"/>
      <c r="FE76" s="739"/>
      <c r="FF76" s="739"/>
      <c r="FG76" s="741"/>
    </row>
    <row r="77" spans="1:163" ht="15" customHeight="1">
      <c r="A77" s="742" t="s">
        <v>134</v>
      </c>
      <c r="B77" s="743"/>
      <c r="C77" s="743"/>
      <c r="D77" s="743"/>
      <c r="E77" s="743"/>
      <c r="F77" s="743"/>
      <c r="G77" s="743"/>
      <c r="H77" s="743"/>
      <c r="I77" s="743"/>
      <c r="J77" s="743"/>
      <c r="K77" s="743"/>
      <c r="L77" s="743"/>
      <c r="M77" s="743"/>
      <c r="N77" s="743"/>
      <c r="O77" s="743"/>
      <c r="P77" s="743"/>
      <c r="Q77" s="743"/>
      <c r="R77" s="743"/>
      <c r="S77" s="743"/>
      <c r="T77" s="743"/>
      <c r="U77" s="743"/>
      <c r="V77" s="743"/>
      <c r="W77" s="743"/>
      <c r="X77" s="743"/>
      <c r="Y77" s="743"/>
      <c r="Z77" s="743"/>
      <c r="AA77" s="743"/>
      <c r="AB77" s="743"/>
      <c r="AC77" s="743"/>
      <c r="AD77" s="743"/>
      <c r="AE77" s="743"/>
      <c r="AF77" s="743"/>
      <c r="AG77" s="743"/>
      <c r="AH77" s="743"/>
      <c r="AI77" s="743"/>
      <c r="AJ77" s="743"/>
      <c r="AK77" s="743"/>
      <c r="AL77" s="743"/>
      <c r="AM77" s="743"/>
      <c r="AN77" s="743"/>
      <c r="AO77" s="743"/>
      <c r="AP77" s="743"/>
      <c r="AQ77" s="743"/>
      <c r="AR77" s="743"/>
      <c r="AS77" s="743"/>
      <c r="AT77" s="743"/>
      <c r="AU77" s="743"/>
      <c r="AV77" s="743"/>
      <c r="AW77" s="743"/>
      <c r="AX77" s="743"/>
      <c r="AY77" s="743"/>
      <c r="AZ77" s="743"/>
      <c r="BA77" s="743"/>
      <c r="BB77" s="743"/>
      <c r="BC77" s="743"/>
      <c r="BD77" s="743"/>
      <c r="BE77" s="743"/>
      <c r="BF77" s="743"/>
      <c r="BG77" s="743"/>
      <c r="BH77" s="743"/>
      <c r="BI77" s="743"/>
      <c r="BJ77" s="744"/>
      <c r="BK77" s="745"/>
      <c r="BL77" s="746"/>
      <c r="BM77" s="746"/>
      <c r="BN77" s="746"/>
      <c r="BO77" s="746"/>
      <c r="BP77" s="746"/>
      <c r="BQ77" s="746"/>
      <c r="BR77" s="747"/>
      <c r="BS77" s="547"/>
      <c r="BT77" s="548"/>
      <c r="BU77" s="548"/>
      <c r="BV77" s="548"/>
      <c r="BW77" s="548"/>
      <c r="BX77" s="548"/>
      <c r="BY77" s="548"/>
      <c r="BZ77" s="548"/>
      <c r="CA77" s="548"/>
      <c r="CB77" s="548"/>
      <c r="CC77" s="548"/>
      <c r="CD77" s="548"/>
      <c r="CE77" s="548"/>
      <c r="CF77" s="548"/>
      <c r="CG77" s="548"/>
      <c r="CH77" s="548"/>
      <c r="CI77" s="548"/>
      <c r="CJ77" s="548"/>
      <c r="CK77" s="548"/>
      <c r="CL77" s="548"/>
      <c r="CM77" s="548"/>
      <c r="CN77" s="548"/>
      <c r="CO77" s="548"/>
      <c r="CP77" s="548"/>
      <c r="CQ77" s="548"/>
      <c r="CR77" s="548"/>
      <c r="CS77" s="548"/>
      <c r="CT77" s="548"/>
      <c r="CU77" s="548"/>
      <c r="CV77" s="548"/>
      <c r="CW77" s="549"/>
      <c r="CX77" s="547"/>
      <c r="CY77" s="548"/>
      <c r="CZ77" s="548"/>
      <c r="DA77" s="548"/>
      <c r="DB77" s="548"/>
      <c r="DC77" s="548"/>
      <c r="DD77" s="548"/>
      <c r="DE77" s="548"/>
      <c r="DF77" s="548"/>
      <c r="DG77" s="548"/>
      <c r="DH77" s="548"/>
      <c r="DI77" s="548"/>
      <c r="DJ77" s="548"/>
      <c r="DK77" s="548"/>
      <c r="DL77" s="548"/>
      <c r="DM77" s="548"/>
      <c r="DN77" s="548"/>
      <c r="DO77" s="548"/>
      <c r="DP77" s="548"/>
      <c r="DQ77" s="548"/>
      <c r="DR77" s="548"/>
      <c r="DS77" s="548"/>
      <c r="DT77" s="548"/>
      <c r="DU77" s="548"/>
      <c r="DV77" s="548"/>
      <c r="DW77" s="548"/>
      <c r="DX77" s="548"/>
      <c r="DY77" s="548"/>
      <c r="DZ77" s="548"/>
      <c r="EA77" s="548"/>
      <c r="EB77" s="549"/>
      <c r="EC77" s="547"/>
      <c r="ED77" s="548"/>
      <c r="EE77" s="548"/>
      <c r="EF77" s="548"/>
      <c r="EG77" s="548"/>
      <c r="EH77" s="548"/>
      <c r="EI77" s="548"/>
      <c r="EJ77" s="548"/>
      <c r="EK77" s="548"/>
      <c r="EL77" s="548"/>
      <c r="EM77" s="548"/>
      <c r="EN77" s="548"/>
      <c r="EO77" s="548"/>
      <c r="EP77" s="548"/>
      <c r="EQ77" s="548"/>
      <c r="ER77" s="548"/>
      <c r="ES77" s="548"/>
      <c r="ET77" s="548"/>
      <c r="EU77" s="548"/>
      <c r="EV77" s="548"/>
      <c r="EW77" s="548"/>
      <c r="EX77" s="548"/>
      <c r="EY77" s="548"/>
      <c r="EZ77" s="548"/>
      <c r="FA77" s="548"/>
      <c r="FB77" s="548"/>
      <c r="FC77" s="548"/>
      <c r="FD77" s="548"/>
      <c r="FE77" s="548"/>
      <c r="FF77" s="548"/>
      <c r="FG77" s="748"/>
    </row>
    <row r="78" spans="1:163" ht="23.25" customHeight="1">
      <c r="A78" s="762" t="s">
        <v>495</v>
      </c>
      <c r="B78" s="763"/>
      <c r="C78" s="763"/>
      <c r="D78" s="763"/>
      <c r="E78" s="763"/>
      <c r="F78" s="763"/>
      <c r="G78" s="763"/>
      <c r="H78" s="763"/>
      <c r="I78" s="763"/>
      <c r="J78" s="763"/>
      <c r="K78" s="763"/>
      <c r="L78" s="763"/>
      <c r="M78" s="763"/>
      <c r="N78" s="763"/>
      <c r="O78" s="763"/>
      <c r="P78" s="763"/>
      <c r="Q78" s="763"/>
      <c r="R78" s="763"/>
      <c r="S78" s="763"/>
      <c r="T78" s="763"/>
      <c r="U78" s="763"/>
      <c r="V78" s="763"/>
      <c r="W78" s="763"/>
      <c r="X78" s="763"/>
      <c r="Y78" s="763"/>
      <c r="Z78" s="763"/>
      <c r="AA78" s="763"/>
      <c r="AB78" s="763"/>
      <c r="AC78" s="763"/>
      <c r="AD78" s="763"/>
      <c r="AE78" s="763"/>
      <c r="AF78" s="763"/>
      <c r="AG78" s="763"/>
      <c r="AH78" s="763"/>
      <c r="AI78" s="763"/>
      <c r="AJ78" s="763"/>
      <c r="AK78" s="763"/>
      <c r="AL78" s="763"/>
      <c r="AM78" s="763"/>
      <c r="AN78" s="763"/>
      <c r="AO78" s="763"/>
      <c r="AP78" s="763"/>
      <c r="AQ78" s="763"/>
      <c r="AR78" s="763"/>
      <c r="AS78" s="763"/>
      <c r="AT78" s="763"/>
      <c r="AU78" s="763"/>
      <c r="AV78" s="763"/>
      <c r="AW78" s="763"/>
      <c r="AX78" s="763"/>
      <c r="AY78" s="763"/>
      <c r="AZ78" s="763"/>
      <c r="BA78" s="763"/>
      <c r="BB78" s="763"/>
      <c r="BC78" s="763"/>
      <c r="BD78" s="763"/>
      <c r="BE78" s="763"/>
      <c r="BF78" s="763"/>
      <c r="BG78" s="763"/>
      <c r="BH78" s="763"/>
      <c r="BI78" s="763"/>
      <c r="BJ78" s="763"/>
      <c r="BK78" s="155" t="s">
        <v>314</v>
      </c>
      <c r="BL78" s="156"/>
      <c r="BM78" s="156"/>
      <c r="BN78" s="156"/>
      <c r="BO78" s="156"/>
      <c r="BP78" s="156"/>
      <c r="BQ78" s="156"/>
      <c r="BR78" s="805"/>
      <c r="BS78" s="738">
        <v>0</v>
      </c>
      <c r="BT78" s="739"/>
      <c r="BU78" s="739"/>
      <c r="BV78" s="739"/>
      <c r="BW78" s="739"/>
      <c r="BX78" s="739"/>
      <c r="BY78" s="739"/>
      <c r="BZ78" s="739"/>
      <c r="CA78" s="739"/>
      <c r="CB78" s="739"/>
      <c r="CC78" s="739"/>
      <c r="CD78" s="739"/>
      <c r="CE78" s="739"/>
      <c r="CF78" s="739"/>
      <c r="CG78" s="739"/>
      <c r="CH78" s="739"/>
      <c r="CI78" s="739"/>
      <c r="CJ78" s="739"/>
      <c r="CK78" s="739"/>
      <c r="CL78" s="739"/>
      <c r="CM78" s="739"/>
      <c r="CN78" s="739"/>
      <c r="CO78" s="739"/>
      <c r="CP78" s="739"/>
      <c r="CQ78" s="739"/>
      <c r="CR78" s="739"/>
      <c r="CS78" s="739"/>
      <c r="CT78" s="739"/>
      <c r="CU78" s="739"/>
      <c r="CV78" s="739"/>
      <c r="CW78" s="740"/>
      <c r="CX78" s="738">
        <v>0</v>
      </c>
      <c r="CY78" s="739"/>
      <c r="CZ78" s="739"/>
      <c r="DA78" s="739"/>
      <c r="DB78" s="739"/>
      <c r="DC78" s="739"/>
      <c r="DD78" s="739"/>
      <c r="DE78" s="739"/>
      <c r="DF78" s="739"/>
      <c r="DG78" s="739"/>
      <c r="DH78" s="739"/>
      <c r="DI78" s="739"/>
      <c r="DJ78" s="739"/>
      <c r="DK78" s="739"/>
      <c r="DL78" s="739"/>
      <c r="DM78" s="739"/>
      <c r="DN78" s="739"/>
      <c r="DO78" s="739"/>
      <c r="DP78" s="739"/>
      <c r="DQ78" s="739"/>
      <c r="DR78" s="739"/>
      <c r="DS78" s="739"/>
      <c r="DT78" s="739"/>
      <c r="DU78" s="739"/>
      <c r="DV78" s="739"/>
      <c r="DW78" s="739"/>
      <c r="DX78" s="739"/>
      <c r="DY78" s="739"/>
      <c r="DZ78" s="739"/>
      <c r="EA78" s="739"/>
      <c r="EB78" s="740"/>
      <c r="EC78" s="738">
        <v>0</v>
      </c>
      <c r="ED78" s="739"/>
      <c r="EE78" s="739"/>
      <c r="EF78" s="739"/>
      <c r="EG78" s="739"/>
      <c r="EH78" s="739"/>
      <c r="EI78" s="739"/>
      <c r="EJ78" s="739"/>
      <c r="EK78" s="739"/>
      <c r="EL78" s="739"/>
      <c r="EM78" s="739"/>
      <c r="EN78" s="739"/>
      <c r="EO78" s="739"/>
      <c r="EP78" s="739"/>
      <c r="EQ78" s="739"/>
      <c r="ER78" s="739"/>
      <c r="ES78" s="739"/>
      <c r="ET78" s="739"/>
      <c r="EU78" s="739"/>
      <c r="EV78" s="739"/>
      <c r="EW78" s="739"/>
      <c r="EX78" s="739"/>
      <c r="EY78" s="739"/>
      <c r="EZ78" s="739"/>
      <c r="FA78" s="739"/>
      <c r="FB78" s="739"/>
      <c r="FC78" s="739"/>
      <c r="FD78" s="739"/>
      <c r="FE78" s="739"/>
      <c r="FF78" s="739"/>
      <c r="FG78" s="741"/>
    </row>
    <row r="79" spans="1:163" ht="23.25" customHeight="1">
      <c r="A79" s="759" t="s">
        <v>496</v>
      </c>
      <c r="B79" s="760"/>
      <c r="C79" s="760"/>
      <c r="D79" s="760"/>
      <c r="E79" s="760"/>
      <c r="F79" s="760"/>
      <c r="G79" s="760"/>
      <c r="H79" s="760"/>
      <c r="I79" s="760"/>
      <c r="J79" s="760"/>
      <c r="K79" s="760"/>
      <c r="L79" s="760"/>
      <c r="M79" s="760"/>
      <c r="N79" s="760"/>
      <c r="O79" s="760"/>
      <c r="P79" s="760"/>
      <c r="Q79" s="760"/>
      <c r="R79" s="760"/>
      <c r="S79" s="760"/>
      <c r="T79" s="760"/>
      <c r="U79" s="760"/>
      <c r="V79" s="760"/>
      <c r="W79" s="760"/>
      <c r="X79" s="760"/>
      <c r="Y79" s="760"/>
      <c r="Z79" s="760"/>
      <c r="AA79" s="760"/>
      <c r="AB79" s="760"/>
      <c r="AC79" s="760"/>
      <c r="AD79" s="760"/>
      <c r="AE79" s="760"/>
      <c r="AF79" s="760"/>
      <c r="AG79" s="760"/>
      <c r="AH79" s="760"/>
      <c r="AI79" s="760"/>
      <c r="AJ79" s="760"/>
      <c r="AK79" s="760"/>
      <c r="AL79" s="760"/>
      <c r="AM79" s="760"/>
      <c r="AN79" s="760"/>
      <c r="AO79" s="760"/>
      <c r="AP79" s="760"/>
      <c r="AQ79" s="760"/>
      <c r="AR79" s="760"/>
      <c r="AS79" s="760"/>
      <c r="AT79" s="760"/>
      <c r="AU79" s="760"/>
      <c r="AV79" s="760"/>
      <c r="AW79" s="760"/>
      <c r="AX79" s="760"/>
      <c r="AY79" s="760"/>
      <c r="AZ79" s="760"/>
      <c r="BA79" s="760"/>
      <c r="BB79" s="760"/>
      <c r="BC79" s="760"/>
      <c r="BD79" s="760"/>
      <c r="BE79" s="760"/>
      <c r="BF79" s="760"/>
      <c r="BG79" s="760"/>
      <c r="BH79" s="760"/>
      <c r="BI79" s="760"/>
      <c r="BJ79" s="760"/>
      <c r="BK79" s="163" t="s">
        <v>315</v>
      </c>
      <c r="BL79" s="164"/>
      <c r="BM79" s="164"/>
      <c r="BN79" s="164"/>
      <c r="BO79" s="164"/>
      <c r="BP79" s="164"/>
      <c r="BQ79" s="164"/>
      <c r="BR79" s="806"/>
      <c r="BS79" s="434">
        <v>0</v>
      </c>
      <c r="BT79" s="435"/>
      <c r="BU79" s="435"/>
      <c r="BV79" s="435"/>
      <c r="BW79" s="435"/>
      <c r="BX79" s="435"/>
      <c r="BY79" s="435"/>
      <c r="BZ79" s="435"/>
      <c r="CA79" s="435"/>
      <c r="CB79" s="435"/>
      <c r="CC79" s="435"/>
      <c r="CD79" s="435"/>
      <c r="CE79" s="435"/>
      <c r="CF79" s="435"/>
      <c r="CG79" s="435"/>
      <c r="CH79" s="435"/>
      <c r="CI79" s="435"/>
      <c r="CJ79" s="435"/>
      <c r="CK79" s="435"/>
      <c r="CL79" s="435"/>
      <c r="CM79" s="435"/>
      <c r="CN79" s="435"/>
      <c r="CO79" s="435"/>
      <c r="CP79" s="435"/>
      <c r="CQ79" s="435"/>
      <c r="CR79" s="435"/>
      <c r="CS79" s="435"/>
      <c r="CT79" s="435"/>
      <c r="CU79" s="435"/>
      <c r="CV79" s="435"/>
      <c r="CW79" s="436"/>
      <c r="CX79" s="434">
        <v>0</v>
      </c>
      <c r="CY79" s="435"/>
      <c r="CZ79" s="435"/>
      <c r="DA79" s="435"/>
      <c r="DB79" s="435"/>
      <c r="DC79" s="435"/>
      <c r="DD79" s="435"/>
      <c r="DE79" s="435"/>
      <c r="DF79" s="435"/>
      <c r="DG79" s="435"/>
      <c r="DH79" s="435"/>
      <c r="DI79" s="435"/>
      <c r="DJ79" s="435"/>
      <c r="DK79" s="435"/>
      <c r="DL79" s="435"/>
      <c r="DM79" s="435"/>
      <c r="DN79" s="435"/>
      <c r="DO79" s="435"/>
      <c r="DP79" s="435"/>
      <c r="DQ79" s="435"/>
      <c r="DR79" s="435"/>
      <c r="DS79" s="435"/>
      <c r="DT79" s="435"/>
      <c r="DU79" s="435"/>
      <c r="DV79" s="435"/>
      <c r="DW79" s="435"/>
      <c r="DX79" s="435"/>
      <c r="DY79" s="435"/>
      <c r="DZ79" s="435"/>
      <c r="EA79" s="435"/>
      <c r="EB79" s="436"/>
      <c r="EC79" s="434">
        <v>0</v>
      </c>
      <c r="ED79" s="435"/>
      <c r="EE79" s="435"/>
      <c r="EF79" s="435"/>
      <c r="EG79" s="435"/>
      <c r="EH79" s="435"/>
      <c r="EI79" s="435"/>
      <c r="EJ79" s="435"/>
      <c r="EK79" s="435"/>
      <c r="EL79" s="435"/>
      <c r="EM79" s="435"/>
      <c r="EN79" s="435"/>
      <c r="EO79" s="435"/>
      <c r="EP79" s="435"/>
      <c r="EQ79" s="435"/>
      <c r="ER79" s="435"/>
      <c r="ES79" s="435"/>
      <c r="ET79" s="435"/>
      <c r="EU79" s="435"/>
      <c r="EV79" s="435"/>
      <c r="EW79" s="435"/>
      <c r="EX79" s="435"/>
      <c r="EY79" s="435"/>
      <c r="EZ79" s="435"/>
      <c r="FA79" s="435"/>
      <c r="FB79" s="435"/>
      <c r="FC79" s="435"/>
      <c r="FD79" s="435"/>
      <c r="FE79" s="435"/>
      <c r="FF79" s="435"/>
      <c r="FG79" s="756"/>
    </row>
    <row r="80" spans="1:163" ht="23.25" customHeight="1">
      <c r="A80" s="759" t="s">
        <v>497</v>
      </c>
      <c r="B80" s="760"/>
      <c r="C80" s="760"/>
      <c r="D80" s="760"/>
      <c r="E80" s="760"/>
      <c r="F80" s="760"/>
      <c r="G80" s="760"/>
      <c r="H80" s="760"/>
      <c r="I80" s="760"/>
      <c r="J80" s="760"/>
      <c r="K80" s="760"/>
      <c r="L80" s="760"/>
      <c r="M80" s="760"/>
      <c r="N80" s="760"/>
      <c r="O80" s="760"/>
      <c r="P80" s="760"/>
      <c r="Q80" s="760"/>
      <c r="R80" s="760"/>
      <c r="S80" s="760"/>
      <c r="T80" s="760"/>
      <c r="U80" s="760"/>
      <c r="V80" s="760"/>
      <c r="W80" s="760"/>
      <c r="X80" s="760"/>
      <c r="Y80" s="760"/>
      <c r="Z80" s="760"/>
      <c r="AA80" s="760"/>
      <c r="AB80" s="760"/>
      <c r="AC80" s="760"/>
      <c r="AD80" s="760"/>
      <c r="AE80" s="760"/>
      <c r="AF80" s="760"/>
      <c r="AG80" s="760"/>
      <c r="AH80" s="760"/>
      <c r="AI80" s="760"/>
      <c r="AJ80" s="760"/>
      <c r="AK80" s="760"/>
      <c r="AL80" s="760"/>
      <c r="AM80" s="760"/>
      <c r="AN80" s="760"/>
      <c r="AO80" s="760"/>
      <c r="AP80" s="760"/>
      <c r="AQ80" s="760"/>
      <c r="AR80" s="760"/>
      <c r="AS80" s="760"/>
      <c r="AT80" s="760"/>
      <c r="AU80" s="760"/>
      <c r="AV80" s="760"/>
      <c r="AW80" s="760"/>
      <c r="AX80" s="760"/>
      <c r="AY80" s="760"/>
      <c r="AZ80" s="760"/>
      <c r="BA80" s="760"/>
      <c r="BB80" s="760"/>
      <c r="BC80" s="760"/>
      <c r="BD80" s="760"/>
      <c r="BE80" s="760"/>
      <c r="BF80" s="760"/>
      <c r="BG80" s="760"/>
      <c r="BH80" s="760"/>
      <c r="BI80" s="760"/>
      <c r="BJ80" s="760"/>
      <c r="BK80" s="163" t="s">
        <v>316</v>
      </c>
      <c r="BL80" s="164"/>
      <c r="BM80" s="164"/>
      <c r="BN80" s="164"/>
      <c r="BO80" s="164"/>
      <c r="BP80" s="164"/>
      <c r="BQ80" s="164"/>
      <c r="BR80" s="806"/>
      <c r="BS80" s="434">
        <v>0</v>
      </c>
      <c r="BT80" s="435"/>
      <c r="BU80" s="435"/>
      <c r="BV80" s="435"/>
      <c r="BW80" s="435"/>
      <c r="BX80" s="435"/>
      <c r="BY80" s="435"/>
      <c r="BZ80" s="435"/>
      <c r="CA80" s="435"/>
      <c r="CB80" s="435"/>
      <c r="CC80" s="435"/>
      <c r="CD80" s="435"/>
      <c r="CE80" s="435"/>
      <c r="CF80" s="435"/>
      <c r="CG80" s="435"/>
      <c r="CH80" s="435"/>
      <c r="CI80" s="435"/>
      <c r="CJ80" s="435"/>
      <c r="CK80" s="435"/>
      <c r="CL80" s="435"/>
      <c r="CM80" s="435"/>
      <c r="CN80" s="435"/>
      <c r="CO80" s="435"/>
      <c r="CP80" s="435"/>
      <c r="CQ80" s="435"/>
      <c r="CR80" s="435"/>
      <c r="CS80" s="435"/>
      <c r="CT80" s="435"/>
      <c r="CU80" s="435"/>
      <c r="CV80" s="435"/>
      <c r="CW80" s="436"/>
      <c r="CX80" s="434">
        <v>0</v>
      </c>
      <c r="CY80" s="435"/>
      <c r="CZ80" s="435"/>
      <c r="DA80" s="435"/>
      <c r="DB80" s="435"/>
      <c r="DC80" s="435"/>
      <c r="DD80" s="435"/>
      <c r="DE80" s="435"/>
      <c r="DF80" s="435"/>
      <c r="DG80" s="435"/>
      <c r="DH80" s="435"/>
      <c r="DI80" s="435"/>
      <c r="DJ80" s="435"/>
      <c r="DK80" s="435"/>
      <c r="DL80" s="435"/>
      <c r="DM80" s="435"/>
      <c r="DN80" s="435"/>
      <c r="DO80" s="435"/>
      <c r="DP80" s="435"/>
      <c r="DQ80" s="435"/>
      <c r="DR80" s="435"/>
      <c r="DS80" s="435"/>
      <c r="DT80" s="435"/>
      <c r="DU80" s="435"/>
      <c r="DV80" s="435"/>
      <c r="DW80" s="435"/>
      <c r="DX80" s="435"/>
      <c r="DY80" s="435"/>
      <c r="DZ80" s="435"/>
      <c r="EA80" s="435"/>
      <c r="EB80" s="436"/>
      <c r="EC80" s="434">
        <v>0</v>
      </c>
      <c r="ED80" s="435"/>
      <c r="EE80" s="435"/>
      <c r="EF80" s="435"/>
      <c r="EG80" s="435"/>
      <c r="EH80" s="435"/>
      <c r="EI80" s="435"/>
      <c r="EJ80" s="435"/>
      <c r="EK80" s="435"/>
      <c r="EL80" s="435"/>
      <c r="EM80" s="435"/>
      <c r="EN80" s="435"/>
      <c r="EO80" s="435"/>
      <c r="EP80" s="435"/>
      <c r="EQ80" s="435"/>
      <c r="ER80" s="435"/>
      <c r="ES80" s="435"/>
      <c r="ET80" s="435"/>
      <c r="EU80" s="435"/>
      <c r="EV80" s="435"/>
      <c r="EW80" s="435"/>
      <c r="EX80" s="435"/>
      <c r="EY80" s="435"/>
      <c r="EZ80" s="435"/>
      <c r="FA80" s="435"/>
      <c r="FB80" s="435"/>
      <c r="FC80" s="435"/>
      <c r="FD80" s="435"/>
      <c r="FE80" s="435"/>
      <c r="FF80" s="435"/>
      <c r="FG80" s="756"/>
    </row>
    <row r="81" spans="1:163" ht="23.25" customHeight="1">
      <c r="A81" s="759" t="s">
        <v>498</v>
      </c>
      <c r="B81" s="760"/>
      <c r="C81" s="760"/>
      <c r="D81" s="760"/>
      <c r="E81" s="760"/>
      <c r="F81" s="760"/>
      <c r="G81" s="760"/>
      <c r="H81" s="760"/>
      <c r="I81" s="760"/>
      <c r="J81" s="760"/>
      <c r="K81" s="760"/>
      <c r="L81" s="760"/>
      <c r="M81" s="760"/>
      <c r="N81" s="760"/>
      <c r="O81" s="760"/>
      <c r="P81" s="760"/>
      <c r="Q81" s="760"/>
      <c r="R81" s="760"/>
      <c r="S81" s="760"/>
      <c r="T81" s="760"/>
      <c r="U81" s="760"/>
      <c r="V81" s="760"/>
      <c r="W81" s="760"/>
      <c r="X81" s="760"/>
      <c r="Y81" s="760"/>
      <c r="Z81" s="760"/>
      <c r="AA81" s="760"/>
      <c r="AB81" s="760"/>
      <c r="AC81" s="760"/>
      <c r="AD81" s="760"/>
      <c r="AE81" s="760"/>
      <c r="AF81" s="760"/>
      <c r="AG81" s="760"/>
      <c r="AH81" s="760"/>
      <c r="AI81" s="760"/>
      <c r="AJ81" s="760"/>
      <c r="AK81" s="760"/>
      <c r="AL81" s="760"/>
      <c r="AM81" s="760"/>
      <c r="AN81" s="760"/>
      <c r="AO81" s="760"/>
      <c r="AP81" s="760"/>
      <c r="AQ81" s="760"/>
      <c r="AR81" s="760"/>
      <c r="AS81" s="760"/>
      <c r="AT81" s="760"/>
      <c r="AU81" s="760"/>
      <c r="AV81" s="760"/>
      <c r="AW81" s="760"/>
      <c r="AX81" s="760"/>
      <c r="AY81" s="760"/>
      <c r="AZ81" s="760"/>
      <c r="BA81" s="760"/>
      <c r="BB81" s="760"/>
      <c r="BC81" s="760"/>
      <c r="BD81" s="760"/>
      <c r="BE81" s="760"/>
      <c r="BF81" s="760"/>
      <c r="BG81" s="760"/>
      <c r="BH81" s="760"/>
      <c r="BI81" s="760"/>
      <c r="BJ81" s="760"/>
      <c r="BK81" s="163" t="s">
        <v>317</v>
      </c>
      <c r="BL81" s="164"/>
      <c r="BM81" s="164"/>
      <c r="BN81" s="164"/>
      <c r="BO81" s="164"/>
      <c r="BP81" s="164"/>
      <c r="BQ81" s="164"/>
      <c r="BR81" s="806"/>
      <c r="BS81" s="434">
        <v>0</v>
      </c>
      <c r="BT81" s="435"/>
      <c r="BU81" s="435"/>
      <c r="BV81" s="435"/>
      <c r="BW81" s="435"/>
      <c r="BX81" s="435"/>
      <c r="BY81" s="435"/>
      <c r="BZ81" s="435"/>
      <c r="CA81" s="435"/>
      <c r="CB81" s="435"/>
      <c r="CC81" s="435"/>
      <c r="CD81" s="435"/>
      <c r="CE81" s="435"/>
      <c r="CF81" s="435"/>
      <c r="CG81" s="435"/>
      <c r="CH81" s="435"/>
      <c r="CI81" s="435"/>
      <c r="CJ81" s="435"/>
      <c r="CK81" s="435"/>
      <c r="CL81" s="435"/>
      <c r="CM81" s="435"/>
      <c r="CN81" s="435"/>
      <c r="CO81" s="435"/>
      <c r="CP81" s="435"/>
      <c r="CQ81" s="435"/>
      <c r="CR81" s="435"/>
      <c r="CS81" s="435"/>
      <c r="CT81" s="435"/>
      <c r="CU81" s="435"/>
      <c r="CV81" s="435"/>
      <c r="CW81" s="436"/>
      <c r="CX81" s="434">
        <v>0</v>
      </c>
      <c r="CY81" s="435"/>
      <c r="CZ81" s="435"/>
      <c r="DA81" s="435"/>
      <c r="DB81" s="435"/>
      <c r="DC81" s="435"/>
      <c r="DD81" s="435"/>
      <c r="DE81" s="435"/>
      <c r="DF81" s="435"/>
      <c r="DG81" s="435"/>
      <c r="DH81" s="435"/>
      <c r="DI81" s="435"/>
      <c r="DJ81" s="435"/>
      <c r="DK81" s="435"/>
      <c r="DL81" s="435"/>
      <c r="DM81" s="435"/>
      <c r="DN81" s="435"/>
      <c r="DO81" s="435"/>
      <c r="DP81" s="435"/>
      <c r="DQ81" s="435"/>
      <c r="DR81" s="435"/>
      <c r="DS81" s="435"/>
      <c r="DT81" s="435"/>
      <c r="DU81" s="435"/>
      <c r="DV81" s="435"/>
      <c r="DW81" s="435"/>
      <c r="DX81" s="435"/>
      <c r="DY81" s="435"/>
      <c r="DZ81" s="435"/>
      <c r="EA81" s="435"/>
      <c r="EB81" s="436"/>
      <c r="EC81" s="434">
        <v>0</v>
      </c>
      <c r="ED81" s="435"/>
      <c r="EE81" s="435"/>
      <c r="EF81" s="435"/>
      <c r="EG81" s="435"/>
      <c r="EH81" s="435"/>
      <c r="EI81" s="435"/>
      <c r="EJ81" s="435"/>
      <c r="EK81" s="435"/>
      <c r="EL81" s="435"/>
      <c r="EM81" s="435"/>
      <c r="EN81" s="435"/>
      <c r="EO81" s="435"/>
      <c r="EP81" s="435"/>
      <c r="EQ81" s="435"/>
      <c r="ER81" s="435"/>
      <c r="ES81" s="435"/>
      <c r="ET81" s="435"/>
      <c r="EU81" s="435"/>
      <c r="EV81" s="435"/>
      <c r="EW81" s="435"/>
      <c r="EX81" s="435"/>
      <c r="EY81" s="435"/>
      <c r="EZ81" s="435"/>
      <c r="FA81" s="435"/>
      <c r="FB81" s="435"/>
      <c r="FC81" s="435"/>
      <c r="FD81" s="435"/>
      <c r="FE81" s="435"/>
      <c r="FF81" s="435"/>
      <c r="FG81" s="756"/>
    </row>
    <row r="82" spans="1:163" ht="24" customHeight="1">
      <c r="A82" s="762" t="s">
        <v>866</v>
      </c>
      <c r="B82" s="763"/>
      <c r="C82" s="763"/>
      <c r="D82" s="763"/>
      <c r="E82" s="763"/>
      <c r="F82" s="763"/>
      <c r="G82" s="763"/>
      <c r="H82" s="763"/>
      <c r="I82" s="763"/>
      <c r="J82" s="763"/>
      <c r="K82" s="763"/>
      <c r="L82" s="763"/>
      <c r="M82" s="763"/>
      <c r="N82" s="763"/>
      <c r="O82" s="763"/>
      <c r="P82" s="763"/>
      <c r="Q82" s="763"/>
      <c r="R82" s="763"/>
      <c r="S82" s="763"/>
      <c r="T82" s="763"/>
      <c r="U82" s="763"/>
      <c r="V82" s="763"/>
      <c r="W82" s="763"/>
      <c r="X82" s="763"/>
      <c r="Y82" s="763"/>
      <c r="Z82" s="763"/>
      <c r="AA82" s="763"/>
      <c r="AB82" s="763"/>
      <c r="AC82" s="763"/>
      <c r="AD82" s="763"/>
      <c r="AE82" s="763"/>
      <c r="AF82" s="763"/>
      <c r="AG82" s="763"/>
      <c r="AH82" s="763"/>
      <c r="AI82" s="763"/>
      <c r="AJ82" s="763"/>
      <c r="AK82" s="763"/>
      <c r="AL82" s="763"/>
      <c r="AM82" s="763"/>
      <c r="AN82" s="763"/>
      <c r="AO82" s="763"/>
      <c r="AP82" s="763"/>
      <c r="AQ82" s="763"/>
      <c r="AR82" s="763"/>
      <c r="AS82" s="763"/>
      <c r="AT82" s="763"/>
      <c r="AU82" s="763"/>
      <c r="AV82" s="763"/>
      <c r="AW82" s="763"/>
      <c r="AX82" s="763"/>
      <c r="AY82" s="763"/>
      <c r="AZ82" s="763"/>
      <c r="BA82" s="763"/>
      <c r="BB82" s="763"/>
      <c r="BC82" s="763"/>
      <c r="BD82" s="763"/>
      <c r="BE82" s="763"/>
      <c r="BF82" s="763"/>
      <c r="BG82" s="763"/>
      <c r="BH82" s="763"/>
      <c r="BI82" s="763"/>
      <c r="BJ82" s="763"/>
      <c r="BK82" s="736" t="s">
        <v>319</v>
      </c>
      <c r="BL82" s="133"/>
      <c r="BM82" s="133"/>
      <c r="BN82" s="133"/>
      <c r="BO82" s="133"/>
      <c r="BP82" s="133"/>
      <c r="BQ82" s="133"/>
      <c r="BR82" s="737"/>
      <c r="BS82" s="738">
        <v>0</v>
      </c>
      <c r="BT82" s="739"/>
      <c r="BU82" s="739"/>
      <c r="BV82" s="739"/>
      <c r="BW82" s="739"/>
      <c r="BX82" s="739"/>
      <c r="BY82" s="739"/>
      <c r="BZ82" s="739"/>
      <c r="CA82" s="739"/>
      <c r="CB82" s="739"/>
      <c r="CC82" s="739"/>
      <c r="CD82" s="739"/>
      <c r="CE82" s="739"/>
      <c r="CF82" s="739"/>
      <c r="CG82" s="739"/>
      <c r="CH82" s="739"/>
      <c r="CI82" s="739"/>
      <c r="CJ82" s="739"/>
      <c r="CK82" s="739"/>
      <c r="CL82" s="739"/>
      <c r="CM82" s="739"/>
      <c r="CN82" s="739"/>
      <c r="CO82" s="739"/>
      <c r="CP82" s="739"/>
      <c r="CQ82" s="739"/>
      <c r="CR82" s="739"/>
      <c r="CS82" s="739"/>
      <c r="CT82" s="739"/>
      <c r="CU82" s="739"/>
      <c r="CV82" s="739"/>
      <c r="CW82" s="740"/>
      <c r="CX82" s="738">
        <v>0</v>
      </c>
      <c r="CY82" s="739"/>
      <c r="CZ82" s="739"/>
      <c r="DA82" s="739"/>
      <c r="DB82" s="739"/>
      <c r="DC82" s="739"/>
      <c r="DD82" s="739"/>
      <c r="DE82" s="739"/>
      <c r="DF82" s="739"/>
      <c r="DG82" s="739"/>
      <c r="DH82" s="739"/>
      <c r="DI82" s="739"/>
      <c r="DJ82" s="739"/>
      <c r="DK82" s="739"/>
      <c r="DL82" s="739"/>
      <c r="DM82" s="739"/>
      <c r="DN82" s="739"/>
      <c r="DO82" s="739"/>
      <c r="DP82" s="739"/>
      <c r="DQ82" s="739"/>
      <c r="DR82" s="739"/>
      <c r="DS82" s="739"/>
      <c r="DT82" s="739"/>
      <c r="DU82" s="739"/>
      <c r="DV82" s="739"/>
      <c r="DW82" s="739"/>
      <c r="DX82" s="739"/>
      <c r="DY82" s="739"/>
      <c r="DZ82" s="739"/>
      <c r="EA82" s="739"/>
      <c r="EB82" s="740"/>
      <c r="EC82" s="738">
        <v>0</v>
      </c>
      <c r="ED82" s="739"/>
      <c r="EE82" s="739"/>
      <c r="EF82" s="739"/>
      <c r="EG82" s="739"/>
      <c r="EH82" s="739"/>
      <c r="EI82" s="739"/>
      <c r="EJ82" s="739"/>
      <c r="EK82" s="739"/>
      <c r="EL82" s="739"/>
      <c r="EM82" s="739"/>
      <c r="EN82" s="739"/>
      <c r="EO82" s="739"/>
      <c r="EP82" s="739"/>
      <c r="EQ82" s="739"/>
      <c r="ER82" s="739"/>
      <c r="ES82" s="739"/>
      <c r="ET82" s="739"/>
      <c r="EU82" s="739"/>
      <c r="EV82" s="739"/>
      <c r="EW82" s="739"/>
      <c r="EX82" s="739"/>
      <c r="EY82" s="739"/>
      <c r="EZ82" s="739"/>
      <c r="FA82" s="739"/>
      <c r="FB82" s="739"/>
      <c r="FC82" s="739"/>
      <c r="FD82" s="739"/>
      <c r="FE82" s="739"/>
      <c r="FF82" s="739"/>
      <c r="FG82" s="741"/>
    </row>
    <row r="83" spans="1:163" ht="23.25" customHeight="1">
      <c r="A83" s="759" t="s">
        <v>499</v>
      </c>
      <c r="B83" s="760"/>
      <c r="C83" s="760"/>
      <c r="D83" s="760"/>
      <c r="E83" s="760"/>
      <c r="F83" s="760"/>
      <c r="G83" s="760"/>
      <c r="H83" s="760"/>
      <c r="I83" s="760"/>
      <c r="J83" s="760"/>
      <c r="K83" s="760"/>
      <c r="L83" s="760"/>
      <c r="M83" s="760"/>
      <c r="N83" s="760"/>
      <c r="O83" s="760"/>
      <c r="P83" s="760"/>
      <c r="Q83" s="760"/>
      <c r="R83" s="760"/>
      <c r="S83" s="760"/>
      <c r="T83" s="760"/>
      <c r="U83" s="760"/>
      <c r="V83" s="760"/>
      <c r="W83" s="760"/>
      <c r="X83" s="760"/>
      <c r="Y83" s="760"/>
      <c r="Z83" s="760"/>
      <c r="AA83" s="760"/>
      <c r="AB83" s="760"/>
      <c r="AC83" s="760"/>
      <c r="AD83" s="760"/>
      <c r="AE83" s="760"/>
      <c r="AF83" s="760"/>
      <c r="AG83" s="760"/>
      <c r="AH83" s="760"/>
      <c r="AI83" s="760"/>
      <c r="AJ83" s="760"/>
      <c r="AK83" s="760"/>
      <c r="AL83" s="760"/>
      <c r="AM83" s="760"/>
      <c r="AN83" s="760"/>
      <c r="AO83" s="760"/>
      <c r="AP83" s="760"/>
      <c r="AQ83" s="760"/>
      <c r="AR83" s="760"/>
      <c r="AS83" s="760"/>
      <c r="AT83" s="760"/>
      <c r="AU83" s="760"/>
      <c r="AV83" s="760"/>
      <c r="AW83" s="760"/>
      <c r="AX83" s="760"/>
      <c r="AY83" s="760"/>
      <c r="AZ83" s="760"/>
      <c r="BA83" s="760"/>
      <c r="BB83" s="760"/>
      <c r="BC83" s="760"/>
      <c r="BD83" s="760"/>
      <c r="BE83" s="760"/>
      <c r="BF83" s="760"/>
      <c r="BG83" s="760"/>
      <c r="BH83" s="760"/>
      <c r="BI83" s="760"/>
      <c r="BJ83" s="760"/>
      <c r="BK83" s="753" t="s">
        <v>320</v>
      </c>
      <c r="BL83" s="754"/>
      <c r="BM83" s="754"/>
      <c r="BN83" s="754"/>
      <c r="BO83" s="754"/>
      <c r="BP83" s="754"/>
      <c r="BQ83" s="754"/>
      <c r="BR83" s="755"/>
      <c r="BS83" s="434">
        <v>0</v>
      </c>
      <c r="BT83" s="435"/>
      <c r="BU83" s="435"/>
      <c r="BV83" s="435"/>
      <c r="BW83" s="435"/>
      <c r="BX83" s="435"/>
      <c r="BY83" s="435"/>
      <c r="BZ83" s="435"/>
      <c r="CA83" s="435"/>
      <c r="CB83" s="435"/>
      <c r="CC83" s="435"/>
      <c r="CD83" s="435"/>
      <c r="CE83" s="435"/>
      <c r="CF83" s="435"/>
      <c r="CG83" s="435"/>
      <c r="CH83" s="435"/>
      <c r="CI83" s="435"/>
      <c r="CJ83" s="435"/>
      <c r="CK83" s="435"/>
      <c r="CL83" s="435"/>
      <c r="CM83" s="435"/>
      <c r="CN83" s="435"/>
      <c r="CO83" s="435"/>
      <c r="CP83" s="435"/>
      <c r="CQ83" s="435"/>
      <c r="CR83" s="435"/>
      <c r="CS83" s="435"/>
      <c r="CT83" s="435"/>
      <c r="CU83" s="435"/>
      <c r="CV83" s="435"/>
      <c r="CW83" s="436"/>
      <c r="CX83" s="434">
        <v>0</v>
      </c>
      <c r="CY83" s="435"/>
      <c r="CZ83" s="435"/>
      <c r="DA83" s="435"/>
      <c r="DB83" s="435"/>
      <c r="DC83" s="435"/>
      <c r="DD83" s="435"/>
      <c r="DE83" s="435"/>
      <c r="DF83" s="435"/>
      <c r="DG83" s="435"/>
      <c r="DH83" s="435"/>
      <c r="DI83" s="435"/>
      <c r="DJ83" s="435"/>
      <c r="DK83" s="435"/>
      <c r="DL83" s="435"/>
      <c r="DM83" s="435"/>
      <c r="DN83" s="435"/>
      <c r="DO83" s="435"/>
      <c r="DP83" s="435"/>
      <c r="DQ83" s="435"/>
      <c r="DR83" s="435"/>
      <c r="DS83" s="435"/>
      <c r="DT83" s="435"/>
      <c r="DU83" s="435"/>
      <c r="DV83" s="435"/>
      <c r="DW83" s="435"/>
      <c r="DX83" s="435"/>
      <c r="DY83" s="435"/>
      <c r="DZ83" s="435"/>
      <c r="EA83" s="435"/>
      <c r="EB83" s="436"/>
      <c r="EC83" s="434">
        <v>0</v>
      </c>
      <c r="ED83" s="435"/>
      <c r="EE83" s="435"/>
      <c r="EF83" s="435"/>
      <c r="EG83" s="435"/>
      <c r="EH83" s="435"/>
      <c r="EI83" s="435"/>
      <c r="EJ83" s="435"/>
      <c r="EK83" s="435"/>
      <c r="EL83" s="435"/>
      <c r="EM83" s="435"/>
      <c r="EN83" s="435"/>
      <c r="EO83" s="435"/>
      <c r="EP83" s="435"/>
      <c r="EQ83" s="435"/>
      <c r="ER83" s="435"/>
      <c r="ES83" s="435"/>
      <c r="ET83" s="435"/>
      <c r="EU83" s="435"/>
      <c r="EV83" s="435"/>
      <c r="EW83" s="435"/>
      <c r="EX83" s="435"/>
      <c r="EY83" s="435"/>
      <c r="EZ83" s="435"/>
      <c r="FA83" s="435"/>
      <c r="FB83" s="435"/>
      <c r="FC83" s="435"/>
      <c r="FD83" s="435"/>
      <c r="FE83" s="435"/>
      <c r="FF83" s="435"/>
      <c r="FG83" s="756"/>
    </row>
    <row r="84" spans="1:163" ht="18" customHeight="1">
      <c r="A84" s="759" t="s">
        <v>324</v>
      </c>
      <c r="B84" s="760"/>
      <c r="C84" s="760"/>
      <c r="D84" s="760"/>
      <c r="E84" s="760"/>
      <c r="F84" s="760"/>
      <c r="G84" s="760"/>
      <c r="H84" s="760"/>
      <c r="I84" s="760"/>
      <c r="J84" s="760"/>
      <c r="K84" s="760"/>
      <c r="L84" s="760"/>
      <c r="M84" s="760"/>
      <c r="N84" s="760"/>
      <c r="O84" s="760"/>
      <c r="P84" s="760"/>
      <c r="Q84" s="760"/>
      <c r="R84" s="760"/>
      <c r="S84" s="760"/>
      <c r="T84" s="760"/>
      <c r="U84" s="760"/>
      <c r="V84" s="760"/>
      <c r="W84" s="760"/>
      <c r="X84" s="760"/>
      <c r="Y84" s="760"/>
      <c r="Z84" s="760"/>
      <c r="AA84" s="760"/>
      <c r="AB84" s="760"/>
      <c r="AC84" s="760"/>
      <c r="AD84" s="760"/>
      <c r="AE84" s="760"/>
      <c r="AF84" s="760"/>
      <c r="AG84" s="760"/>
      <c r="AH84" s="760"/>
      <c r="AI84" s="760"/>
      <c r="AJ84" s="760"/>
      <c r="AK84" s="760"/>
      <c r="AL84" s="760"/>
      <c r="AM84" s="760"/>
      <c r="AN84" s="760"/>
      <c r="AO84" s="760"/>
      <c r="AP84" s="760"/>
      <c r="AQ84" s="760"/>
      <c r="AR84" s="760"/>
      <c r="AS84" s="760"/>
      <c r="AT84" s="760"/>
      <c r="AU84" s="760"/>
      <c r="AV84" s="760"/>
      <c r="AW84" s="760"/>
      <c r="AX84" s="760"/>
      <c r="AY84" s="760"/>
      <c r="AZ84" s="760"/>
      <c r="BA84" s="760"/>
      <c r="BB84" s="760"/>
      <c r="BC84" s="760"/>
      <c r="BD84" s="760"/>
      <c r="BE84" s="760"/>
      <c r="BF84" s="760"/>
      <c r="BG84" s="760"/>
      <c r="BH84" s="760"/>
      <c r="BI84" s="760"/>
      <c r="BJ84" s="760"/>
      <c r="BK84" s="753" t="s">
        <v>321</v>
      </c>
      <c r="BL84" s="754"/>
      <c r="BM84" s="754"/>
      <c r="BN84" s="754"/>
      <c r="BO84" s="754"/>
      <c r="BP84" s="754"/>
      <c r="BQ84" s="754"/>
      <c r="BR84" s="755"/>
      <c r="BS84" s="434">
        <v>0</v>
      </c>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6"/>
      <c r="CX84" s="434">
        <v>0</v>
      </c>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6"/>
      <c r="EC84" s="434">
        <v>0</v>
      </c>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c r="FD84" s="435"/>
      <c r="FE84" s="435"/>
      <c r="FF84" s="435"/>
      <c r="FG84" s="756"/>
    </row>
    <row r="85" spans="1:163" ht="18" customHeight="1">
      <c r="A85" s="759" t="s">
        <v>325</v>
      </c>
      <c r="B85" s="760"/>
      <c r="C85" s="760"/>
      <c r="D85" s="760"/>
      <c r="E85" s="760"/>
      <c r="F85" s="760"/>
      <c r="G85" s="760"/>
      <c r="H85" s="760"/>
      <c r="I85" s="760"/>
      <c r="J85" s="760"/>
      <c r="K85" s="760"/>
      <c r="L85" s="760"/>
      <c r="M85" s="760"/>
      <c r="N85" s="760"/>
      <c r="O85" s="760"/>
      <c r="P85" s="760"/>
      <c r="Q85" s="760"/>
      <c r="R85" s="760"/>
      <c r="S85" s="760"/>
      <c r="T85" s="760"/>
      <c r="U85" s="760"/>
      <c r="V85" s="760"/>
      <c r="W85" s="760"/>
      <c r="X85" s="760"/>
      <c r="Y85" s="760"/>
      <c r="Z85" s="760"/>
      <c r="AA85" s="760"/>
      <c r="AB85" s="760"/>
      <c r="AC85" s="760"/>
      <c r="AD85" s="760"/>
      <c r="AE85" s="760"/>
      <c r="AF85" s="760"/>
      <c r="AG85" s="760"/>
      <c r="AH85" s="760"/>
      <c r="AI85" s="760"/>
      <c r="AJ85" s="760"/>
      <c r="AK85" s="760"/>
      <c r="AL85" s="760"/>
      <c r="AM85" s="760"/>
      <c r="AN85" s="760"/>
      <c r="AO85" s="760"/>
      <c r="AP85" s="760"/>
      <c r="AQ85" s="760"/>
      <c r="AR85" s="760"/>
      <c r="AS85" s="760"/>
      <c r="AT85" s="760"/>
      <c r="AU85" s="760"/>
      <c r="AV85" s="760"/>
      <c r="AW85" s="760"/>
      <c r="AX85" s="760"/>
      <c r="AY85" s="760"/>
      <c r="AZ85" s="760"/>
      <c r="BA85" s="760"/>
      <c r="BB85" s="760"/>
      <c r="BC85" s="760"/>
      <c r="BD85" s="760"/>
      <c r="BE85" s="760"/>
      <c r="BF85" s="760"/>
      <c r="BG85" s="760"/>
      <c r="BH85" s="760"/>
      <c r="BI85" s="760"/>
      <c r="BJ85" s="760"/>
      <c r="BK85" s="753" t="s">
        <v>322</v>
      </c>
      <c r="BL85" s="754"/>
      <c r="BM85" s="754"/>
      <c r="BN85" s="754"/>
      <c r="BO85" s="754"/>
      <c r="BP85" s="754"/>
      <c r="BQ85" s="754"/>
      <c r="BR85" s="755"/>
      <c r="BS85" s="434">
        <v>0</v>
      </c>
      <c r="BT85" s="435"/>
      <c r="BU85" s="435"/>
      <c r="BV85" s="435"/>
      <c r="BW85" s="435"/>
      <c r="BX85" s="435"/>
      <c r="BY85" s="435"/>
      <c r="BZ85" s="435"/>
      <c r="CA85" s="435"/>
      <c r="CB85" s="435"/>
      <c r="CC85" s="435"/>
      <c r="CD85" s="435"/>
      <c r="CE85" s="435"/>
      <c r="CF85" s="435"/>
      <c r="CG85" s="435"/>
      <c r="CH85" s="435"/>
      <c r="CI85" s="435"/>
      <c r="CJ85" s="435"/>
      <c r="CK85" s="435"/>
      <c r="CL85" s="435"/>
      <c r="CM85" s="435"/>
      <c r="CN85" s="435"/>
      <c r="CO85" s="435"/>
      <c r="CP85" s="435"/>
      <c r="CQ85" s="435"/>
      <c r="CR85" s="435"/>
      <c r="CS85" s="435"/>
      <c r="CT85" s="435"/>
      <c r="CU85" s="435"/>
      <c r="CV85" s="435"/>
      <c r="CW85" s="436"/>
      <c r="CX85" s="434">
        <v>0</v>
      </c>
      <c r="CY85" s="435"/>
      <c r="CZ85" s="435"/>
      <c r="DA85" s="435"/>
      <c r="DB85" s="435"/>
      <c r="DC85" s="435"/>
      <c r="DD85" s="435"/>
      <c r="DE85" s="435"/>
      <c r="DF85" s="435"/>
      <c r="DG85" s="435"/>
      <c r="DH85" s="435"/>
      <c r="DI85" s="435"/>
      <c r="DJ85" s="435"/>
      <c r="DK85" s="435"/>
      <c r="DL85" s="435"/>
      <c r="DM85" s="435"/>
      <c r="DN85" s="435"/>
      <c r="DO85" s="435"/>
      <c r="DP85" s="435"/>
      <c r="DQ85" s="435"/>
      <c r="DR85" s="435"/>
      <c r="DS85" s="435"/>
      <c r="DT85" s="435"/>
      <c r="DU85" s="435"/>
      <c r="DV85" s="435"/>
      <c r="DW85" s="435"/>
      <c r="DX85" s="435"/>
      <c r="DY85" s="435"/>
      <c r="DZ85" s="435"/>
      <c r="EA85" s="435"/>
      <c r="EB85" s="436"/>
      <c r="EC85" s="434">
        <v>0</v>
      </c>
      <c r="ED85" s="435"/>
      <c r="EE85" s="435"/>
      <c r="EF85" s="435"/>
      <c r="EG85" s="435"/>
      <c r="EH85" s="435"/>
      <c r="EI85" s="435"/>
      <c r="EJ85" s="435"/>
      <c r="EK85" s="435"/>
      <c r="EL85" s="435"/>
      <c r="EM85" s="435"/>
      <c r="EN85" s="435"/>
      <c r="EO85" s="435"/>
      <c r="EP85" s="435"/>
      <c r="EQ85" s="435"/>
      <c r="ER85" s="435"/>
      <c r="ES85" s="435"/>
      <c r="ET85" s="435"/>
      <c r="EU85" s="435"/>
      <c r="EV85" s="435"/>
      <c r="EW85" s="435"/>
      <c r="EX85" s="435"/>
      <c r="EY85" s="435"/>
      <c r="EZ85" s="435"/>
      <c r="FA85" s="435"/>
      <c r="FB85" s="435"/>
      <c r="FC85" s="435"/>
      <c r="FD85" s="435"/>
      <c r="FE85" s="435"/>
      <c r="FF85" s="435"/>
      <c r="FG85" s="756"/>
    </row>
    <row r="86" spans="1:163" ht="23.25" customHeight="1">
      <c r="A86" s="807" t="s">
        <v>500</v>
      </c>
      <c r="B86" s="808"/>
      <c r="C86" s="808"/>
      <c r="D86" s="808"/>
      <c r="E86" s="808"/>
      <c r="F86" s="808"/>
      <c r="G86" s="808"/>
      <c r="H86" s="808"/>
      <c r="I86" s="808"/>
      <c r="J86" s="808"/>
      <c r="K86" s="808"/>
      <c r="L86" s="808"/>
      <c r="M86" s="808"/>
      <c r="N86" s="808"/>
      <c r="O86" s="808"/>
      <c r="P86" s="808"/>
      <c r="Q86" s="808"/>
      <c r="R86" s="808"/>
      <c r="S86" s="808"/>
      <c r="T86" s="808"/>
      <c r="U86" s="808"/>
      <c r="V86" s="808"/>
      <c r="W86" s="808"/>
      <c r="X86" s="808"/>
      <c r="Y86" s="808"/>
      <c r="Z86" s="808"/>
      <c r="AA86" s="808"/>
      <c r="AB86" s="808"/>
      <c r="AC86" s="808"/>
      <c r="AD86" s="808"/>
      <c r="AE86" s="808"/>
      <c r="AF86" s="808"/>
      <c r="AG86" s="808"/>
      <c r="AH86" s="808"/>
      <c r="AI86" s="808"/>
      <c r="AJ86" s="808"/>
      <c r="AK86" s="808"/>
      <c r="AL86" s="808"/>
      <c r="AM86" s="808"/>
      <c r="AN86" s="808"/>
      <c r="AO86" s="808"/>
      <c r="AP86" s="808"/>
      <c r="AQ86" s="808"/>
      <c r="AR86" s="808"/>
      <c r="AS86" s="808"/>
      <c r="AT86" s="808"/>
      <c r="AU86" s="808"/>
      <c r="AV86" s="808"/>
      <c r="AW86" s="808"/>
      <c r="AX86" s="808"/>
      <c r="AY86" s="808"/>
      <c r="AZ86" s="808"/>
      <c r="BA86" s="808"/>
      <c r="BB86" s="808"/>
      <c r="BC86" s="808"/>
      <c r="BD86" s="808"/>
      <c r="BE86" s="808"/>
      <c r="BF86" s="808"/>
      <c r="BG86" s="808"/>
      <c r="BH86" s="808"/>
      <c r="BI86" s="808"/>
      <c r="BJ86" s="809"/>
      <c r="BK86" s="753" t="s">
        <v>323</v>
      </c>
      <c r="BL86" s="754"/>
      <c r="BM86" s="754"/>
      <c r="BN86" s="754"/>
      <c r="BO86" s="754"/>
      <c r="BP86" s="754"/>
      <c r="BQ86" s="754"/>
      <c r="BR86" s="755"/>
      <c r="BS86" s="434">
        <v>0</v>
      </c>
      <c r="BT86" s="435"/>
      <c r="BU86" s="435"/>
      <c r="BV86" s="435"/>
      <c r="BW86" s="435"/>
      <c r="BX86" s="435"/>
      <c r="BY86" s="435"/>
      <c r="BZ86" s="435"/>
      <c r="CA86" s="435"/>
      <c r="CB86" s="435"/>
      <c r="CC86" s="435"/>
      <c r="CD86" s="435"/>
      <c r="CE86" s="435"/>
      <c r="CF86" s="435"/>
      <c r="CG86" s="435"/>
      <c r="CH86" s="435"/>
      <c r="CI86" s="435"/>
      <c r="CJ86" s="435"/>
      <c r="CK86" s="435"/>
      <c r="CL86" s="435"/>
      <c r="CM86" s="435"/>
      <c r="CN86" s="435"/>
      <c r="CO86" s="435"/>
      <c r="CP86" s="435"/>
      <c r="CQ86" s="435"/>
      <c r="CR86" s="435"/>
      <c r="CS86" s="435"/>
      <c r="CT86" s="435"/>
      <c r="CU86" s="435"/>
      <c r="CV86" s="435"/>
      <c r="CW86" s="436"/>
      <c r="CX86" s="434">
        <v>0</v>
      </c>
      <c r="CY86" s="435"/>
      <c r="CZ86" s="435"/>
      <c r="DA86" s="435"/>
      <c r="DB86" s="435"/>
      <c r="DC86" s="435"/>
      <c r="DD86" s="435"/>
      <c r="DE86" s="435"/>
      <c r="DF86" s="435"/>
      <c r="DG86" s="435"/>
      <c r="DH86" s="435"/>
      <c r="DI86" s="435"/>
      <c r="DJ86" s="435"/>
      <c r="DK86" s="435"/>
      <c r="DL86" s="435"/>
      <c r="DM86" s="435"/>
      <c r="DN86" s="435"/>
      <c r="DO86" s="435"/>
      <c r="DP86" s="435"/>
      <c r="DQ86" s="435"/>
      <c r="DR86" s="435"/>
      <c r="DS86" s="435"/>
      <c r="DT86" s="435"/>
      <c r="DU86" s="435"/>
      <c r="DV86" s="435"/>
      <c r="DW86" s="435"/>
      <c r="DX86" s="435"/>
      <c r="DY86" s="435"/>
      <c r="DZ86" s="435"/>
      <c r="EA86" s="435"/>
      <c r="EB86" s="436"/>
      <c r="EC86" s="434">
        <v>0</v>
      </c>
      <c r="ED86" s="435"/>
      <c r="EE86" s="435"/>
      <c r="EF86" s="435"/>
      <c r="EG86" s="435"/>
      <c r="EH86" s="435"/>
      <c r="EI86" s="435"/>
      <c r="EJ86" s="435"/>
      <c r="EK86" s="435"/>
      <c r="EL86" s="435"/>
      <c r="EM86" s="435"/>
      <c r="EN86" s="435"/>
      <c r="EO86" s="435"/>
      <c r="EP86" s="435"/>
      <c r="EQ86" s="435"/>
      <c r="ER86" s="435"/>
      <c r="ES86" s="435"/>
      <c r="ET86" s="435"/>
      <c r="EU86" s="435"/>
      <c r="EV86" s="435"/>
      <c r="EW86" s="435"/>
      <c r="EX86" s="435"/>
      <c r="EY86" s="435"/>
      <c r="EZ86" s="435"/>
      <c r="FA86" s="435"/>
      <c r="FB86" s="435"/>
      <c r="FC86" s="435"/>
      <c r="FD86" s="435"/>
      <c r="FE86" s="435"/>
      <c r="FF86" s="435"/>
      <c r="FG86" s="756"/>
    </row>
    <row r="87" spans="1:163" ht="26.1" customHeight="1">
      <c r="A87" s="810" t="s">
        <v>333</v>
      </c>
      <c r="B87" s="811"/>
      <c r="C87" s="811"/>
      <c r="D87" s="811"/>
      <c r="E87" s="811"/>
      <c r="F87" s="811"/>
      <c r="G87" s="811"/>
      <c r="H87" s="811"/>
      <c r="I87" s="811"/>
      <c r="J87" s="811"/>
      <c r="K87" s="811"/>
      <c r="L87" s="811"/>
      <c r="M87" s="811"/>
      <c r="N87" s="811"/>
      <c r="O87" s="811"/>
      <c r="P87" s="811"/>
      <c r="Q87" s="811"/>
      <c r="R87" s="811"/>
      <c r="S87" s="811"/>
      <c r="T87" s="811"/>
      <c r="U87" s="811"/>
      <c r="V87" s="811"/>
      <c r="W87" s="811"/>
      <c r="X87" s="811"/>
      <c r="Y87" s="811"/>
      <c r="Z87" s="811"/>
      <c r="AA87" s="811"/>
      <c r="AB87" s="811"/>
      <c r="AC87" s="811"/>
      <c r="AD87" s="811"/>
      <c r="AE87" s="811"/>
      <c r="AF87" s="811"/>
      <c r="AG87" s="811"/>
      <c r="AH87" s="811"/>
      <c r="AI87" s="811"/>
      <c r="AJ87" s="811"/>
      <c r="AK87" s="811"/>
      <c r="AL87" s="811"/>
      <c r="AM87" s="811"/>
      <c r="AN87" s="811"/>
      <c r="AO87" s="811"/>
      <c r="AP87" s="811"/>
      <c r="AQ87" s="811"/>
      <c r="AR87" s="811"/>
      <c r="AS87" s="811"/>
      <c r="AT87" s="811"/>
      <c r="AU87" s="811"/>
      <c r="AV87" s="811"/>
      <c r="AW87" s="811"/>
      <c r="AX87" s="811"/>
      <c r="AY87" s="811"/>
      <c r="AZ87" s="811"/>
      <c r="BA87" s="811"/>
      <c r="BB87" s="811"/>
      <c r="BC87" s="811"/>
      <c r="BD87" s="811"/>
      <c r="BE87" s="811"/>
      <c r="BF87" s="811"/>
      <c r="BG87" s="811"/>
      <c r="BH87" s="811"/>
      <c r="BI87" s="811"/>
      <c r="BJ87" s="811"/>
      <c r="BK87" s="753" t="s">
        <v>326</v>
      </c>
      <c r="BL87" s="754"/>
      <c r="BM87" s="754"/>
      <c r="BN87" s="754"/>
      <c r="BO87" s="754"/>
      <c r="BP87" s="754"/>
      <c r="BQ87" s="754"/>
      <c r="BR87" s="755"/>
      <c r="BS87" s="434">
        <v>580797043.19000006</v>
      </c>
      <c r="BT87" s="435"/>
      <c r="BU87" s="435"/>
      <c r="BV87" s="435"/>
      <c r="BW87" s="435"/>
      <c r="BX87" s="435"/>
      <c r="BY87" s="435"/>
      <c r="BZ87" s="435"/>
      <c r="CA87" s="435"/>
      <c r="CB87" s="435"/>
      <c r="CC87" s="435"/>
      <c r="CD87" s="435"/>
      <c r="CE87" s="435"/>
      <c r="CF87" s="435"/>
      <c r="CG87" s="435"/>
      <c r="CH87" s="435"/>
      <c r="CI87" s="435"/>
      <c r="CJ87" s="435"/>
      <c r="CK87" s="435"/>
      <c r="CL87" s="435"/>
      <c r="CM87" s="435"/>
      <c r="CN87" s="435"/>
      <c r="CO87" s="435"/>
      <c r="CP87" s="435"/>
      <c r="CQ87" s="435"/>
      <c r="CR87" s="435"/>
      <c r="CS87" s="435"/>
      <c r="CT87" s="435"/>
      <c r="CU87" s="435"/>
      <c r="CV87" s="435"/>
      <c r="CW87" s="436"/>
      <c r="CX87" s="434">
        <f>BS87</f>
        <v>580797043.19000006</v>
      </c>
      <c r="CY87" s="435"/>
      <c r="CZ87" s="435"/>
      <c r="DA87" s="435"/>
      <c r="DB87" s="435"/>
      <c r="DC87" s="435"/>
      <c r="DD87" s="435"/>
      <c r="DE87" s="435"/>
      <c r="DF87" s="435"/>
      <c r="DG87" s="435"/>
      <c r="DH87" s="435"/>
      <c r="DI87" s="435"/>
      <c r="DJ87" s="435"/>
      <c r="DK87" s="435"/>
      <c r="DL87" s="435"/>
      <c r="DM87" s="435"/>
      <c r="DN87" s="435"/>
      <c r="DO87" s="435"/>
      <c r="DP87" s="435"/>
      <c r="DQ87" s="435"/>
      <c r="DR87" s="435"/>
      <c r="DS87" s="435"/>
      <c r="DT87" s="435"/>
      <c r="DU87" s="435"/>
      <c r="DV87" s="435"/>
      <c r="DW87" s="435"/>
      <c r="DX87" s="435"/>
      <c r="DY87" s="435"/>
      <c r="DZ87" s="435"/>
      <c r="EA87" s="435"/>
      <c r="EB87" s="436"/>
      <c r="EC87" s="434">
        <f>BS87-CX87</f>
        <v>0</v>
      </c>
      <c r="ED87" s="435"/>
      <c r="EE87" s="435"/>
      <c r="EF87" s="435"/>
      <c r="EG87" s="435"/>
      <c r="EH87" s="435"/>
      <c r="EI87" s="435"/>
      <c r="EJ87" s="435"/>
      <c r="EK87" s="435"/>
      <c r="EL87" s="435"/>
      <c r="EM87" s="435"/>
      <c r="EN87" s="435"/>
      <c r="EO87" s="435"/>
      <c r="EP87" s="435"/>
      <c r="EQ87" s="435"/>
      <c r="ER87" s="435"/>
      <c r="ES87" s="435"/>
      <c r="ET87" s="435"/>
      <c r="EU87" s="435"/>
      <c r="EV87" s="435"/>
      <c r="EW87" s="435"/>
      <c r="EX87" s="435"/>
      <c r="EY87" s="435"/>
      <c r="EZ87" s="435"/>
      <c r="FA87" s="435"/>
      <c r="FB87" s="435"/>
      <c r="FC87" s="435"/>
      <c r="FD87" s="435"/>
      <c r="FE87" s="435"/>
      <c r="FF87" s="435"/>
      <c r="FG87" s="756"/>
    </row>
    <row r="88" spans="1:163" s="4" customFormat="1" ht="18" customHeight="1">
      <c r="A88" s="812" t="s">
        <v>134</v>
      </c>
      <c r="B88" s="813"/>
      <c r="C88" s="813"/>
      <c r="D88" s="813"/>
      <c r="E88" s="813"/>
      <c r="F88" s="813"/>
      <c r="G88" s="813"/>
      <c r="H88" s="813"/>
      <c r="I88" s="813"/>
      <c r="J88" s="813"/>
      <c r="K88" s="813"/>
      <c r="L88" s="813"/>
      <c r="M88" s="813"/>
      <c r="N88" s="813"/>
      <c r="O88" s="813"/>
      <c r="P88" s="813"/>
      <c r="Q88" s="813"/>
      <c r="R88" s="813"/>
      <c r="S88" s="813"/>
      <c r="T88" s="813"/>
      <c r="U88" s="813"/>
      <c r="V88" s="813"/>
      <c r="W88" s="813"/>
      <c r="X88" s="813"/>
      <c r="Y88" s="813"/>
      <c r="Z88" s="813"/>
      <c r="AA88" s="813"/>
      <c r="AB88" s="813"/>
      <c r="AC88" s="813"/>
      <c r="AD88" s="813"/>
      <c r="AE88" s="813"/>
      <c r="AF88" s="813"/>
      <c r="AG88" s="813"/>
      <c r="AH88" s="813"/>
      <c r="AI88" s="813"/>
      <c r="AJ88" s="813"/>
      <c r="AK88" s="813"/>
      <c r="AL88" s="813"/>
      <c r="AM88" s="813"/>
      <c r="AN88" s="813"/>
      <c r="AO88" s="813"/>
      <c r="AP88" s="813"/>
      <c r="AQ88" s="813"/>
      <c r="AR88" s="813"/>
      <c r="AS88" s="813"/>
      <c r="AT88" s="813"/>
      <c r="AU88" s="813"/>
      <c r="AV88" s="813"/>
      <c r="AW88" s="813"/>
      <c r="AX88" s="813"/>
      <c r="AY88" s="813"/>
      <c r="AZ88" s="813"/>
      <c r="BA88" s="813"/>
      <c r="BB88" s="813"/>
      <c r="BC88" s="813"/>
      <c r="BD88" s="813"/>
      <c r="BE88" s="813"/>
      <c r="BF88" s="813"/>
      <c r="BG88" s="813"/>
      <c r="BH88" s="813"/>
      <c r="BI88" s="813"/>
      <c r="BJ88" s="813"/>
      <c r="BK88" s="745"/>
      <c r="BL88" s="746"/>
      <c r="BM88" s="746"/>
      <c r="BN88" s="746"/>
      <c r="BO88" s="746"/>
      <c r="BP88" s="746"/>
      <c r="BQ88" s="746"/>
      <c r="BR88" s="747"/>
      <c r="BS88" s="547">
        <v>0</v>
      </c>
      <c r="BT88" s="548"/>
      <c r="BU88" s="548"/>
      <c r="BV88" s="548"/>
      <c r="BW88" s="548"/>
      <c r="BX88" s="548"/>
      <c r="BY88" s="548"/>
      <c r="BZ88" s="548"/>
      <c r="CA88" s="548"/>
      <c r="CB88" s="548"/>
      <c r="CC88" s="548"/>
      <c r="CD88" s="548"/>
      <c r="CE88" s="548"/>
      <c r="CF88" s="548"/>
      <c r="CG88" s="548"/>
      <c r="CH88" s="548"/>
      <c r="CI88" s="548"/>
      <c r="CJ88" s="548"/>
      <c r="CK88" s="548"/>
      <c r="CL88" s="548"/>
      <c r="CM88" s="548"/>
      <c r="CN88" s="548"/>
      <c r="CO88" s="548"/>
      <c r="CP88" s="548"/>
      <c r="CQ88" s="548"/>
      <c r="CR88" s="548"/>
      <c r="CS88" s="548"/>
      <c r="CT88" s="548"/>
      <c r="CU88" s="548"/>
      <c r="CV88" s="548"/>
      <c r="CW88" s="549"/>
      <c r="CX88" s="547">
        <v>0</v>
      </c>
      <c r="CY88" s="548"/>
      <c r="CZ88" s="548"/>
      <c r="DA88" s="548"/>
      <c r="DB88" s="548"/>
      <c r="DC88" s="548"/>
      <c r="DD88" s="548"/>
      <c r="DE88" s="548"/>
      <c r="DF88" s="548"/>
      <c r="DG88" s="548"/>
      <c r="DH88" s="548"/>
      <c r="DI88" s="548"/>
      <c r="DJ88" s="548"/>
      <c r="DK88" s="548"/>
      <c r="DL88" s="548"/>
      <c r="DM88" s="548"/>
      <c r="DN88" s="548"/>
      <c r="DO88" s="548"/>
      <c r="DP88" s="548"/>
      <c r="DQ88" s="548"/>
      <c r="DR88" s="548"/>
      <c r="DS88" s="548"/>
      <c r="DT88" s="548"/>
      <c r="DU88" s="548"/>
      <c r="DV88" s="548"/>
      <c r="DW88" s="548"/>
      <c r="DX88" s="548"/>
      <c r="DY88" s="548"/>
      <c r="DZ88" s="548"/>
      <c r="EA88" s="548"/>
      <c r="EB88" s="549"/>
      <c r="EC88" s="547"/>
      <c r="ED88" s="548"/>
      <c r="EE88" s="548"/>
      <c r="EF88" s="548"/>
      <c r="EG88" s="548"/>
      <c r="EH88" s="548"/>
      <c r="EI88" s="548"/>
      <c r="EJ88" s="548"/>
      <c r="EK88" s="548"/>
      <c r="EL88" s="548"/>
      <c r="EM88" s="548"/>
      <c r="EN88" s="548"/>
      <c r="EO88" s="548"/>
      <c r="EP88" s="548"/>
      <c r="EQ88" s="548"/>
      <c r="ER88" s="548"/>
      <c r="ES88" s="548"/>
      <c r="ET88" s="548"/>
      <c r="EU88" s="548"/>
      <c r="EV88" s="548"/>
      <c r="EW88" s="548"/>
      <c r="EX88" s="548"/>
      <c r="EY88" s="548"/>
      <c r="EZ88" s="548"/>
      <c r="FA88" s="548"/>
      <c r="FB88" s="548"/>
      <c r="FC88" s="548"/>
      <c r="FD88" s="548"/>
      <c r="FE88" s="548"/>
      <c r="FF88" s="548"/>
      <c r="FG88" s="748"/>
    </row>
    <row r="89" spans="1:163" ht="24" customHeight="1">
      <c r="A89" s="762" t="s">
        <v>334</v>
      </c>
      <c r="B89" s="763"/>
      <c r="C89" s="763"/>
      <c r="D89" s="763"/>
      <c r="E89" s="763"/>
      <c r="F89" s="763"/>
      <c r="G89" s="763"/>
      <c r="H89" s="763"/>
      <c r="I89" s="763"/>
      <c r="J89" s="763"/>
      <c r="K89" s="763"/>
      <c r="L89" s="763"/>
      <c r="M89" s="763"/>
      <c r="N89" s="763"/>
      <c r="O89" s="763"/>
      <c r="P89" s="763"/>
      <c r="Q89" s="763"/>
      <c r="R89" s="763"/>
      <c r="S89" s="763"/>
      <c r="T89" s="763"/>
      <c r="U89" s="763"/>
      <c r="V89" s="763"/>
      <c r="W89" s="763"/>
      <c r="X89" s="763"/>
      <c r="Y89" s="763"/>
      <c r="Z89" s="763"/>
      <c r="AA89" s="763"/>
      <c r="AB89" s="763"/>
      <c r="AC89" s="763"/>
      <c r="AD89" s="763"/>
      <c r="AE89" s="763"/>
      <c r="AF89" s="763"/>
      <c r="AG89" s="763"/>
      <c r="AH89" s="763"/>
      <c r="AI89" s="763"/>
      <c r="AJ89" s="763"/>
      <c r="AK89" s="763"/>
      <c r="AL89" s="763"/>
      <c r="AM89" s="763"/>
      <c r="AN89" s="763"/>
      <c r="AO89" s="763"/>
      <c r="AP89" s="763"/>
      <c r="AQ89" s="763"/>
      <c r="AR89" s="763"/>
      <c r="AS89" s="763"/>
      <c r="AT89" s="763"/>
      <c r="AU89" s="763"/>
      <c r="AV89" s="763"/>
      <c r="AW89" s="763"/>
      <c r="AX89" s="763"/>
      <c r="AY89" s="763"/>
      <c r="AZ89" s="763"/>
      <c r="BA89" s="763"/>
      <c r="BB89" s="763"/>
      <c r="BC89" s="763"/>
      <c r="BD89" s="763"/>
      <c r="BE89" s="763"/>
      <c r="BF89" s="763"/>
      <c r="BG89" s="763"/>
      <c r="BH89" s="763"/>
      <c r="BI89" s="763"/>
      <c r="BJ89" s="763"/>
      <c r="BK89" s="736" t="s">
        <v>327</v>
      </c>
      <c r="BL89" s="133"/>
      <c r="BM89" s="133"/>
      <c r="BN89" s="133"/>
      <c r="BO89" s="133"/>
      <c r="BP89" s="133"/>
      <c r="BQ89" s="133"/>
      <c r="BR89" s="737"/>
      <c r="BS89" s="738">
        <v>580797043.19000006</v>
      </c>
      <c r="BT89" s="739"/>
      <c r="BU89" s="739"/>
      <c r="BV89" s="739"/>
      <c r="BW89" s="739"/>
      <c r="BX89" s="739"/>
      <c r="BY89" s="739"/>
      <c r="BZ89" s="739"/>
      <c r="CA89" s="739"/>
      <c r="CB89" s="739"/>
      <c r="CC89" s="739"/>
      <c r="CD89" s="739"/>
      <c r="CE89" s="739"/>
      <c r="CF89" s="739"/>
      <c r="CG89" s="739"/>
      <c r="CH89" s="739"/>
      <c r="CI89" s="739"/>
      <c r="CJ89" s="739"/>
      <c r="CK89" s="739"/>
      <c r="CL89" s="739"/>
      <c r="CM89" s="739"/>
      <c r="CN89" s="739"/>
      <c r="CO89" s="739"/>
      <c r="CP89" s="739"/>
      <c r="CQ89" s="739"/>
      <c r="CR89" s="739"/>
      <c r="CS89" s="739"/>
      <c r="CT89" s="739"/>
      <c r="CU89" s="739"/>
      <c r="CV89" s="739"/>
      <c r="CW89" s="740"/>
      <c r="CX89" s="738">
        <f>BS89</f>
        <v>580797043.19000006</v>
      </c>
      <c r="CY89" s="739"/>
      <c r="CZ89" s="739"/>
      <c r="DA89" s="739"/>
      <c r="DB89" s="739"/>
      <c r="DC89" s="739"/>
      <c r="DD89" s="739"/>
      <c r="DE89" s="739"/>
      <c r="DF89" s="739"/>
      <c r="DG89" s="739"/>
      <c r="DH89" s="739"/>
      <c r="DI89" s="739"/>
      <c r="DJ89" s="739"/>
      <c r="DK89" s="739"/>
      <c r="DL89" s="739"/>
      <c r="DM89" s="739"/>
      <c r="DN89" s="739"/>
      <c r="DO89" s="739"/>
      <c r="DP89" s="739"/>
      <c r="DQ89" s="739"/>
      <c r="DR89" s="739"/>
      <c r="DS89" s="739"/>
      <c r="DT89" s="739"/>
      <c r="DU89" s="739"/>
      <c r="DV89" s="739"/>
      <c r="DW89" s="739"/>
      <c r="DX89" s="739"/>
      <c r="DY89" s="739"/>
      <c r="DZ89" s="739"/>
      <c r="EA89" s="739"/>
      <c r="EB89" s="740"/>
      <c r="EC89" s="738">
        <v>0</v>
      </c>
      <c r="ED89" s="739"/>
      <c r="EE89" s="739"/>
      <c r="EF89" s="739"/>
      <c r="EG89" s="739"/>
      <c r="EH89" s="739"/>
      <c r="EI89" s="739"/>
      <c r="EJ89" s="739"/>
      <c r="EK89" s="739"/>
      <c r="EL89" s="739"/>
      <c r="EM89" s="739"/>
      <c r="EN89" s="739"/>
      <c r="EO89" s="739"/>
      <c r="EP89" s="739"/>
      <c r="EQ89" s="739"/>
      <c r="ER89" s="739"/>
      <c r="ES89" s="739"/>
      <c r="ET89" s="739"/>
      <c r="EU89" s="739"/>
      <c r="EV89" s="739"/>
      <c r="EW89" s="739"/>
      <c r="EX89" s="739"/>
      <c r="EY89" s="739"/>
      <c r="EZ89" s="739"/>
      <c r="FA89" s="739"/>
      <c r="FB89" s="739"/>
      <c r="FC89" s="739"/>
      <c r="FD89" s="739"/>
      <c r="FE89" s="739"/>
      <c r="FF89" s="739"/>
      <c r="FG89" s="741"/>
    </row>
    <row r="90" spans="1:163" ht="24" customHeight="1">
      <c r="A90" s="759" t="s">
        <v>335</v>
      </c>
      <c r="B90" s="760"/>
      <c r="C90" s="760"/>
      <c r="D90" s="760"/>
      <c r="E90" s="760"/>
      <c r="F90" s="760"/>
      <c r="G90" s="760"/>
      <c r="H90" s="760"/>
      <c r="I90" s="760"/>
      <c r="J90" s="760"/>
      <c r="K90" s="760"/>
      <c r="L90" s="760"/>
      <c r="M90" s="760"/>
      <c r="N90" s="760"/>
      <c r="O90" s="760"/>
      <c r="P90" s="760"/>
      <c r="Q90" s="760"/>
      <c r="R90" s="760"/>
      <c r="S90" s="760"/>
      <c r="T90" s="760"/>
      <c r="U90" s="760"/>
      <c r="V90" s="760"/>
      <c r="W90" s="760"/>
      <c r="X90" s="760"/>
      <c r="Y90" s="760"/>
      <c r="Z90" s="760"/>
      <c r="AA90" s="760"/>
      <c r="AB90" s="760"/>
      <c r="AC90" s="760"/>
      <c r="AD90" s="760"/>
      <c r="AE90" s="760"/>
      <c r="AF90" s="760"/>
      <c r="AG90" s="760"/>
      <c r="AH90" s="760"/>
      <c r="AI90" s="760"/>
      <c r="AJ90" s="760"/>
      <c r="AK90" s="760"/>
      <c r="AL90" s="760"/>
      <c r="AM90" s="760"/>
      <c r="AN90" s="760"/>
      <c r="AO90" s="760"/>
      <c r="AP90" s="760"/>
      <c r="AQ90" s="760"/>
      <c r="AR90" s="760"/>
      <c r="AS90" s="760"/>
      <c r="AT90" s="760"/>
      <c r="AU90" s="760"/>
      <c r="AV90" s="760"/>
      <c r="AW90" s="760"/>
      <c r="AX90" s="760"/>
      <c r="AY90" s="760"/>
      <c r="AZ90" s="760"/>
      <c r="BA90" s="760"/>
      <c r="BB90" s="760"/>
      <c r="BC90" s="760"/>
      <c r="BD90" s="760"/>
      <c r="BE90" s="760"/>
      <c r="BF90" s="760"/>
      <c r="BG90" s="760"/>
      <c r="BH90" s="760"/>
      <c r="BI90" s="760"/>
      <c r="BJ90" s="760"/>
      <c r="BK90" s="753" t="s">
        <v>328</v>
      </c>
      <c r="BL90" s="754"/>
      <c r="BM90" s="754"/>
      <c r="BN90" s="754"/>
      <c r="BO90" s="754"/>
      <c r="BP90" s="754"/>
      <c r="BQ90" s="754"/>
      <c r="BR90" s="755"/>
      <c r="BS90" s="434">
        <v>0</v>
      </c>
      <c r="BT90" s="435"/>
      <c r="BU90" s="435"/>
      <c r="BV90" s="435"/>
      <c r="BW90" s="435"/>
      <c r="BX90" s="435"/>
      <c r="BY90" s="435"/>
      <c r="BZ90" s="435"/>
      <c r="CA90" s="435"/>
      <c r="CB90" s="435"/>
      <c r="CC90" s="435"/>
      <c r="CD90" s="435"/>
      <c r="CE90" s="435"/>
      <c r="CF90" s="435"/>
      <c r="CG90" s="435"/>
      <c r="CH90" s="435"/>
      <c r="CI90" s="435"/>
      <c r="CJ90" s="435"/>
      <c r="CK90" s="435"/>
      <c r="CL90" s="435"/>
      <c r="CM90" s="435"/>
      <c r="CN90" s="435"/>
      <c r="CO90" s="435"/>
      <c r="CP90" s="435"/>
      <c r="CQ90" s="435"/>
      <c r="CR90" s="435"/>
      <c r="CS90" s="435"/>
      <c r="CT90" s="435"/>
      <c r="CU90" s="435"/>
      <c r="CV90" s="435"/>
      <c r="CW90" s="436"/>
      <c r="CX90" s="434">
        <v>0</v>
      </c>
      <c r="CY90" s="435"/>
      <c r="CZ90" s="435"/>
      <c r="DA90" s="435"/>
      <c r="DB90" s="435"/>
      <c r="DC90" s="435"/>
      <c r="DD90" s="435"/>
      <c r="DE90" s="435"/>
      <c r="DF90" s="435"/>
      <c r="DG90" s="435"/>
      <c r="DH90" s="435"/>
      <c r="DI90" s="435"/>
      <c r="DJ90" s="435"/>
      <c r="DK90" s="435"/>
      <c r="DL90" s="435"/>
      <c r="DM90" s="435"/>
      <c r="DN90" s="435"/>
      <c r="DO90" s="435"/>
      <c r="DP90" s="435"/>
      <c r="DQ90" s="435"/>
      <c r="DR90" s="435"/>
      <c r="DS90" s="435"/>
      <c r="DT90" s="435"/>
      <c r="DU90" s="435"/>
      <c r="DV90" s="435"/>
      <c r="DW90" s="435"/>
      <c r="DX90" s="435"/>
      <c r="DY90" s="435"/>
      <c r="DZ90" s="435"/>
      <c r="EA90" s="435"/>
      <c r="EB90" s="436"/>
      <c r="EC90" s="434">
        <v>0</v>
      </c>
      <c r="ED90" s="435"/>
      <c r="EE90" s="435"/>
      <c r="EF90" s="435"/>
      <c r="EG90" s="435"/>
      <c r="EH90" s="435"/>
      <c r="EI90" s="435"/>
      <c r="EJ90" s="435"/>
      <c r="EK90" s="435"/>
      <c r="EL90" s="435"/>
      <c r="EM90" s="435"/>
      <c r="EN90" s="435"/>
      <c r="EO90" s="435"/>
      <c r="EP90" s="435"/>
      <c r="EQ90" s="435"/>
      <c r="ER90" s="435"/>
      <c r="ES90" s="435"/>
      <c r="ET90" s="435"/>
      <c r="EU90" s="435"/>
      <c r="EV90" s="435"/>
      <c r="EW90" s="435"/>
      <c r="EX90" s="435"/>
      <c r="EY90" s="435"/>
      <c r="EZ90" s="435"/>
      <c r="FA90" s="435"/>
      <c r="FB90" s="435"/>
      <c r="FC90" s="435"/>
      <c r="FD90" s="435"/>
      <c r="FE90" s="435"/>
      <c r="FF90" s="435"/>
      <c r="FG90" s="756"/>
    </row>
    <row r="91" spans="1:163" ht="24" customHeight="1" thickBot="1">
      <c r="A91" s="759" t="s">
        <v>336</v>
      </c>
      <c r="B91" s="760"/>
      <c r="C91" s="760"/>
      <c r="D91" s="760"/>
      <c r="E91" s="760"/>
      <c r="F91" s="760"/>
      <c r="G91" s="760"/>
      <c r="H91" s="760"/>
      <c r="I91" s="760"/>
      <c r="J91" s="760"/>
      <c r="K91" s="760"/>
      <c r="L91" s="760"/>
      <c r="M91" s="760"/>
      <c r="N91" s="760"/>
      <c r="O91" s="760"/>
      <c r="P91" s="760"/>
      <c r="Q91" s="760"/>
      <c r="R91" s="760"/>
      <c r="S91" s="760"/>
      <c r="T91" s="760"/>
      <c r="U91" s="760"/>
      <c r="V91" s="760"/>
      <c r="W91" s="760"/>
      <c r="X91" s="760"/>
      <c r="Y91" s="760"/>
      <c r="Z91" s="760"/>
      <c r="AA91" s="760"/>
      <c r="AB91" s="760"/>
      <c r="AC91" s="760"/>
      <c r="AD91" s="760"/>
      <c r="AE91" s="760"/>
      <c r="AF91" s="760"/>
      <c r="AG91" s="760"/>
      <c r="AH91" s="760"/>
      <c r="AI91" s="760"/>
      <c r="AJ91" s="760"/>
      <c r="AK91" s="760"/>
      <c r="AL91" s="760"/>
      <c r="AM91" s="760"/>
      <c r="AN91" s="760"/>
      <c r="AO91" s="760"/>
      <c r="AP91" s="760"/>
      <c r="AQ91" s="760"/>
      <c r="AR91" s="760"/>
      <c r="AS91" s="760"/>
      <c r="AT91" s="760"/>
      <c r="AU91" s="760"/>
      <c r="AV91" s="760"/>
      <c r="AW91" s="760"/>
      <c r="AX91" s="760"/>
      <c r="AY91" s="760"/>
      <c r="AZ91" s="760"/>
      <c r="BA91" s="760"/>
      <c r="BB91" s="760"/>
      <c r="BC91" s="760"/>
      <c r="BD91" s="760"/>
      <c r="BE91" s="760"/>
      <c r="BF91" s="760"/>
      <c r="BG91" s="760"/>
      <c r="BH91" s="760"/>
      <c r="BI91" s="760"/>
      <c r="BJ91" s="760"/>
      <c r="BK91" s="784" t="s">
        <v>329</v>
      </c>
      <c r="BL91" s="785"/>
      <c r="BM91" s="785"/>
      <c r="BN91" s="785"/>
      <c r="BO91" s="785"/>
      <c r="BP91" s="785"/>
      <c r="BQ91" s="785"/>
      <c r="BR91" s="786"/>
      <c r="BS91" s="787">
        <v>0</v>
      </c>
      <c r="BT91" s="788"/>
      <c r="BU91" s="788"/>
      <c r="BV91" s="788"/>
      <c r="BW91" s="788"/>
      <c r="BX91" s="788"/>
      <c r="BY91" s="788"/>
      <c r="BZ91" s="788"/>
      <c r="CA91" s="788"/>
      <c r="CB91" s="788"/>
      <c r="CC91" s="788"/>
      <c r="CD91" s="788"/>
      <c r="CE91" s="788"/>
      <c r="CF91" s="788"/>
      <c r="CG91" s="788"/>
      <c r="CH91" s="788"/>
      <c r="CI91" s="788"/>
      <c r="CJ91" s="788"/>
      <c r="CK91" s="788"/>
      <c r="CL91" s="788"/>
      <c r="CM91" s="788"/>
      <c r="CN91" s="788"/>
      <c r="CO91" s="788"/>
      <c r="CP91" s="788"/>
      <c r="CQ91" s="788"/>
      <c r="CR91" s="788"/>
      <c r="CS91" s="788"/>
      <c r="CT91" s="788"/>
      <c r="CU91" s="788"/>
      <c r="CV91" s="788"/>
      <c r="CW91" s="789"/>
      <c r="CX91" s="787">
        <v>0</v>
      </c>
      <c r="CY91" s="788"/>
      <c r="CZ91" s="788"/>
      <c r="DA91" s="788"/>
      <c r="DB91" s="788"/>
      <c r="DC91" s="788"/>
      <c r="DD91" s="788"/>
      <c r="DE91" s="788"/>
      <c r="DF91" s="788"/>
      <c r="DG91" s="788"/>
      <c r="DH91" s="788"/>
      <c r="DI91" s="788"/>
      <c r="DJ91" s="788"/>
      <c r="DK91" s="788"/>
      <c r="DL91" s="788"/>
      <c r="DM91" s="788"/>
      <c r="DN91" s="788"/>
      <c r="DO91" s="788"/>
      <c r="DP91" s="788"/>
      <c r="DQ91" s="788"/>
      <c r="DR91" s="788"/>
      <c r="DS91" s="788"/>
      <c r="DT91" s="788"/>
      <c r="DU91" s="788"/>
      <c r="DV91" s="788"/>
      <c r="DW91" s="788"/>
      <c r="DX91" s="788"/>
      <c r="DY91" s="788"/>
      <c r="DZ91" s="788"/>
      <c r="EA91" s="788"/>
      <c r="EB91" s="789"/>
      <c r="EC91" s="787">
        <v>0</v>
      </c>
      <c r="ED91" s="788"/>
      <c r="EE91" s="788"/>
      <c r="EF91" s="788"/>
      <c r="EG91" s="788"/>
      <c r="EH91" s="788"/>
      <c r="EI91" s="788"/>
      <c r="EJ91" s="788"/>
      <c r="EK91" s="788"/>
      <c r="EL91" s="788"/>
      <c r="EM91" s="788"/>
      <c r="EN91" s="788"/>
      <c r="EO91" s="788"/>
      <c r="EP91" s="788"/>
      <c r="EQ91" s="788"/>
      <c r="ER91" s="788"/>
      <c r="ES91" s="788"/>
      <c r="ET91" s="788"/>
      <c r="EU91" s="788"/>
      <c r="EV91" s="788"/>
      <c r="EW91" s="788"/>
      <c r="EX91" s="788"/>
      <c r="EY91" s="788"/>
      <c r="EZ91" s="788"/>
      <c r="FA91" s="788"/>
      <c r="FB91" s="788"/>
      <c r="FC91" s="788"/>
      <c r="FD91" s="788"/>
      <c r="FE91" s="788"/>
      <c r="FF91" s="788"/>
      <c r="FG91" s="790"/>
    </row>
    <row r="92" spans="1:163" ht="3" customHeight="1"/>
    <row r="93" spans="1:163" ht="15" customHeight="1">
      <c r="FG93" s="18" t="s">
        <v>341</v>
      </c>
    </row>
    <row r="94" spans="1:163" ht="12.95" hidden="1" customHeight="1">
      <c r="A94" s="703" t="s">
        <v>272</v>
      </c>
      <c r="B94" s="704"/>
      <c r="C94" s="704"/>
      <c r="D94" s="704"/>
      <c r="E94" s="704"/>
      <c r="F94" s="704"/>
      <c r="G94" s="704"/>
      <c r="H94" s="704"/>
      <c r="I94" s="704"/>
      <c r="J94" s="704"/>
      <c r="K94" s="704"/>
      <c r="L94" s="704"/>
      <c r="M94" s="704"/>
      <c r="N94" s="704"/>
      <c r="O94" s="704"/>
      <c r="P94" s="704"/>
      <c r="Q94" s="704"/>
      <c r="R94" s="704"/>
      <c r="S94" s="704"/>
      <c r="T94" s="704"/>
      <c r="U94" s="704"/>
      <c r="V94" s="704"/>
      <c r="W94" s="704"/>
      <c r="X94" s="704"/>
      <c r="Y94" s="704"/>
      <c r="Z94" s="704"/>
      <c r="AA94" s="704"/>
      <c r="AB94" s="704"/>
      <c r="AC94" s="704"/>
      <c r="AD94" s="704"/>
      <c r="AE94" s="704"/>
      <c r="AF94" s="704"/>
      <c r="AG94" s="704"/>
      <c r="AH94" s="704"/>
      <c r="AI94" s="704"/>
      <c r="AJ94" s="704"/>
      <c r="AK94" s="704"/>
      <c r="AL94" s="704"/>
      <c r="AM94" s="704"/>
      <c r="AN94" s="704"/>
      <c r="AO94" s="704"/>
      <c r="AP94" s="704"/>
      <c r="AQ94" s="704"/>
      <c r="AR94" s="704"/>
      <c r="AS94" s="704"/>
      <c r="AT94" s="704"/>
      <c r="AU94" s="704"/>
      <c r="AV94" s="704"/>
      <c r="AW94" s="704"/>
      <c r="AX94" s="704"/>
      <c r="AY94" s="704"/>
      <c r="AZ94" s="704"/>
      <c r="BA94" s="704"/>
      <c r="BB94" s="704"/>
      <c r="BC94" s="704"/>
      <c r="BD94" s="704"/>
      <c r="BE94" s="704"/>
      <c r="BF94" s="704"/>
      <c r="BG94" s="704"/>
      <c r="BH94" s="704"/>
      <c r="BI94" s="704"/>
      <c r="BJ94" s="705"/>
      <c r="BK94" s="709" t="s">
        <v>62</v>
      </c>
      <c r="BL94" s="710"/>
      <c r="BM94" s="710"/>
      <c r="BN94" s="710"/>
      <c r="BO94" s="710"/>
      <c r="BP94" s="710"/>
      <c r="BQ94" s="710"/>
      <c r="BR94" s="711"/>
      <c r="BS94" s="715" t="s">
        <v>75</v>
      </c>
      <c r="BT94" s="716"/>
      <c r="BU94" s="716"/>
      <c r="BV94" s="716"/>
      <c r="BW94" s="716"/>
      <c r="BX94" s="716"/>
      <c r="BY94" s="716"/>
      <c r="BZ94" s="716"/>
      <c r="CA94" s="716"/>
      <c r="CB94" s="716"/>
      <c r="CC94" s="716"/>
      <c r="CD94" s="716"/>
      <c r="CE94" s="716"/>
      <c r="CF94" s="716"/>
      <c r="CG94" s="716"/>
      <c r="CH94" s="716"/>
      <c r="CI94" s="716"/>
      <c r="CJ94" s="716"/>
      <c r="CK94" s="716"/>
      <c r="CL94" s="716"/>
      <c r="CM94" s="716"/>
      <c r="CN94" s="716"/>
      <c r="CO94" s="716"/>
      <c r="CP94" s="716"/>
      <c r="CQ94" s="716"/>
      <c r="CR94" s="716"/>
      <c r="CS94" s="716"/>
      <c r="CT94" s="716"/>
      <c r="CU94" s="716"/>
      <c r="CV94" s="716"/>
      <c r="CW94" s="716"/>
      <c r="CX94" s="716"/>
      <c r="CY94" s="716"/>
      <c r="CZ94" s="716"/>
      <c r="DA94" s="716"/>
      <c r="DB94" s="716"/>
      <c r="DC94" s="716"/>
      <c r="DD94" s="716"/>
      <c r="DE94" s="716"/>
      <c r="DF94" s="716"/>
      <c r="DG94" s="716"/>
      <c r="DH94" s="716"/>
      <c r="DI94" s="716"/>
      <c r="DJ94" s="716"/>
      <c r="DK94" s="716"/>
      <c r="DL94" s="716"/>
      <c r="DM94" s="716"/>
      <c r="DN94" s="716"/>
      <c r="DO94" s="716"/>
      <c r="DP94" s="716"/>
      <c r="DQ94" s="716"/>
      <c r="DR94" s="716"/>
      <c r="DS94" s="716"/>
      <c r="DT94" s="716"/>
      <c r="DU94" s="716"/>
      <c r="DV94" s="716"/>
      <c r="DW94" s="716"/>
      <c r="DX94" s="716"/>
      <c r="DY94" s="716"/>
      <c r="DZ94" s="716"/>
      <c r="EA94" s="716"/>
      <c r="EB94" s="717"/>
      <c r="EC94" s="709" t="s">
        <v>450</v>
      </c>
      <c r="ED94" s="710"/>
      <c r="EE94" s="710"/>
      <c r="EF94" s="710"/>
      <c r="EG94" s="710"/>
      <c r="EH94" s="710"/>
      <c r="EI94" s="710"/>
      <c r="EJ94" s="710"/>
      <c r="EK94" s="710"/>
      <c r="EL94" s="710"/>
      <c r="EM94" s="710"/>
      <c r="EN94" s="710"/>
      <c r="EO94" s="710"/>
      <c r="EP94" s="710"/>
      <c r="EQ94" s="710"/>
      <c r="ER94" s="710"/>
      <c r="ES94" s="710"/>
      <c r="ET94" s="710"/>
      <c r="EU94" s="710"/>
      <c r="EV94" s="710"/>
      <c r="EW94" s="710"/>
      <c r="EX94" s="710"/>
      <c r="EY94" s="710"/>
      <c r="EZ94" s="710"/>
      <c r="FA94" s="710"/>
      <c r="FB94" s="710"/>
      <c r="FC94" s="710"/>
      <c r="FD94" s="710"/>
      <c r="FE94" s="710"/>
      <c r="FF94" s="710"/>
      <c r="FG94" s="711"/>
    </row>
    <row r="95" spans="1:163" ht="32.1" hidden="1" customHeight="1">
      <c r="A95" s="706"/>
      <c r="B95" s="707"/>
      <c r="C95" s="707"/>
      <c r="D95" s="707"/>
      <c r="E95" s="707"/>
      <c r="F95" s="707"/>
      <c r="G95" s="707"/>
      <c r="H95" s="707"/>
      <c r="I95" s="707"/>
      <c r="J95" s="707"/>
      <c r="K95" s="707"/>
      <c r="L95" s="707"/>
      <c r="M95" s="707"/>
      <c r="N95" s="707"/>
      <c r="O95" s="707"/>
      <c r="P95" s="707"/>
      <c r="Q95" s="707"/>
      <c r="R95" s="707"/>
      <c r="S95" s="707"/>
      <c r="T95" s="707"/>
      <c r="U95" s="707"/>
      <c r="V95" s="707"/>
      <c r="W95" s="707"/>
      <c r="X95" s="707"/>
      <c r="Y95" s="707"/>
      <c r="Z95" s="707"/>
      <c r="AA95" s="707"/>
      <c r="AB95" s="707"/>
      <c r="AC95" s="707"/>
      <c r="AD95" s="707"/>
      <c r="AE95" s="707"/>
      <c r="AF95" s="707"/>
      <c r="AG95" s="707"/>
      <c r="AH95" s="707"/>
      <c r="AI95" s="707"/>
      <c r="AJ95" s="707"/>
      <c r="AK95" s="707"/>
      <c r="AL95" s="707"/>
      <c r="AM95" s="707"/>
      <c r="AN95" s="707"/>
      <c r="AO95" s="707"/>
      <c r="AP95" s="707"/>
      <c r="AQ95" s="707"/>
      <c r="AR95" s="707"/>
      <c r="AS95" s="707"/>
      <c r="AT95" s="707"/>
      <c r="AU95" s="707"/>
      <c r="AV95" s="707"/>
      <c r="AW95" s="707"/>
      <c r="AX95" s="707"/>
      <c r="AY95" s="707"/>
      <c r="AZ95" s="707"/>
      <c r="BA95" s="707"/>
      <c r="BB95" s="707"/>
      <c r="BC95" s="707"/>
      <c r="BD95" s="707"/>
      <c r="BE95" s="707"/>
      <c r="BF95" s="707"/>
      <c r="BG95" s="707"/>
      <c r="BH95" s="707"/>
      <c r="BI95" s="707"/>
      <c r="BJ95" s="708"/>
      <c r="BK95" s="712"/>
      <c r="BL95" s="713"/>
      <c r="BM95" s="713"/>
      <c r="BN95" s="713"/>
      <c r="BO95" s="713"/>
      <c r="BP95" s="713"/>
      <c r="BQ95" s="713"/>
      <c r="BR95" s="714"/>
      <c r="BS95" s="718" t="s">
        <v>443</v>
      </c>
      <c r="BT95" s="719"/>
      <c r="BU95" s="719"/>
      <c r="BV95" s="719"/>
      <c r="BW95" s="719"/>
      <c r="BX95" s="719"/>
      <c r="BY95" s="719"/>
      <c r="BZ95" s="719"/>
      <c r="CA95" s="719"/>
      <c r="CB95" s="719"/>
      <c r="CC95" s="719"/>
      <c r="CD95" s="719"/>
      <c r="CE95" s="719"/>
      <c r="CF95" s="719"/>
      <c r="CG95" s="719"/>
      <c r="CH95" s="719"/>
      <c r="CI95" s="719"/>
      <c r="CJ95" s="719"/>
      <c r="CK95" s="719"/>
      <c r="CL95" s="719"/>
      <c r="CM95" s="719"/>
      <c r="CN95" s="719"/>
      <c r="CO95" s="719"/>
      <c r="CP95" s="719"/>
      <c r="CQ95" s="719"/>
      <c r="CR95" s="719"/>
      <c r="CS95" s="719"/>
      <c r="CT95" s="719"/>
      <c r="CU95" s="719"/>
      <c r="CV95" s="719"/>
      <c r="CW95" s="720"/>
      <c r="CX95" s="718" t="s">
        <v>444</v>
      </c>
      <c r="CY95" s="719"/>
      <c r="CZ95" s="719"/>
      <c r="DA95" s="719"/>
      <c r="DB95" s="719"/>
      <c r="DC95" s="719"/>
      <c r="DD95" s="719"/>
      <c r="DE95" s="719"/>
      <c r="DF95" s="719"/>
      <c r="DG95" s="719"/>
      <c r="DH95" s="719"/>
      <c r="DI95" s="719"/>
      <c r="DJ95" s="719"/>
      <c r="DK95" s="719"/>
      <c r="DL95" s="719"/>
      <c r="DM95" s="719"/>
      <c r="DN95" s="719"/>
      <c r="DO95" s="719"/>
      <c r="DP95" s="719"/>
      <c r="DQ95" s="719"/>
      <c r="DR95" s="719"/>
      <c r="DS95" s="719"/>
      <c r="DT95" s="719"/>
      <c r="DU95" s="719"/>
      <c r="DV95" s="719"/>
      <c r="DW95" s="719"/>
      <c r="DX95" s="719"/>
      <c r="DY95" s="719"/>
      <c r="DZ95" s="719"/>
      <c r="EA95" s="719"/>
      <c r="EB95" s="720"/>
      <c r="EC95" s="712"/>
      <c r="ED95" s="713"/>
      <c r="EE95" s="713"/>
      <c r="EF95" s="713"/>
      <c r="EG95" s="713"/>
      <c r="EH95" s="713"/>
      <c r="EI95" s="713"/>
      <c r="EJ95" s="713"/>
      <c r="EK95" s="713"/>
      <c r="EL95" s="713"/>
      <c r="EM95" s="713"/>
      <c r="EN95" s="713"/>
      <c r="EO95" s="713"/>
      <c r="EP95" s="713"/>
      <c r="EQ95" s="713"/>
      <c r="ER95" s="713"/>
      <c r="ES95" s="713"/>
      <c r="ET95" s="713"/>
      <c r="EU95" s="713"/>
      <c r="EV95" s="713"/>
      <c r="EW95" s="713"/>
      <c r="EX95" s="713"/>
      <c r="EY95" s="713"/>
      <c r="EZ95" s="713"/>
      <c r="FA95" s="713"/>
      <c r="FB95" s="713"/>
      <c r="FC95" s="713"/>
      <c r="FD95" s="713"/>
      <c r="FE95" s="713"/>
      <c r="FF95" s="713"/>
      <c r="FG95" s="714"/>
    </row>
    <row r="96" spans="1:163" ht="12" thickBot="1">
      <c r="A96" s="308">
        <v>1</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10"/>
      <c r="BK96" s="721">
        <v>2</v>
      </c>
      <c r="BL96" s="722"/>
      <c r="BM96" s="722"/>
      <c r="BN96" s="722"/>
      <c r="BO96" s="722"/>
      <c r="BP96" s="722"/>
      <c r="BQ96" s="722"/>
      <c r="BR96" s="723"/>
      <c r="BS96" s="721">
        <v>3</v>
      </c>
      <c r="BT96" s="722"/>
      <c r="BU96" s="722"/>
      <c r="BV96" s="722"/>
      <c r="BW96" s="722"/>
      <c r="BX96" s="722"/>
      <c r="BY96" s="722"/>
      <c r="BZ96" s="722"/>
      <c r="CA96" s="722"/>
      <c r="CB96" s="722"/>
      <c r="CC96" s="722"/>
      <c r="CD96" s="722"/>
      <c r="CE96" s="722"/>
      <c r="CF96" s="722"/>
      <c r="CG96" s="722"/>
      <c r="CH96" s="722"/>
      <c r="CI96" s="722"/>
      <c r="CJ96" s="722"/>
      <c r="CK96" s="722"/>
      <c r="CL96" s="722"/>
      <c r="CM96" s="722"/>
      <c r="CN96" s="722"/>
      <c r="CO96" s="722"/>
      <c r="CP96" s="722"/>
      <c r="CQ96" s="722"/>
      <c r="CR96" s="722"/>
      <c r="CS96" s="722"/>
      <c r="CT96" s="722"/>
      <c r="CU96" s="722"/>
      <c r="CV96" s="722"/>
      <c r="CW96" s="723"/>
      <c r="CX96" s="721">
        <v>4</v>
      </c>
      <c r="CY96" s="722"/>
      <c r="CZ96" s="722"/>
      <c r="DA96" s="722"/>
      <c r="DB96" s="722"/>
      <c r="DC96" s="722"/>
      <c r="DD96" s="722"/>
      <c r="DE96" s="722"/>
      <c r="DF96" s="722"/>
      <c r="DG96" s="722"/>
      <c r="DH96" s="722"/>
      <c r="DI96" s="722"/>
      <c r="DJ96" s="722"/>
      <c r="DK96" s="722"/>
      <c r="DL96" s="722"/>
      <c r="DM96" s="722"/>
      <c r="DN96" s="722"/>
      <c r="DO96" s="722"/>
      <c r="DP96" s="722"/>
      <c r="DQ96" s="722"/>
      <c r="DR96" s="722"/>
      <c r="DS96" s="722"/>
      <c r="DT96" s="722"/>
      <c r="DU96" s="722"/>
      <c r="DV96" s="722"/>
      <c r="DW96" s="722"/>
      <c r="DX96" s="722"/>
      <c r="DY96" s="722"/>
      <c r="DZ96" s="722"/>
      <c r="EA96" s="722"/>
      <c r="EB96" s="723"/>
      <c r="EC96" s="721">
        <v>5</v>
      </c>
      <c r="ED96" s="722"/>
      <c r="EE96" s="722"/>
      <c r="EF96" s="722"/>
      <c r="EG96" s="722"/>
      <c r="EH96" s="722"/>
      <c r="EI96" s="722"/>
      <c r="EJ96" s="722"/>
      <c r="EK96" s="722"/>
      <c r="EL96" s="722"/>
      <c r="EM96" s="722"/>
      <c r="EN96" s="722"/>
      <c r="EO96" s="722"/>
      <c r="EP96" s="722"/>
      <c r="EQ96" s="722"/>
      <c r="ER96" s="722"/>
      <c r="ES96" s="722"/>
      <c r="ET96" s="722"/>
      <c r="EU96" s="722"/>
      <c r="EV96" s="722"/>
      <c r="EW96" s="722"/>
      <c r="EX96" s="722"/>
      <c r="EY96" s="722"/>
      <c r="EZ96" s="722"/>
      <c r="FA96" s="722"/>
      <c r="FB96" s="722"/>
      <c r="FC96" s="722"/>
      <c r="FD96" s="722"/>
      <c r="FE96" s="722"/>
      <c r="FF96" s="722"/>
      <c r="FG96" s="723"/>
    </row>
    <row r="97" spans="1:163" ht="18" customHeight="1">
      <c r="A97" s="779" t="s">
        <v>337</v>
      </c>
      <c r="B97" s="780"/>
      <c r="C97" s="780"/>
      <c r="D97" s="780"/>
      <c r="E97" s="780"/>
      <c r="F97" s="780"/>
      <c r="G97" s="780"/>
      <c r="H97" s="780"/>
      <c r="I97" s="780"/>
      <c r="J97" s="780"/>
      <c r="K97" s="780"/>
      <c r="L97" s="780"/>
      <c r="M97" s="780"/>
      <c r="N97" s="780"/>
      <c r="O97" s="780"/>
      <c r="P97" s="780"/>
      <c r="Q97" s="780"/>
      <c r="R97" s="780"/>
      <c r="S97" s="780"/>
      <c r="T97" s="780"/>
      <c r="U97" s="780"/>
      <c r="V97" s="780"/>
      <c r="W97" s="780"/>
      <c r="X97" s="780"/>
      <c r="Y97" s="780"/>
      <c r="Z97" s="780"/>
      <c r="AA97" s="780"/>
      <c r="AB97" s="780"/>
      <c r="AC97" s="780"/>
      <c r="AD97" s="780"/>
      <c r="AE97" s="780"/>
      <c r="AF97" s="780"/>
      <c r="AG97" s="780"/>
      <c r="AH97" s="780"/>
      <c r="AI97" s="780"/>
      <c r="AJ97" s="780"/>
      <c r="AK97" s="780"/>
      <c r="AL97" s="780"/>
      <c r="AM97" s="780"/>
      <c r="AN97" s="780"/>
      <c r="AO97" s="780"/>
      <c r="AP97" s="780"/>
      <c r="AQ97" s="780"/>
      <c r="AR97" s="780"/>
      <c r="AS97" s="780"/>
      <c r="AT97" s="780"/>
      <c r="AU97" s="780"/>
      <c r="AV97" s="780"/>
      <c r="AW97" s="780"/>
      <c r="AX97" s="780"/>
      <c r="AY97" s="780"/>
      <c r="AZ97" s="780"/>
      <c r="BA97" s="780"/>
      <c r="BB97" s="780"/>
      <c r="BC97" s="780"/>
      <c r="BD97" s="780"/>
      <c r="BE97" s="780"/>
      <c r="BF97" s="780"/>
      <c r="BG97" s="780"/>
      <c r="BH97" s="780"/>
      <c r="BI97" s="780"/>
      <c r="BJ97" s="780"/>
      <c r="BK97" s="736" t="s">
        <v>195</v>
      </c>
      <c r="BL97" s="133"/>
      <c r="BM97" s="133"/>
      <c r="BN97" s="133"/>
      <c r="BO97" s="133"/>
      <c r="BP97" s="133"/>
      <c r="BQ97" s="133"/>
      <c r="BR97" s="737"/>
      <c r="BS97" s="738">
        <v>0</v>
      </c>
      <c r="BT97" s="739"/>
      <c r="BU97" s="739"/>
      <c r="BV97" s="739"/>
      <c r="BW97" s="739"/>
      <c r="BX97" s="739"/>
      <c r="BY97" s="739"/>
      <c r="BZ97" s="739"/>
      <c r="CA97" s="739"/>
      <c r="CB97" s="739"/>
      <c r="CC97" s="739"/>
      <c r="CD97" s="739"/>
      <c r="CE97" s="739"/>
      <c r="CF97" s="739"/>
      <c r="CG97" s="739"/>
      <c r="CH97" s="739"/>
      <c r="CI97" s="739"/>
      <c r="CJ97" s="739"/>
      <c r="CK97" s="739"/>
      <c r="CL97" s="739"/>
      <c r="CM97" s="739"/>
      <c r="CN97" s="739"/>
      <c r="CO97" s="739"/>
      <c r="CP97" s="739"/>
      <c r="CQ97" s="739"/>
      <c r="CR97" s="739"/>
      <c r="CS97" s="739"/>
      <c r="CT97" s="739"/>
      <c r="CU97" s="739"/>
      <c r="CV97" s="739"/>
      <c r="CW97" s="740"/>
      <c r="CX97" s="738">
        <v>0</v>
      </c>
      <c r="CY97" s="739"/>
      <c r="CZ97" s="739"/>
      <c r="DA97" s="739"/>
      <c r="DB97" s="739"/>
      <c r="DC97" s="739"/>
      <c r="DD97" s="739"/>
      <c r="DE97" s="739"/>
      <c r="DF97" s="739"/>
      <c r="DG97" s="739"/>
      <c r="DH97" s="739"/>
      <c r="DI97" s="739"/>
      <c r="DJ97" s="739"/>
      <c r="DK97" s="739"/>
      <c r="DL97" s="739"/>
      <c r="DM97" s="739"/>
      <c r="DN97" s="739"/>
      <c r="DO97" s="739"/>
      <c r="DP97" s="739"/>
      <c r="DQ97" s="739"/>
      <c r="DR97" s="739"/>
      <c r="DS97" s="739"/>
      <c r="DT97" s="739"/>
      <c r="DU97" s="739"/>
      <c r="DV97" s="739"/>
      <c r="DW97" s="739"/>
      <c r="DX97" s="739"/>
      <c r="DY97" s="739"/>
      <c r="DZ97" s="739"/>
      <c r="EA97" s="739"/>
      <c r="EB97" s="740"/>
      <c r="EC97" s="556">
        <v>0</v>
      </c>
      <c r="ED97" s="557"/>
      <c r="EE97" s="557"/>
      <c r="EF97" s="557"/>
      <c r="EG97" s="557"/>
      <c r="EH97" s="557"/>
      <c r="EI97" s="557"/>
      <c r="EJ97" s="557"/>
      <c r="EK97" s="557"/>
      <c r="EL97" s="557"/>
      <c r="EM97" s="557"/>
      <c r="EN97" s="557"/>
      <c r="EO97" s="557"/>
      <c r="EP97" s="557"/>
      <c r="EQ97" s="557"/>
      <c r="ER97" s="557"/>
      <c r="ES97" s="557"/>
      <c r="ET97" s="557"/>
      <c r="EU97" s="557"/>
      <c r="EV97" s="557"/>
      <c r="EW97" s="557"/>
      <c r="EX97" s="557"/>
      <c r="EY97" s="557"/>
      <c r="EZ97" s="557"/>
      <c r="FA97" s="557"/>
      <c r="FB97" s="557"/>
      <c r="FC97" s="557"/>
      <c r="FD97" s="557"/>
      <c r="FE97" s="557"/>
      <c r="FF97" s="557"/>
      <c r="FG97" s="772"/>
    </row>
    <row r="98" spans="1:163" s="4" customFormat="1" ht="15" customHeight="1">
      <c r="A98" s="812" t="s">
        <v>134</v>
      </c>
      <c r="B98" s="813"/>
      <c r="C98" s="813"/>
      <c r="D98" s="813"/>
      <c r="E98" s="813"/>
      <c r="F98" s="813"/>
      <c r="G98" s="813"/>
      <c r="H98" s="813"/>
      <c r="I98" s="813"/>
      <c r="J98" s="813"/>
      <c r="K98" s="813"/>
      <c r="L98" s="813"/>
      <c r="M98" s="813"/>
      <c r="N98" s="813"/>
      <c r="O98" s="813"/>
      <c r="P98" s="813"/>
      <c r="Q98" s="813"/>
      <c r="R98" s="813"/>
      <c r="S98" s="813"/>
      <c r="T98" s="813"/>
      <c r="U98" s="813"/>
      <c r="V98" s="813"/>
      <c r="W98" s="813"/>
      <c r="X98" s="813"/>
      <c r="Y98" s="813"/>
      <c r="Z98" s="813"/>
      <c r="AA98" s="813"/>
      <c r="AB98" s="813"/>
      <c r="AC98" s="813"/>
      <c r="AD98" s="813"/>
      <c r="AE98" s="813"/>
      <c r="AF98" s="813"/>
      <c r="AG98" s="813"/>
      <c r="AH98" s="813"/>
      <c r="AI98" s="813"/>
      <c r="AJ98" s="813"/>
      <c r="AK98" s="813"/>
      <c r="AL98" s="813"/>
      <c r="AM98" s="813"/>
      <c r="AN98" s="813"/>
      <c r="AO98" s="813"/>
      <c r="AP98" s="813"/>
      <c r="AQ98" s="813"/>
      <c r="AR98" s="813"/>
      <c r="AS98" s="813"/>
      <c r="AT98" s="813"/>
      <c r="AU98" s="813"/>
      <c r="AV98" s="813"/>
      <c r="AW98" s="813"/>
      <c r="AX98" s="813"/>
      <c r="AY98" s="813"/>
      <c r="AZ98" s="813"/>
      <c r="BA98" s="813"/>
      <c r="BB98" s="813"/>
      <c r="BC98" s="813"/>
      <c r="BD98" s="813"/>
      <c r="BE98" s="813"/>
      <c r="BF98" s="813"/>
      <c r="BG98" s="813"/>
      <c r="BH98" s="813"/>
      <c r="BI98" s="813"/>
      <c r="BJ98" s="813"/>
      <c r="BK98" s="745"/>
      <c r="BL98" s="746"/>
      <c r="BM98" s="746"/>
      <c r="BN98" s="746"/>
      <c r="BO98" s="746"/>
      <c r="BP98" s="746"/>
      <c r="BQ98" s="746"/>
      <c r="BR98" s="747"/>
      <c r="BS98" s="547"/>
      <c r="BT98" s="548"/>
      <c r="BU98" s="548"/>
      <c r="BV98" s="548"/>
      <c r="BW98" s="548"/>
      <c r="BX98" s="548"/>
      <c r="BY98" s="548"/>
      <c r="BZ98" s="548"/>
      <c r="CA98" s="548"/>
      <c r="CB98" s="548"/>
      <c r="CC98" s="548"/>
      <c r="CD98" s="548"/>
      <c r="CE98" s="548"/>
      <c r="CF98" s="548"/>
      <c r="CG98" s="548"/>
      <c r="CH98" s="548"/>
      <c r="CI98" s="548"/>
      <c r="CJ98" s="548"/>
      <c r="CK98" s="548"/>
      <c r="CL98" s="548"/>
      <c r="CM98" s="548"/>
      <c r="CN98" s="548"/>
      <c r="CO98" s="548"/>
      <c r="CP98" s="548"/>
      <c r="CQ98" s="548"/>
      <c r="CR98" s="548"/>
      <c r="CS98" s="548"/>
      <c r="CT98" s="548"/>
      <c r="CU98" s="548"/>
      <c r="CV98" s="548"/>
      <c r="CW98" s="549"/>
      <c r="CX98" s="547"/>
      <c r="CY98" s="548"/>
      <c r="CZ98" s="548"/>
      <c r="DA98" s="548"/>
      <c r="DB98" s="548"/>
      <c r="DC98" s="548"/>
      <c r="DD98" s="548"/>
      <c r="DE98" s="548"/>
      <c r="DF98" s="548"/>
      <c r="DG98" s="548"/>
      <c r="DH98" s="548"/>
      <c r="DI98" s="548"/>
      <c r="DJ98" s="548"/>
      <c r="DK98" s="548"/>
      <c r="DL98" s="548"/>
      <c r="DM98" s="548"/>
      <c r="DN98" s="548"/>
      <c r="DO98" s="548"/>
      <c r="DP98" s="548"/>
      <c r="DQ98" s="548"/>
      <c r="DR98" s="548"/>
      <c r="DS98" s="548"/>
      <c r="DT98" s="548"/>
      <c r="DU98" s="548"/>
      <c r="DV98" s="548"/>
      <c r="DW98" s="548"/>
      <c r="DX98" s="548"/>
      <c r="DY98" s="548"/>
      <c r="DZ98" s="548"/>
      <c r="EA98" s="548"/>
      <c r="EB98" s="549"/>
      <c r="EC98" s="547"/>
      <c r="ED98" s="548"/>
      <c r="EE98" s="548"/>
      <c r="EF98" s="548"/>
      <c r="EG98" s="548"/>
      <c r="EH98" s="548"/>
      <c r="EI98" s="548"/>
      <c r="EJ98" s="548"/>
      <c r="EK98" s="548"/>
      <c r="EL98" s="548"/>
      <c r="EM98" s="548"/>
      <c r="EN98" s="548"/>
      <c r="EO98" s="548"/>
      <c r="EP98" s="548"/>
      <c r="EQ98" s="548"/>
      <c r="ER98" s="548"/>
      <c r="ES98" s="548"/>
      <c r="ET98" s="548"/>
      <c r="EU98" s="548"/>
      <c r="EV98" s="548"/>
      <c r="EW98" s="548"/>
      <c r="EX98" s="548"/>
      <c r="EY98" s="548"/>
      <c r="EZ98" s="548"/>
      <c r="FA98" s="548"/>
      <c r="FB98" s="548"/>
      <c r="FC98" s="548"/>
      <c r="FD98" s="548"/>
      <c r="FE98" s="548"/>
      <c r="FF98" s="548"/>
      <c r="FG98" s="748"/>
    </row>
    <row r="99" spans="1:163" ht="23.25" customHeight="1">
      <c r="A99" s="762" t="s">
        <v>338</v>
      </c>
      <c r="B99" s="763"/>
      <c r="C99" s="763"/>
      <c r="D99" s="763"/>
      <c r="E99" s="763"/>
      <c r="F99" s="763"/>
      <c r="G99" s="763"/>
      <c r="H99" s="763"/>
      <c r="I99" s="763"/>
      <c r="J99" s="763"/>
      <c r="K99" s="763"/>
      <c r="L99" s="763"/>
      <c r="M99" s="763"/>
      <c r="N99" s="763"/>
      <c r="O99" s="763"/>
      <c r="P99" s="763"/>
      <c r="Q99" s="763"/>
      <c r="R99" s="763"/>
      <c r="S99" s="763"/>
      <c r="T99" s="763"/>
      <c r="U99" s="763"/>
      <c r="V99" s="763"/>
      <c r="W99" s="763"/>
      <c r="X99" s="763"/>
      <c r="Y99" s="763"/>
      <c r="Z99" s="763"/>
      <c r="AA99" s="763"/>
      <c r="AB99" s="763"/>
      <c r="AC99" s="763"/>
      <c r="AD99" s="763"/>
      <c r="AE99" s="763"/>
      <c r="AF99" s="763"/>
      <c r="AG99" s="763"/>
      <c r="AH99" s="763"/>
      <c r="AI99" s="763"/>
      <c r="AJ99" s="763"/>
      <c r="AK99" s="763"/>
      <c r="AL99" s="763"/>
      <c r="AM99" s="763"/>
      <c r="AN99" s="763"/>
      <c r="AO99" s="763"/>
      <c r="AP99" s="763"/>
      <c r="AQ99" s="763"/>
      <c r="AR99" s="763"/>
      <c r="AS99" s="763"/>
      <c r="AT99" s="763"/>
      <c r="AU99" s="763"/>
      <c r="AV99" s="763"/>
      <c r="AW99" s="763"/>
      <c r="AX99" s="763"/>
      <c r="AY99" s="763"/>
      <c r="AZ99" s="763"/>
      <c r="BA99" s="763"/>
      <c r="BB99" s="763"/>
      <c r="BC99" s="763"/>
      <c r="BD99" s="763"/>
      <c r="BE99" s="763"/>
      <c r="BF99" s="763"/>
      <c r="BG99" s="763"/>
      <c r="BH99" s="763"/>
      <c r="BI99" s="763"/>
      <c r="BJ99" s="763"/>
      <c r="BK99" s="736" t="s">
        <v>330</v>
      </c>
      <c r="BL99" s="133"/>
      <c r="BM99" s="133"/>
      <c r="BN99" s="133"/>
      <c r="BO99" s="133"/>
      <c r="BP99" s="133"/>
      <c r="BQ99" s="133"/>
      <c r="BR99" s="737"/>
      <c r="BS99" s="738">
        <v>0</v>
      </c>
      <c r="BT99" s="739"/>
      <c r="BU99" s="739"/>
      <c r="BV99" s="739"/>
      <c r="BW99" s="739"/>
      <c r="BX99" s="739"/>
      <c r="BY99" s="739"/>
      <c r="BZ99" s="739"/>
      <c r="CA99" s="739"/>
      <c r="CB99" s="739"/>
      <c r="CC99" s="739"/>
      <c r="CD99" s="739"/>
      <c r="CE99" s="739"/>
      <c r="CF99" s="739"/>
      <c r="CG99" s="739"/>
      <c r="CH99" s="739"/>
      <c r="CI99" s="739"/>
      <c r="CJ99" s="739"/>
      <c r="CK99" s="739"/>
      <c r="CL99" s="739"/>
      <c r="CM99" s="739"/>
      <c r="CN99" s="739"/>
      <c r="CO99" s="739"/>
      <c r="CP99" s="739"/>
      <c r="CQ99" s="739"/>
      <c r="CR99" s="739"/>
      <c r="CS99" s="739"/>
      <c r="CT99" s="739"/>
      <c r="CU99" s="739"/>
      <c r="CV99" s="739"/>
      <c r="CW99" s="740"/>
      <c r="CX99" s="738">
        <v>0</v>
      </c>
      <c r="CY99" s="739"/>
      <c r="CZ99" s="739"/>
      <c r="DA99" s="739"/>
      <c r="DB99" s="739"/>
      <c r="DC99" s="739"/>
      <c r="DD99" s="739"/>
      <c r="DE99" s="739"/>
      <c r="DF99" s="739"/>
      <c r="DG99" s="739"/>
      <c r="DH99" s="739"/>
      <c r="DI99" s="739"/>
      <c r="DJ99" s="739"/>
      <c r="DK99" s="739"/>
      <c r="DL99" s="739"/>
      <c r="DM99" s="739"/>
      <c r="DN99" s="739"/>
      <c r="DO99" s="739"/>
      <c r="DP99" s="739"/>
      <c r="DQ99" s="739"/>
      <c r="DR99" s="739"/>
      <c r="DS99" s="739"/>
      <c r="DT99" s="739"/>
      <c r="DU99" s="739"/>
      <c r="DV99" s="739"/>
      <c r="DW99" s="739"/>
      <c r="DX99" s="739"/>
      <c r="DY99" s="739"/>
      <c r="DZ99" s="739"/>
      <c r="EA99" s="739"/>
      <c r="EB99" s="740"/>
      <c r="EC99" s="738">
        <v>0</v>
      </c>
      <c r="ED99" s="739"/>
      <c r="EE99" s="739"/>
      <c r="EF99" s="739"/>
      <c r="EG99" s="739"/>
      <c r="EH99" s="739"/>
      <c r="EI99" s="739"/>
      <c r="EJ99" s="739"/>
      <c r="EK99" s="739"/>
      <c r="EL99" s="739"/>
      <c r="EM99" s="739"/>
      <c r="EN99" s="739"/>
      <c r="EO99" s="739"/>
      <c r="EP99" s="739"/>
      <c r="EQ99" s="739"/>
      <c r="ER99" s="739"/>
      <c r="ES99" s="739"/>
      <c r="ET99" s="739"/>
      <c r="EU99" s="739"/>
      <c r="EV99" s="739"/>
      <c r="EW99" s="739"/>
      <c r="EX99" s="739"/>
      <c r="EY99" s="739"/>
      <c r="EZ99" s="739"/>
      <c r="FA99" s="739"/>
      <c r="FB99" s="739"/>
      <c r="FC99" s="739"/>
      <c r="FD99" s="739"/>
      <c r="FE99" s="739"/>
      <c r="FF99" s="739"/>
      <c r="FG99" s="741"/>
    </row>
    <row r="100" spans="1:163" ht="23.25" customHeight="1">
      <c r="A100" s="759" t="s">
        <v>339</v>
      </c>
      <c r="B100" s="760"/>
      <c r="C100" s="760"/>
      <c r="D100" s="760"/>
      <c r="E100" s="760"/>
      <c r="F100" s="760"/>
      <c r="G100" s="760"/>
      <c r="H100" s="760"/>
      <c r="I100" s="760"/>
      <c r="J100" s="760"/>
      <c r="K100" s="760"/>
      <c r="L100" s="760"/>
      <c r="M100" s="760"/>
      <c r="N100" s="760"/>
      <c r="O100" s="760"/>
      <c r="P100" s="760"/>
      <c r="Q100" s="760"/>
      <c r="R100" s="760"/>
      <c r="S100" s="760"/>
      <c r="T100" s="760"/>
      <c r="U100" s="760"/>
      <c r="V100" s="760"/>
      <c r="W100" s="760"/>
      <c r="X100" s="760"/>
      <c r="Y100" s="760"/>
      <c r="Z100" s="760"/>
      <c r="AA100" s="760"/>
      <c r="AB100" s="760"/>
      <c r="AC100" s="760"/>
      <c r="AD100" s="760"/>
      <c r="AE100" s="760"/>
      <c r="AF100" s="760"/>
      <c r="AG100" s="760"/>
      <c r="AH100" s="760"/>
      <c r="AI100" s="760"/>
      <c r="AJ100" s="760"/>
      <c r="AK100" s="760"/>
      <c r="AL100" s="760"/>
      <c r="AM100" s="760"/>
      <c r="AN100" s="760"/>
      <c r="AO100" s="760"/>
      <c r="AP100" s="760"/>
      <c r="AQ100" s="760"/>
      <c r="AR100" s="760"/>
      <c r="AS100" s="760"/>
      <c r="AT100" s="760"/>
      <c r="AU100" s="760"/>
      <c r="AV100" s="760"/>
      <c r="AW100" s="760"/>
      <c r="AX100" s="760"/>
      <c r="AY100" s="760"/>
      <c r="AZ100" s="760"/>
      <c r="BA100" s="760"/>
      <c r="BB100" s="760"/>
      <c r="BC100" s="760"/>
      <c r="BD100" s="760"/>
      <c r="BE100" s="760"/>
      <c r="BF100" s="760"/>
      <c r="BG100" s="760"/>
      <c r="BH100" s="760"/>
      <c r="BI100" s="760"/>
      <c r="BJ100" s="760"/>
      <c r="BK100" s="753" t="s">
        <v>331</v>
      </c>
      <c r="BL100" s="754"/>
      <c r="BM100" s="754"/>
      <c r="BN100" s="754"/>
      <c r="BO100" s="754"/>
      <c r="BP100" s="754"/>
      <c r="BQ100" s="754"/>
      <c r="BR100" s="755"/>
      <c r="BS100" s="434">
        <v>0</v>
      </c>
      <c r="BT100" s="435"/>
      <c r="BU100" s="435"/>
      <c r="BV100" s="435"/>
      <c r="BW100" s="435"/>
      <c r="BX100" s="435"/>
      <c r="BY100" s="435"/>
      <c r="BZ100" s="435"/>
      <c r="CA100" s="435"/>
      <c r="CB100" s="435"/>
      <c r="CC100" s="435"/>
      <c r="CD100" s="435"/>
      <c r="CE100" s="435"/>
      <c r="CF100" s="435"/>
      <c r="CG100" s="435"/>
      <c r="CH100" s="435"/>
      <c r="CI100" s="435"/>
      <c r="CJ100" s="435"/>
      <c r="CK100" s="435"/>
      <c r="CL100" s="435"/>
      <c r="CM100" s="435"/>
      <c r="CN100" s="435"/>
      <c r="CO100" s="435"/>
      <c r="CP100" s="435"/>
      <c r="CQ100" s="435"/>
      <c r="CR100" s="435"/>
      <c r="CS100" s="435"/>
      <c r="CT100" s="435"/>
      <c r="CU100" s="435"/>
      <c r="CV100" s="435"/>
      <c r="CW100" s="436"/>
      <c r="CX100" s="434">
        <v>0</v>
      </c>
      <c r="CY100" s="435"/>
      <c r="CZ100" s="435"/>
      <c r="DA100" s="435"/>
      <c r="DB100" s="435"/>
      <c r="DC100" s="435"/>
      <c r="DD100" s="435"/>
      <c r="DE100" s="435"/>
      <c r="DF100" s="435"/>
      <c r="DG100" s="435"/>
      <c r="DH100" s="435"/>
      <c r="DI100" s="435"/>
      <c r="DJ100" s="435"/>
      <c r="DK100" s="435"/>
      <c r="DL100" s="435"/>
      <c r="DM100" s="435"/>
      <c r="DN100" s="435"/>
      <c r="DO100" s="435"/>
      <c r="DP100" s="435"/>
      <c r="DQ100" s="435"/>
      <c r="DR100" s="435"/>
      <c r="DS100" s="435"/>
      <c r="DT100" s="435"/>
      <c r="DU100" s="435"/>
      <c r="DV100" s="435"/>
      <c r="DW100" s="435"/>
      <c r="DX100" s="435"/>
      <c r="DY100" s="435"/>
      <c r="DZ100" s="435"/>
      <c r="EA100" s="435"/>
      <c r="EB100" s="436"/>
      <c r="EC100" s="434">
        <v>0</v>
      </c>
      <c r="ED100" s="435"/>
      <c r="EE100" s="435"/>
      <c r="EF100" s="435"/>
      <c r="EG100" s="435"/>
      <c r="EH100" s="435"/>
      <c r="EI100" s="435"/>
      <c r="EJ100" s="435"/>
      <c r="EK100" s="435"/>
      <c r="EL100" s="435"/>
      <c r="EM100" s="435"/>
      <c r="EN100" s="435"/>
      <c r="EO100" s="435"/>
      <c r="EP100" s="435"/>
      <c r="EQ100" s="435"/>
      <c r="ER100" s="435"/>
      <c r="ES100" s="435"/>
      <c r="ET100" s="435"/>
      <c r="EU100" s="435"/>
      <c r="EV100" s="435"/>
      <c r="EW100" s="435"/>
      <c r="EX100" s="435"/>
      <c r="EY100" s="435"/>
      <c r="EZ100" s="435"/>
      <c r="FA100" s="435"/>
      <c r="FB100" s="435"/>
      <c r="FC100" s="435"/>
      <c r="FD100" s="435"/>
      <c r="FE100" s="435"/>
      <c r="FF100" s="435"/>
      <c r="FG100" s="756"/>
    </row>
    <row r="101" spans="1:163" ht="24" customHeight="1">
      <c r="A101" s="814" t="s">
        <v>340</v>
      </c>
      <c r="B101" s="815"/>
      <c r="C101" s="815"/>
      <c r="D101" s="815"/>
      <c r="E101" s="815"/>
      <c r="F101" s="815"/>
      <c r="G101" s="815"/>
      <c r="H101" s="815"/>
      <c r="I101" s="815"/>
      <c r="J101" s="815"/>
      <c r="K101" s="815"/>
      <c r="L101" s="815"/>
      <c r="M101" s="815"/>
      <c r="N101" s="815"/>
      <c r="O101" s="815"/>
      <c r="P101" s="815"/>
      <c r="Q101" s="815"/>
      <c r="R101" s="815"/>
      <c r="S101" s="815"/>
      <c r="T101" s="815"/>
      <c r="U101" s="815"/>
      <c r="V101" s="815"/>
      <c r="W101" s="815"/>
      <c r="X101" s="815"/>
      <c r="Y101" s="815"/>
      <c r="Z101" s="815"/>
      <c r="AA101" s="815"/>
      <c r="AB101" s="815"/>
      <c r="AC101" s="815"/>
      <c r="AD101" s="815"/>
      <c r="AE101" s="815"/>
      <c r="AF101" s="815"/>
      <c r="AG101" s="815"/>
      <c r="AH101" s="815"/>
      <c r="AI101" s="815"/>
      <c r="AJ101" s="815"/>
      <c r="AK101" s="815"/>
      <c r="AL101" s="815"/>
      <c r="AM101" s="815"/>
      <c r="AN101" s="815"/>
      <c r="AO101" s="815"/>
      <c r="AP101" s="815"/>
      <c r="AQ101" s="815"/>
      <c r="AR101" s="815"/>
      <c r="AS101" s="815"/>
      <c r="AT101" s="815"/>
      <c r="AU101" s="815"/>
      <c r="AV101" s="815"/>
      <c r="AW101" s="815"/>
      <c r="AX101" s="815"/>
      <c r="AY101" s="815"/>
      <c r="AZ101" s="815"/>
      <c r="BA101" s="815"/>
      <c r="BB101" s="815"/>
      <c r="BC101" s="815"/>
      <c r="BD101" s="815"/>
      <c r="BE101" s="815"/>
      <c r="BF101" s="815"/>
      <c r="BG101" s="815"/>
      <c r="BH101" s="815"/>
      <c r="BI101" s="815"/>
      <c r="BJ101" s="816"/>
      <c r="BK101" s="753" t="s">
        <v>332</v>
      </c>
      <c r="BL101" s="754"/>
      <c r="BM101" s="754"/>
      <c r="BN101" s="754"/>
      <c r="BO101" s="754"/>
      <c r="BP101" s="754"/>
      <c r="BQ101" s="754"/>
      <c r="BR101" s="755"/>
      <c r="BS101" s="434">
        <v>0</v>
      </c>
      <c r="BT101" s="435"/>
      <c r="BU101" s="435"/>
      <c r="BV101" s="435"/>
      <c r="BW101" s="435"/>
      <c r="BX101" s="435"/>
      <c r="BY101" s="435"/>
      <c r="BZ101" s="435"/>
      <c r="CA101" s="435"/>
      <c r="CB101" s="435"/>
      <c r="CC101" s="435"/>
      <c r="CD101" s="435"/>
      <c r="CE101" s="435"/>
      <c r="CF101" s="435"/>
      <c r="CG101" s="435"/>
      <c r="CH101" s="435"/>
      <c r="CI101" s="435"/>
      <c r="CJ101" s="435"/>
      <c r="CK101" s="435"/>
      <c r="CL101" s="435"/>
      <c r="CM101" s="435"/>
      <c r="CN101" s="435"/>
      <c r="CO101" s="435"/>
      <c r="CP101" s="435"/>
      <c r="CQ101" s="435"/>
      <c r="CR101" s="435"/>
      <c r="CS101" s="435"/>
      <c r="CT101" s="435"/>
      <c r="CU101" s="435"/>
      <c r="CV101" s="435"/>
      <c r="CW101" s="436"/>
      <c r="CX101" s="434">
        <v>0</v>
      </c>
      <c r="CY101" s="435"/>
      <c r="CZ101" s="435"/>
      <c r="DA101" s="435"/>
      <c r="DB101" s="435"/>
      <c r="DC101" s="435"/>
      <c r="DD101" s="435"/>
      <c r="DE101" s="435"/>
      <c r="DF101" s="435"/>
      <c r="DG101" s="435"/>
      <c r="DH101" s="435"/>
      <c r="DI101" s="435"/>
      <c r="DJ101" s="435"/>
      <c r="DK101" s="435"/>
      <c r="DL101" s="435"/>
      <c r="DM101" s="435"/>
      <c r="DN101" s="435"/>
      <c r="DO101" s="435"/>
      <c r="DP101" s="435"/>
      <c r="DQ101" s="435"/>
      <c r="DR101" s="435"/>
      <c r="DS101" s="435"/>
      <c r="DT101" s="435"/>
      <c r="DU101" s="435"/>
      <c r="DV101" s="435"/>
      <c r="DW101" s="435"/>
      <c r="DX101" s="435"/>
      <c r="DY101" s="435"/>
      <c r="DZ101" s="435"/>
      <c r="EA101" s="435"/>
      <c r="EB101" s="436"/>
      <c r="EC101" s="434">
        <v>0</v>
      </c>
      <c r="ED101" s="435"/>
      <c r="EE101" s="435"/>
      <c r="EF101" s="435"/>
      <c r="EG101" s="435"/>
      <c r="EH101" s="435"/>
      <c r="EI101" s="435"/>
      <c r="EJ101" s="435"/>
      <c r="EK101" s="435"/>
      <c r="EL101" s="435"/>
      <c r="EM101" s="435"/>
      <c r="EN101" s="435"/>
      <c r="EO101" s="435"/>
      <c r="EP101" s="435"/>
      <c r="EQ101" s="435"/>
      <c r="ER101" s="435"/>
      <c r="ES101" s="435"/>
      <c r="ET101" s="435"/>
      <c r="EU101" s="435"/>
      <c r="EV101" s="435"/>
      <c r="EW101" s="435"/>
      <c r="EX101" s="435"/>
      <c r="EY101" s="435"/>
      <c r="EZ101" s="435"/>
      <c r="FA101" s="435"/>
      <c r="FB101" s="435"/>
      <c r="FC101" s="435"/>
      <c r="FD101" s="435"/>
      <c r="FE101" s="435"/>
      <c r="FF101" s="435"/>
      <c r="FG101" s="756"/>
    </row>
    <row r="102" spans="1:163" ht="18" customHeight="1">
      <c r="A102" s="734" t="s">
        <v>342</v>
      </c>
      <c r="B102" s="735"/>
      <c r="C102" s="735"/>
      <c r="D102" s="735"/>
      <c r="E102" s="735"/>
      <c r="F102" s="735"/>
      <c r="G102" s="735"/>
      <c r="H102" s="735"/>
      <c r="I102" s="735"/>
      <c r="J102" s="735"/>
      <c r="K102" s="735"/>
      <c r="L102" s="735"/>
      <c r="M102" s="735"/>
      <c r="N102" s="735"/>
      <c r="O102" s="735"/>
      <c r="P102" s="735"/>
      <c r="Q102" s="735"/>
      <c r="R102" s="735"/>
      <c r="S102" s="735"/>
      <c r="T102" s="735"/>
      <c r="U102" s="735"/>
      <c r="V102" s="735"/>
      <c r="W102" s="735"/>
      <c r="X102" s="735"/>
      <c r="Y102" s="735"/>
      <c r="Z102" s="735"/>
      <c r="AA102" s="735"/>
      <c r="AB102" s="735"/>
      <c r="AC102" s="735"/>
      <c r="AD102" s="735"/>
      <c r="AE102" s="735"/>
      <c r="AF102" s="735"/>
      <c r="AG102" s="735"/>
      <c r="AH102" s="735"/>
      <c r="AI102" s="735"/>
      <c r="AJ102" s="735"/>
      <c r="AK102" s="735"/>
      <c r="AL102" s="735"/>
      <c r="AM102" s="735"/>
      <c r="AN102" s="735"/>
      <c r="AO102" s="735"/>
      <c r="AP102" s="735"/>
      <c r="AQ102" s="735"/>
      <c r="AR102" s="735"/>
      <c r="AS102" s="735"/>
      <c r="AT102" s="735"/>
      <c r="AU102" s="735"/>
      <c r="AV102" s="735"/>
      <c r="AW102" s="735"/>
      <c r="AX102" s="735"/>
      <c r="AY102" s="735"/>
      <c r="AZ102" s="735"/>
      <c r="BA102" s="735"/>
      <c r="BB102" s="735"/>
      <c r="BC102" s="735"/>
      <c r="BD102" s="735"/>
      <c r="BE102" s="735"/>
      <c r="BF102" s="735"/>
      <c r="BG102" s="735"/>
      <c r="BH102" s="735"/>
      <c r="BI102" s="735"/>
      <c r="BJ102" s="735"/>
      <c r="BK102" s="736" t="s">
        <v>64</v>
      </c>
      <c r="BL102" s="133"/>
      <c r="BM102" s="133"/>
      <c r="BN102" s="133"/>
      <c r="BO102" s="133"/>
      <c r="BP102" s="133"/>
      <c r="BQ102" s="133"/>
      <c r="BR102" s="737"/>
      <c r="BS102" s="738">
        <v>0</v>
      </c>
      <c r="BT102" s="739"/>
      <c r="BU102" s="739"/>
      <c r="BV102" s="739"/>
      <c r="BW102" s="739"/>
      <c r="BX102" s="739"/>
      <c r="BY102" s="739"/>
      <c r="BZ102" s="739"/>
      <c r="CA102" s="739"/>
      <c r="CB102" s="739"/>
      <c r="CC102" s="739"/>
      <c r="CD102" s="739"/>
      <c r="CE102" s="739"/>
      <c r="CF102" s="739"/>
      <c r="CG102" s="739"/>
      <c r="CH102" s="739"/>
      <c r="CI102" s="739"/>
      <c r="CJ102" s="739"/>
      <c r="CK102" s="739"/>
      <c r="CL102" s="739"/>
      <c r="CM102" s="739"/>
      <c r="CN102" s="739"/>
      <c r="CO102" s="739"/>
      <c r="CP102" s="739"/>
      <c r="CQ102" s="739"/>
      <c r="CR102" s="739"/>
      <c r="CS102" s="739"/>
      <c r="CT102" s="739"/>
      <c r="CU102" s="739"/>
      <c r="CV102" s="739"/>
      <c r="CW102" s="740"/>
      <c r="CX102" s="738">
        <v>0</v>
      </c>
      <c r="CY102" s="739"/>
      <c r="CZ102" s="739"/>
      <c r="DA102" s="739"/>
      <c r="DB102" s="739"/>
      <c r="DC102" s="739"/>
      <c r="DD102" s="739"/>
      <c r="DE102" s="739"/>
      <c r="DF102" s="739"/>
      <c r="DG102" s="739"/>
      <c r="DH102" s="739"/>
      <c r="DI102" s="739"/>
      <c r="DJ102" s="739"/>
      <c r="DK102" s="739"/>
      <c r="DL102" s="739"/>
      <c r="DM102" s="739"/>
      <c r="DN102" s="739"/>
      <c r="DO102" s="739"/>
      <c r="DP102" s="739"/>
      <c r="DQ102" s="739"/>
      <c r="DR102" s="739"/>
      <c r="DS102" s="739"/>
      <c r="DT102" s="739"/>
      <c r="DU102" s="739"/>
      <c r="DV102" s="739"/>
      <c r="DW102" s="739"/>
      <c r="DX102" s="739"/>
      <c r="DY102" s="739"/>
      <c r="DZ102" s="739"/>
      <c r="EA102" s="739"/>
      <c r="EB102" s="740"/>
      <c r="EC102" s="738">
        <v>0</v>
      </c>
      <c r="ED102" s="739"/>
      <c r="EE102" s="739"/>
      <c r="EF102" s="739"/>
      <c r="EG102" s="739"/>
      <c r="EH102" s="739"/>
      <c r="EI102" s="739"/>
      <c r="EJ102" s="739"/>
      <c r="EK102" s="739"/>
      <c r="EL102" s="739"/>
      <c r="EM102" s="739"/>
      <c r="EN102" s="739"/>
      <c r="EO102" s="739"/>
      <c r="EP102" s="739"/>
      <c r="EQ102" s="739"/>
      <c r="ER102" s="739"/>
      <c r="ES102" s="739"/>
      <c r="ET102" s="739"/>
      <c r="EU102" s="739"/>
      <c r="EV102" s="739"/>
      <c r="EW102" s="739"/>
      <c r="EX102" s="739"/>
      <c r="EY102" s="739"/>
      <c r="EZ102" s="739"/>
      <c r="FA102" s="739"/>
      <c r="FB102" s="739"/>
      <c r="FC102" s="739"/>
      <c r="FD102" s="739"/>
      <c r="FE102" s="739"/>
      <c r="FF102" s="739"/>
      <c r="FG102" s="741"/>
    </row>
    <row r="103" spans="1:163" s="4" customFormat="1" ht="18" customHeight="1">
      <c r="A103" s="742" t="s">
        <v>134</v>
      </c>
      <c r="B103" s="743"/>
      <c r="C103" s="743"/>
      <c r="D103" s="743"/>
      <c r="E103" s="743"/>
      <c r="F103" s="743"/>
      <c r="G103" s="743"/>
      <c r="H103" s="743"/>
      <c r="I103" s="743"/>
      <c r="J103" s="743"/>
      <c r="K103" s="743"/>
      <c r="L103" s="743"/>
      <c r="M103" s="743"/>
      <c r="N103" s="743"/>
      <c r="O103" s="743"/>
      <c r="P103" s="743"/>
      <c r="Q103" s="743"/>
      <c r="R103" s="743"/>
      <c r="S103" s="743"/>
      <c r="T103" s="743"/>
      <c r="U103" s="743"/>
      <c r="V103" s="743"/>
      <c r="W103" s="743"/>
      <c r="X103" s="743"/>
      <c r="Y103" s="743"/>
      <c r="Z103" s="743"/>
      <c r="AA103" s="743"/>
      <c r="AB103" s="743"/>
      <c r="AC103" s="743"/>
      <c r="AD103" s="743"/>
      <c r="AE103" s="743"/>
      <c r="AF103" s="743"/>
      <c r="AG103" s="743"/>
      <c r="AH103" s="743"/>
      <c r="AI103" s="743"/>
      <c r="AJ103" s="743"/>
      <c r="AK103" s="743"/>
      <c r="AL103" s="743"/>
      <c r="AM103" s="743"/>
      <c r="AN103" s="743"/>
      <c r="AO103" s="743"/>
      <c r="AP103" s="743"/>
      <c r="AQ103" s="743"/>
      <c r="AR103" s="743"/>
      <c r="AS103" s="743"/>
      <c r="AT103" s="743"/>
      <c r="AU103" s="743"/>
      <c r="AV103" s="743"/>
      <c r="AW103" s="743"/>
      <c r="AX103" s="743"/>
      <c r="AY103" s="743"/>
      <c r="AZ103" s="743"/>
      <c r="BA103" s="743"/>
      <c r="BB103" s="743"/>
      <c r="BC103" s="743"/>
      <c r="BD103" s="743"/>
      <c r="BE103" s="743"/>
      <c r="BF103" s="743"/>
      <c r="BG103" s="743"/>
      <c r="BH103" s="743"/>
      <c r="BI103" s="743"/>
      <c r="BJ103" s="743"/>
      <c r="BK103" s="745"/>
      <c r="BL103" s="746"/>
      <c r="BM103" s="746"/>
      <c r="BN103" s="746"/>
      <c r="BO103" s="746"/>
      <c r="BP103" s="746"/>
      <c r="BQ103" s="746"/>
      <c r="BR103" s="747"/>
      <c r="BS103" s="547"/>
      <c r="BT103" s="548"/>
      <c r="BU103" s="548"/>
      <c r="BV103" s="548"/>
      <c r="BW103" s="548"/>
      <c r="BX103" s="548"/>
      <c r="BY103" s="548"/>
      <c r="BZ103" s="548"/>
      <c r="CA103" s="548"/>
      <c r="CB103" s="548"/>
      <c r="CC103" s="548"/>
      <c r="CD103" s="548"/>
      <c r="CE103" s="548"/>
      <c r="CF103" s="548"/>
      <c r="CG103" s="548"/>
      <c r="CH103" s="548"/>
      <c r="CI103" s="548"/>
      <c r="CJ103" s="548"/>
      <c r="CK103" s="548"/>
      <c r="CL103" s="548"/>
      <c r="CM103" s="548"/>
      <c r="CN103" s="548"/>
      <c r="CO103" s="548"/>
      <c r="CP103" s="548"/>
      <c r="CQ103" s="548"/>
      <c r="CR103" s="548"/>
      <c r="CS103" s="548"/>
      <c r="CT103" s="548"/>
      <c r="CU103" s="548"/>
      <c r="CV103" s="548"/>
      <c r="CW103" s="549"/>
      <c r="CX103" s="547"/>
      <c r="CY103" s="548"/>
      <c r="CZ103" s="548"/>
      <c r="DA103" s="548"/>
      <c r="DB103" s="548"/>
      <c r="DC103" s="548"/>
      <c r="DD103" s="548"/>
      <c r="DE103" s="548"/>
      <c r="DF103" s="548"/>
      <c r="DG103" s="548"/>
      <c r="DH103" s="548"/>
      <c r="DI103" s="548"/>
      <c r="DJ103" s="548"/>
      <c r="DK103" s="548"/>
      <c r="DL103" s="548"/>
      <c r="DM103" s="548"/>
      <c r="DN103" s="548"/>
      <c r="DO103" s="548"/>
      <c r="DP103" s="548"/>
      <c r="DQ103" s="548"/>
      <c r="DR103" s="548"/>
      <c r="DS103" s="548"/>
      <c r="DT103" s="548"/>
      <c r="DU103" s="548"/>
      <c r="DV103" s="548"/>
      <c r="DW103" s="548"/>
      <c r="DX103" s="548"/>
      <c r="DY103" s="548"/>
      <c r="DZ103" s="548"/>
      <c r="EA103" s="548"/>
      <c r="EB103" s="549"/>
      <c r="EC103" s="547"/>
      <c r="ED103" s="548"/>
      <c r="EE103" s="548"/>
      <c r="EF103" s="548"/>
      <c r="EG103" s="548"/>
      <c r="EH103" s="548"/>
      <c r="EI103" s="548"/>
      <c r="EJ103" s="548"/>
      <c r="EK103" s="548"/>
      <c r="EL103" s="548"/>
      <c r="EM103" s="548"/>
      <c r="EN103" s="548"/>
      <c r="EO103" s="548"/>
      <c r="EP103" s="548"/>
      <c r="EQ103" s="548"/>
      <c r="ER103" s="548"/>
      <c r="ES103" s="548"/>
      <c r="ET103" s="548"/>
      <c r="EU103" s="548"/>
      <c r="EV103" s="548"/>
      <c r="EW103" s="548"/>
      <c r="EX103" s="548"/>
      <c r="EY103" s="548"/>
      <c r="EZ103" s="548"/>
      <c r="FA103" s="548"/>
      <c r="FB103" s="548"/>
      <c r="FC103" s="548"/>
      <c r="FD103" s="548"/>
      <c r="FE103" s="548"/>
      <c r="FF103" s="548"/>
      <c r="FG103" s="748"/>
    </row>
    <row r="104" spans="1:163" ht="18" customHeight="1">
      <c r="A104" s="749" t="s">
        <v>343</v>
      </c>
      <c r="B104" s="750"/>
      <c r="C104" s="750"/>
      <c r="D104" s="750"/>
      <c r="E104" s="750"/>
      <c r="F104" s="750"/>
      <c r="G104" s="750"/>
      <c r="H104" s="750"/>
      <c r="I104" s="750"/>
      <c r="J104" s="750"/>
      <c r="K104" s="750"/>
      <c r="L104" s="750"/>
      <c r="M104" s="750"/>
      <c r="N104" s="750"/>
      <c r="O104" s="750"/>
      <c r="P104" s="750"/>
      <c r="Q104" s="750"/>
      <c r="R104" s="750"/>
      <c r="S104" s="750"/>
      <c r="T104" s="750"/>
      <c r="U104" s="750"/>
      <c r="V104" s="750"/>
      <c r="W104" s="750"/>
      <c r="X104" s="750"/>
      <c r="Y104" s="750"/>
      <c r="Z104" s="750"/>
      <c r="AA104" s="750"/>
      <c r="AB104" s="750"/>
      <c r="AC104" s="750"/>
      <c r="AD104" s="750"/>
      <c r="AE104" s="750"/>
      <c r="AF104" s="750"/>
      <c r="AG104" s="750"/>
      <c r="AH104" s="750"/>
      <c r="AI104" s="750"/>
      <c r="AJ104" s="750"/>
      <c r="AK104" s="750"/>
      <c r="AL104" s="750"/>
      <c r="AM104" s="750"/>
      <c r="AN104" s="750"/>
      <c r="AO104" s="750"/>
      <c r="AP104" s="750"/>
      <c r="AQ104" s="750"/>
      <c r="AR104" s="750"/>
      <c r="AS104" s="750"/>
      <c r="AT104" s="750"/>
      <c r="AU104" s="750"/>
      <c r="AV104" s="750"/>
      <c r="AW104" s="750"/>
      <c r="AX104" s="750"/>
      <c r="AY104" s="750"/>
      <c r="AZ104" s="750"/>
      <c r="BA104" s="750"/>
      <c r="BB104" s="750"/>
      <c r="BC104" s="750"/>
      <c r="BD104" s="750"/>
      <c r="BE104" s="750"/>
      <c r="BF104" s="750"/>
      <c r="BG104" s="750"/>
      <c r="BH104" s="750"/>
      <c r="BI104" s="750"/>
      <c r="BJ104" s="750"/>
      <c r="BK104" s="736" t="s">
        <v>344</v>
      </c>
      <c r="BL104" s="133"/>
      <c r="BM104" s="133"/>
      <c r="BN104" s="133"/>
      <c r="BO104" s="133"/>
      <c r="BP104" s="133"/>
      <c r="BQ104" s="133"/>
      <c r="BR104" s="737"/>
      <c r="BS104" s="738">
        <v>0</v>
      </c>
      <c r="BT104" s="739"/>
      <c r="BU104" s="739"/>
      <c r="BV104" s="739"/>
      <c r="BW104" s="739"/>
      <c r="BX104" s="739"/>
      <c r="BY104" s="739"/>
      <c r="BZ104" s="739"/>
      <c r="CA104" s="739"/>
      <c r="CB104" s="739"/>
      <c r="CC104" s="739"/>
      <c r="CD104" s="739"/>
      <c r="CE104" s="739"/>
      <c r="CF104" s="739"/>
      <c r="CG104" s="739"/>
      <c r="CH104" s="739"/>
      <c r="CI104" s="739"/>
      <c r="CJ104" s="739"/>
      <c r="CK104" s="739"/>
      <c r="CL104" s="739"/>
      <c r="CM104" s="739"/>
      <c r="CN104" s="739"/>
      <c r="CO104" s="739"/>
      <c r="CP104" s="739"/>
      <c r="CQ104" s="739"/>
      <c r="CR104" s="739"/>
      <c r="CS104" s="739"/>
      <c r="CT104" s="739"/>
      <c r="CU104" s="739"/>
      <c r="CV104" s="739"/>
      <c r="CW104" s="740"/>
      <c r="CX104" s="738">
        <v>0</v>
      </c>
      <c r="CY104" s="739"/>
      <c r="CZ104" s="739"/>
      <c r="DA104" s="739"/>
      <c r="DB104" s="739"/>
      <c r="DC104" s="739"/>
      <c r="DD104" s="739"/>
      <c r="DE104" s="739"/>
      <c r="DF104" s="739"/>
      <c r="DG104" s="739"/>
      <c r="DH104" s="739"/>
      <c r="DI104" s="739"/>
      <c r="DJ104" s="739"/>
      <c r="DK104" s="739"/>
      <c r="DL104" s="739"/>
      <c r="DM104" s="739"/>
      <c r="DN104" s="739"/>
      <c r="DO104" s="739"/>
      <c r="DP104" s="739"/>
      <c r="DQ104" s="739"/>
      <c r="DR104" s="739"/>
      <c r="DS104" s="739"/>
      <c r="DT104" s="739"/>
      <c r="DU104" s="739"/>
      <c r="DV104" s="739"/>
      <c r="DW104" s="739"/>
      <c r="DX104" s="739"/>
      <c r="DY104" s="739"/>
      <c r="DZ104" s="739"/>
      <c r="EA104" s="739"/>
      <c r="EB104" s="740"/>
      <c r="EC104" s="738">
        <v>0</v>
      </c>
      <c r="ED104" s="739"/>
      <c r="EE104" s="739"/>
      <c r="EF104" s="739"/>
      <c r="EG104" s="739"/>
      <c r="EH104" s="739"/>
      <c r="EI104" s="739"/>
      <c r="EJ104" s="739"/>
      <c r="EK104" s="739"/>
      <c r="EL104" s="739"/>
      <c r="EM104" s="739"/>
      <c r="EN104" s="739"/>
      <c r="EO104" s="739"/>
      <c r="EP104" s="739"/>
      <c r="EQ104" s="739"/>
      <c r="ER104" s="739"/>
      <c r="ES104" s="739"/>
      <c r="ET104" s="739"/>
      <c r="EU104" s="739"/>
      <c r="EV104" s="739"/>
      <c r="EW104" s="739"/>
      <c r="EX104" s="739"/>
      <c r="EY104" s="739"/>
      <c r="EZ104" s="739"/>
      <c r="FA104" s="739"/>
      <c r="FB104" s="739"/>
      <c r="FC104" s="739"/>
      <c r="FD104" s="739"/>
      <c r="FE104" s="739"/>
      <c r="FF104" s="739"/>
      <c r="FG104" s="741"/>
    </row>
    <row r="105" spans="1:163" ht="18" customHeight="1">
      <c r="A105" s="751" t="s">
        <v>353</v>
      </c>
      <c r="B105" s="752"/>
      <c r="C105" s="752"/>
      <c r="D105" s="752"/>
      <c r="E105" s="752"/>
      <c r="F105" s="752"/>
      <c r="G105" s="752"/>
      <c r="H105" s="752"/>
      <c r="I105" s="752"/>
      <c r="J105" s="752"/>
      <c r="K105" s="752"/>
      <c r="L105" s="752"/>
      <c r="M105" s="752"/>
      <c r="N105" s="752"/>
      <c r="O105" s="752"/>
      <c r="P105" s="752"/>
      <c r="Q105" s="752"/>
      <c r="R105" s="752"/>
      <c r="S105" s="752"/>
      <c r="T105" s="752"/>
      <c r="U105" s="752"/>
      <c r="V105" s="752"/>
      <c r="W105" s="752"/>
      <c r="X105" s="752"/>
      <c r="Y105" s="752"/>
      <c r="Z105" s="752"/>
      <c r="AA105" s="752"/>
      <c r="AB105" s="752"/>
      <c r="AC105" s="752"/>
      <c r="AD105" s="752"/>
      <c r="AE105" s="752"/>
      <c r="AF105" s="752"/>
      <c r="AG105" s="752"/>
      <c r="AH105" s="752"/>
      <c r="AI105" s="752"/>
      <c r="AJ105" s="752"/>
      <c r="AK105" s="752"/>
      <c r="AL105" s="752"/>
      <c r="AM105" s="752"/>
      <c r="AN105" s="752"/>
      <c r="AO105" s="752"/>
      <c r="AP105" s="752"/>
      <c r="AQ105" s="752"/>
      <c r="AR105" s="752"/>
      <c r="AS105" s="752"/>
      <c r="AT105" s="752"/>
      <c r="AU105" s="752"/>
      <c r="AV105" s="752"/>
      <c r="AW105" s="752"/>
      <c r="AX105" s="752"/>
      <c r="AY105" s="752"/>
      <c r="AZ105" s="752"/>
      <c r="BA105" s="752"/>
      <c r="BB105" s="752"/>
      <c r="BC105" s="752"/>
      <c r="BD105" s="752"/>
      <c r="BE105" s="752"/>
      <c r="BF105" s="752"/>
      <c r="BG105" s="752"/>
      <c r="BH105" s="752"/>
      <c r="BI105" s="752"/>
      <c r="BJ105" s="752"/>
      <c r="BK105" s="753" t="s">
        <v>345</v>
      </c>
      <c r="BL105" s="754"/>
      <c r="BM105" s="754"/>
      <c r="BN105" s="754"/>
      <c r="BO105" s="754"/>
      <c r="BP105" s="754"/>
      <c r="BQ105" s="754"/>
      <c r="BR105" s="755"/>
      <c r="BS105" s="434">
        <v>0</v>
      </c>
      <c r="BT105" s="435"/>
      <c r="BU105" s="435"/>
      <c r="BV105" s="435"/>
      <c r="BW105" s="435"/>
      <c r="BX105" s="435"/>
      <c r="BY105" s="435"/>
      <c r="BZ105" s="435"/>
      <c r="CA105" s="435"/>
      <c r="CB105" s="435"/>
      <c r="CC105" s="435"/>
      <c r="CD105" s="435"/>
      <c r="CE105" s="435"/>
      <c r="CF105" s="435"/>
      <c r="CG105" s="435"/>
      <c r="CH105" s="435"/>
      <c r="CI105" s="435"/>
      <c r="CJ105" s="435"/>
      <c r="CK105" s="435"/>
      <c r="CL105" s="435"/>
      <c r="CM105" s="435"/>
      <c r="CN105" s="435"/>
      <c r="CO105" s="435"/>
      <c r="CP105" s="435"/>
      <c r="CQ105" s="435"/>
      <c r="CR105" s="435"/>
      <c r="CS105" s="435"/>
      <c r="CT105" s="435"/>
      <c r="CU105" s="435"/>
      <c r="CV105" s="435"/>
      <c r="CW105" s="436"/>
      <c r="CX105" s="434">
        <v>0</v>
      </c>
      <c r="CY105" s="435"/>
      <c r="CZ105" s="435"/>
      <c r="DA105" s="435"/>
      <c r="DB105" s="435"/>
      <c r="DC105" s="435"/>
      <c r="DD105" s="435"/>
      <c r="DE105" s="435"/>
      <c r="DF105" s="435"/>
      <c r="DG105" s="435"/>
      <c r="DH105" s="435"/>
      <c r="DI105" s="435"/>
      <c r="DJ105" s="435"/>
      <c r="DK105" s="435"/>
      <c r="DL105" s="435"/>
      <c r="DM105" s="435"/>
      <c r="DN105" s="435"/>
      <c r="DO105" s="435"/>
      <c r="DP105" s="435"/>
      <c r="DQ105" s="435"/>
      <c r="DR105" s="435"/>
      <c r="DS105" s="435"/>
      <c r="DT105" s="435"/>
      <c r="DU105" s="435"/>
      <c r="DV105" s="435"/>
      <c r="DW105" s="435"/>
      <c r="DX105" s="435"/>
      <c r="DY105" s="435"/>
      <c r="DZ105" s="435"/>
      <c r="EA105" s="435"/>
      <c r="EB105" s="436"/>
      <c r="EC105" s="434">
        <v>0</v>
      </c>
      <c r="ED105" s="435"/>
      <c r="EE105" s="435"/>
      <c r="EF105" s="435"/>
      <c r="EG105" s="435"/>
      <c r="EH105" s="435"/>
      <c r="EI105" s="435"/>
      <c r="EJ105" s="435"/>
      <c r="EK105" s="435"/>
      <c r="EL105" s="435"/>
      <c r="EM105" s="435"/>
      <c r="EN105" s="435"/>
      <c r="EO105" s="435"/>
      <c r="EP105" s="435"/>
      <c r="EQ105" s="435"/>
      <c r="ER105" s="435"/>
      <c r="ES105" s="435"/>
      <c r="ET105" s="435"/>
      <c r="EU105" s="435"/>
      <c r="EV105" s="435"/>
      <c r="EW105" s="435"/>
      <c r="EX105" s="435"/>
      <c r="EY105" s="435"/>
      <c r="EZ105" s="435"/>
      <c r="FA105" s="435"/>
      <c r="FB105" s="435"/>
      <c r="FC105" s="435"/>
      <c r="FD105" s="435"/>
      <c r="FE105" s="435"/>
      <c r="FF105" s="435"/>
      <c r="FG105" s="756"/>
    </row>
    <row r="106" spans="1:163" ht="24" customHeight="1">
      <c r="A106" s="807" t="s">
        <v>354</v>
      </c>
      <c r="B106" s="808"/>
      <c r="C106" s="808"/>
      <c r="D106" s="808"/>
      <c r="E106" s="808"/>
      <c r="F106" s="808"/>
      <c r="G106" s="808"/>
      <c r="H106" s="808"/>
      <c r="I106" s="808"/>
      <c r="J106" s="808"/>
      <c r="K106" s="808"/>
      <c r="L106" s="808"/>
      <c r="M106" s="808"/>
      <c r="N106" s="808"/>
      <c r="O106" s="808"/>
      <c r="P106" s="808"/>
      <c r="Q106" s="808"/>
      <c r="R106" s="808"/>
      <c r="S106" s="808"/>
      <c r="T106" s="808"/>
      <c r="U106" s="808"/>
      <c r="V106" s="808"/>
      <c r="W106" s="808"/>
      <c r="X106" s="808"/>
      <c r="Y106" s="808"/>
      <c r="Z106" s="808"/>
      <c r="AA106" s="808"/>
      <c r="AB106" s="808"/>
      <c r="AC106" s="808"/>
      <c r="AD106" s="808"/>
      <c r="AE106" s="808"/>
      <c r="AF106" s="808"/>
      <c r="AG106" s="808"/>
      <c r="AH106" s="808"/>
      <c r="AI106" s="808"/>
      <c r="AJ106" s="808"/>
      <c r="AK106" s="808"/>
      <c r="AL106" s="808"/>
      <c r="AM106" s="808"/>
      <c r="AN106" s="808"/>
      <c r="AO106" s="808"/>
      <c r="AP106" s="808"/>
      <c r="AQ106" s="808"/>
      <c r="AR106" s="808"/>
      <c r="AS106" s="808"/>
      <c r="AT106" s="808"/>
      <c r="AU106" s="808"/>
      <c r="AV106" s="808"/>
      <c r="AW106" s="808"/>
      <c r="AX106" s="808"/>
      <c r="AY106" s="808"/>
      <c r="AZ106" s="808"/>
      <c r="BA106" s="808"/>
      <c r="BB106" s="808"/>
      <c r="BC106" s="808"/>
      <c r="BD106" s="808"/>
      <c r="BE106" s="808"/>
      <c r="BF106" s="808"/>
      <c r="BG106" s="808"/>
      <c r="BH106" s="808"/>
      <c r="BI106" s="808"/>
      <c r="BJ106" s="809"/>
      <c r="BK106" s="753" t="s">
        <v>346</v>
      </c>
      <c r="BL106" s="754"/>
      <c r="BM106" s="754"/>
      <c r="BN106" s="754"/>
      <c r="BO106" s="754"/>
      <c r="BP106" s="754"/>
      <c r="BQ106" s="754"/>
      <c r="BR106" s="755"/>
      <c r="BS106" s="434">
        <v>0</v>
      </c>
      <c r="BT106" s="435"/>
      <c r="BU106" s="435"/>
      <c r="BV106" s="435"/>
      <c r="BW106" s="435"/>
      <c r="BX106" s="435"/>
      <c r="BY106" s="435"/>
      <c r="BZ106" s="435"/>
      <c r="CA106" s="435"/>
      <c r="CB106" s="435"/>
      <c r="CC106" s="435"/>
      <c r="CD106" s="435"/>
      <c r="CE106" s="435"/>
      <c r="CF106" s="435"/>
      <c r="CG106" s="435"/>
      <c r="CH106" s="435"/>
      <c r="CI106" s="435"/>
      <c r="CJ106" s="435"/>
      <c r="CK106" s="435"/>
      <c r="CL106" s="435"/>
      <c r="CM106" s="435"/>
      <c r="CN106" s="435"/>
      <c r="CO106" s="435"/>
      <c r="CP106" s="435"/>
      <c r="CQ106" s="435"/>
      <c r="CR106" s="435"/>
      <c r="CS106" s="435"/>
      <c r="CT106" s="435"/>
      <c r="CU106" s="435"/>
      <c r="CV106" s="435"/>
      <c r="CW106" s="436"/>
      <c r="CX106" s="434">
        <v>0</v>
      </c>
      <c r="CY106" s="435"/>
      <c r="CZ106" s="435"/>
      <c r="DA106" s="435"/>
      <c r="DB106" s="435"/>
      <c r="DC106" s="435"/>
      <c r="DD106" s="435"/>
      <c r="DE106" s="435"/>
      <c r="DF106" s="435"/>
      <c r="DG106" s="435"/>
      <c r="DH106" s="435"/>
      <c r="DI106" s="435"/>
      <c r="DJ106" s="435"/>
      <c r="DK106" s="435"/>
      <c r="DL106" s="435"/>
      <c r="DM106" s="435"/>
      <c r="DN106" s="435"/>
      <c r="DO106" s="435"/>
      <c r="DP106" s="435"/>
      <c r="DQ106" s="435"/>
      <c r="DR106" s="435"/>
      <c r="DS106" s="435"/>
      <c r="DT106" s="435"/>
      <c r="DU106" s="435"/>
      <c r="DV106" s="435"/>
      <c r="DW106" s="435"/>
      <c r="DX106" s="435"/>
      <c r="DY106" s="435"/>
      <c r="DZ106" s="435"/>
      <c r="EA106" s="435"/>
      <c r="EB106" s="436"/>
      <c r="EC106" s="434">
        <v>0</v>
      </c>
      <c r="ED106" s="435"/>
      <c r="EE106" s="435"/>
      <c r="EF106" s="435"/>
      <c r="EG106" s="435"/>
      <c r="EH106" s="435"/>
      <c r="EI106" s="435"/>
      <c r="EJ106" s="435"/>
      <c r="EK106" s="435"/>
      <c r="EL106" s="435"/>
      <c r="EM106" s="435"/>
      <c r="EN106" s="435"/>
      <c r="EO106" s="435"/>
      <c r="EP106" s="435"/>
      <c r="EQ106" s="435"/>
      <c r="ER106" s="435"/>
      <c r="ES106" s="435"/>
      <c r="ET106" s="435"/>
      <c r="EU106" s="435"/>
      <c r="EV106" s="435"/>
      <c r="EW106" s="435"/>
      <c r="EX106" s="435"/>
      <c r="EY106" s="435"/>
      <c r="EZ106" s="435"/>
      <c r="FA106" s="435"/>
      <c r="FB106" s="435"/>
      <c r="FC106" s="435"/>
      <c r="FD106" s="435"/>
      <c r="FE106" s="435"/>
      <c r="FF106" s="435"/>
      <c r="FG106" s="756"/>
    </row>
    <row r="107" spans="1:163" ht="18" customHeight="1">
      <c r="A107" s="810" t="s">
        <v>355</v>
      </c>
      <c r="B107" s="811"/>
      <c r="C107" s="811"/>
      <c r="D107" s="811"/>
      <c r="E107" s="811"/>
      <c r="F107" s="811"/>
      <c r="G107" s="811"/>
      <c r="H107" s="811"/>
      <c r="I107" s="811"/>
      <c r="J107" s="811"/>
      <c r="K107" s="811"/>
      <c r="L107" s="811"/>
      <c r="M107" s="811"/>
      <c r="N107" s="811"/>
      <c r="O107" s="811"/>
      <c r="P107" s="811"/>
      <c r="Q107" s="811"/>
      <c r="R107" s="811"/>
      <c r="S107" s="811"/>
      <c r="T107" s="811"/>
      <c r="U107" s="811"/>
      <c r="V107" s="811"/>
      <c r="W107" s="811"/>
      <c r="X107" s="811"/>
      <c r="Y107" s="811"/>
      <c r="Z107" s="811"/>
      <c r="AA107" s="811"/>
      <c r="AB107" s="811"/>
      <c r="AC107" s="811"/>
      <c r="AD107" s="811"/>
      <c r="AE107" s="811"/>
      <c r="AF107" s="811"/>
      <c r="AG107" s="811"/>
      <c r="AH107" s="811"/>
      <c r="AI107" s="811"/>
      <c r="AJ107" s="811"/>
      <c r="AK107" s="811"/>
      <c r="AL107" s="811"/>
      <c r="AM107" s="811"/>
      <c r="AN107" s="811"/>
      <c r="AO107" s="811"/>
      <c r="AP107" s="811"/>
      <c r="AQ107" s="811"/>
      <c r="AR107" s="811"/>
      <c r="AS107" s="811"/>
      <c r="AT107" s="811"/>
      <c r="AU107" s="811"/>
      <c r="AV107" s="811"/>
      <c r="AW107" s="811"/>
      <c r="AX107" s="811"/>
      <c r="AY107" s="811"/>
      <c r="AZ107" s="811"/>
      <c r="BA107" s="811"/>
      <c r="BB107" s="811"/>
      <c r="BC107" s="811"/>
      <c r="BD107" s="811"/>
      <c r="BE107" s="811"/>
      <c r="BF107" s="811"/>
      <c r="BG107" s="811"/>
      <c r="BH107" s="811"/>
      <c r="BI107" s="811"/>
      <c r="BJ107" s="811"/>
      <c r="BK107" s="753" t="s">
        <v>347</v>
      </c>
      <c r="BL107" s="754"/>
      <c r="BM107" s="754"/>
      <c r="BN107" s="754"/>
      <c r="BO107" s="754"/>
      <c r="BP107" s="754"/>
      <c r="BQ107" s="754"/>
      <c r="BR107" s="755"/>
      <c r="BS107" s="434">
        <v>0</v>
      </c>
      <c r="BT107" s="435"/>
      <c r="BU107" s="435"/>
      <c r="BV107" s="435"/>
      <c r="BW107" s="435"/>
      <c r="BX107" s="435"/>
      <c r="BY107" s="435"/>
      <c r="BZ107" s="435"/>
      <c r="CA107" s="435"/>
      <c r="CB107" s="435"/>
      <c r="CC107" s="435"/>
      <c r="CD107" s="435"/>
      <c r="CE107" s="435"/>
      <c r="CF107" s="435"/>
      <c r="CG107" s="435"/>
      <c r="CH107" s="435"/>
      <c r="CI107" s="435"/>
      <c r="CJ107" s="435"/>
      <c r="CK107" s="435"/>
      <c r="CL107" s="435"/>
      <c r="CM107" s="435"/>
      <c r="CN107" s="435"/>
      <c r="CO107" s="435"/>
      <c r="CP107" s="435"/>
      <c r="CQ107" s="435"/>
      <c r="CR107" s="435"/>
      <c r="CS107" s="435"/>
      <c r="CT107" s="435"/>
      <c r="CU107" s="435"/>
      <c r="CV107" s="435"/>
      <c r="CW107" s="436"/>
      <c r="CX107" s="434">
        <v>0</v>
      </c>
      <c r="CY107" s="435"/>
      <c r="CZ107" s="435"/>
      <c r="DA107" s="435"/>
      <c r="DB107" s="435"/>
      <c r="DC107" s="435"/>
      <c r="DD107" s="435"/>
      <c r="DE107" s="435"/>
      <c r="DF107" s="435"/>
      <c r="DG107" s="435"/>
      <c r="DH107" s="435"/>
      <c r="DI107" s="435"/>
      <c r="DJ107" s="435"/>
      <c r="DK107" s="435"/>
      <c r="DL107" s="435"/>
      <c r="DM107" s="435"/>
      <c r="DN107" s="435"/>
      <c r="DO107" s="435"/>
      <c r="DP107" s="435"/>
      <c r="DQ107" s="435"/>
      <c r="DR107" s="435"/>
      <c r="DS107" s="435"/>
      <c r="DT107" s="435"/>
      <c r="DU107" s="435"/>
      <c r="DV107" s="435"/>
      <c r="DW107" s="435"/>
      <c r="DX107" s="435"/>
      <c r="DY107" s="435"/>
      <c r="DZ107" s="435"/>
      <c r="EA107" s="435"/>
      <c r="EB107" s="436"/>
      <c r="EC107" s="434">
        <v>0</v>
      </c>
      <c r="ED107" s="435"/>
      <c r="EE107" s="435"/>
      <c r="EF107" s="435"/>
      <c r="EG107" s="435"/>
      <c r="EH107" s="435"/>
      <c r="EI107" s="435"/>
      <c r="EJ107" s="435"/>
      <c r="EK107" s="435"/>
      <c r="EL107" s="435"/>
      <c r="EM107" s="435"/>
      <c r="EN107" s="435"/>
      <c r="EO107" s="435"/>
      <c r="EP107" s="435"/>
      <c r="EQ107" s="435"/>
      <c r="ER107" s="435"/>
      <c r="ES107" s="435"/>
      <c r="ET107" s="435"/>
      <c r="EU107" s="435"/>
      <c r="EV107" s="435"/>
      <c r="EW107" s="435"/>
      <c r="EX107" s="435"/>
      <c r="EY107" s="435"/>
      <c r="EZ107" s="435"/>
      <c r="FA107" s="435"/>
      <c r="FB107" s="435"/>
      <c r="FC107" s="435"/>
      <c r="FD107" s="435"/>
      <c r="FE107" s="435"/>
      <c r="FF107" s="435"/>
      <c r="FG107" s="756"/>
    </row>
    <row r="108" spans="1:163" s="4" customFormat="1" ht="18" customHeight="1">
      <c r="A108" s="812" t="s">
        <v>134</v>
      </c>
      <c r="B108" s="813"/>
      <c r="C108" s="813"/>
      <c r="D108" s="813"/>
      <c r="E108" s="813"/>
      <c r="F108" s="813"/>
      <c r="G108" s="813"/>
      <c r="H108" s="813"/>
      <c r="I108" s="813"/>
      <c r="J108" s="813"/>
      <c r="K108" s="813"/>
      <c r="L108" s="813"/>
      <c r="M108" s="813"/>
      <c r="N108" s="813"/>
      <c r="O108" s="813"/>
      <c r="P108" s="813"/>
      <c r="Q108" s="813"/>
      <c r="R108" s="813"/>
      <c r="S108" s="813"/>
      <c r="T108" s="813"/>
      <c r="U108" s="813"/>
      <c r="V108" s="813"/>
      <c r="W108" s="813"/>
      <c r="X108" s="813"/>
      <c r="Y108" s="813"/>
      <c r="Z108" s="813"/>
      <c r="AA108" s="813"/>
      <c r="AB108" s="813"/>
      <c r="AC108" s="813"/>
      <c r="AD108" s="813"/>
      <c r="AE108" s="813"/>
      <c r="AF108" s="813"/>
      <c r="AG108" s="813"/>
      <c r="AH108" s="813"/>
      <c r="AI108" s="813"/>
      <c r="AJ108" s="813"/>
      <c r="AK108" s="813"/>
      <c r="AL108" s="813"/>
      <c r="AM108" s="813"/>
      <c r="AN108" s="813"/>
      <c r="AO108" s="813"/>
      <c r="AP108" s="813"/>
      <c r="AQ108" s="813"/>
      <c r="AR108" s="813"/>
      <c r="AS108" s="813"/>
      <c r="AT108" s="813"/>
      <c r="AU108" s="813"/>
      <c r="AV108" s="813"/>
      <c r="AW108" s="813"/>
      <c r="AX108" s="813"/>
      <c r="AY108" s="813"/>
      <c r="AZ108" s="813"/>
      <c r="BA108" s="813"/>
      <c r="BB108" s="813"/>
      <c r="BC108" s="813"/>
      <c r="BD108" s="813"/>
      <c r="BE108" s="813"/>
      <c r="BF108" s="813"/>
      <c r="BG108" s="813"/>
      <c r="BH108" s="813"/>
      <c r="BI108" s="813"/>
      <c r="BJ108" s="813"/>
      <c r="BK108" s="745"/>
      <c r="BL108" s="746"/>
      <c r="BM108" s="746"/>
      <c r="BN108" s="746"/>
      <c r="BO108" s="746"/>
      <c r="BP108" s="746"/>
      <c r="BQ108" s="746"/>
      <c r="BR108" s="747"/>
      <c r="BS108" s="547"/>
      <c r="BT108" s="548"/>
      <c r="BU108" s="548"/>
      <c r="BV108" s="548"/>
      <c r="BW108" s="548"/>
      <c r="BX108" s="548"/>
      <c r="BY108" s="548"/>
      <c r="BZ108" s="548"/>
      <c r="CA108" s="548"/>
      <c r="CB108" s="548"/>
      <c r="CC108" s="548"/>
      <c r="CD108" s="548"/>
      <c r="CE108" s="548"/>
      <c r="CF108" s="548"/>
      <c r="CG108" s="548"/>
      <c r="CH108" s="548"/>
      <c r="CI108" s="548"/>
      <c r="CJ108" s="548"/>
      <c r="CK108" s="548"/>
      <c r="CL108" s="548"/>
      <c r="CM108" s="548"/>
      <c r="CN108" s="548"/>
      <c r="CO108" s="548"/>
      <c r="CP108" s="548"/>
      <c r="CQ108" s="548"/>
      <c r="CR108" s="548"/>
      <c r="CS108" s="548"/>
      <c r="CT108" s="548"/>
      <c r="CU108" s="548"/>
      <c r="CV108" s="548"/>
      <c r="CW108" s="549"/>
      <c r="CX108" s="547"/>
      <c r="CY108" s="548"/>
      <c r="CZ108" s="548"/>
      <c r="DA108" s="548"/>
      <c r="DB108" s="548"/>
      <c r="DC108" s="548"/>
      <c r="DD108" s="548"/>
      <c r="DE108" s="548"/>
      <c r="DF108" s="548"/>
      <c r="DG108" s="548"/>
      <c r="DH108" s="548"/>
      <c r="DI108" s="548"/>
      <c r="DJ108" s="548"/>
      <c r="DK108" s="548"/>
      <c r="DL108" s="548"/>
      <c r="DM108" s="548"/>
      <c r="DN108" s="548"/>
      <c r="DO108" s="548"/>
      <c r="DP108" s="548"/>
      <c r="DQ108" s="548"/>
      <c r="DR108" s="548"/>
      <c r="DS108" s="548"/>
      <c r="DT108" s="548"/>
      <c r="DU108" s="548"/>
      <c r="DV108" s="548"/>
      <c r="DW108" s="548"/>
      <c r="DX108" s="548"/>
      <c r="DY108" s="548"/>
      <c r="DZ108" s="548"/>
      <c r="EA108" s="548"/>
      <c r="EB108" s="549"/>
      <c r="EC108" s="547"/>
      <c r="ED108" s="548"/>
      <c r="EE108" s="548"/>
      <c r="EF108" s="548"/>
      <c r="EG108" s="548"/>
      <c r="EH108" s="548"/>
      <c r="EI108" s="548"/>
      <c r="EJ108" s="548"/>
      <c r="EK108" s="548"/>
      <c r="EL108" s="548"/>
      <c r="EM108" s="548"/>
      <c r="EN108" s="548"/>
      <c r="EO108" s="548"/>
      <c r="EP108" s="548"/>
      <c r="EQ108" s="548"/>
      <c r="ER108" s="548"/>
      <c r="ES108" s="548"/>
      <c r="ET108" s="548"/>
      <c r="EU108" s="548"/>
      <c r="EV108" s="548"/>
      <c r="EW108" s="548"/>
      <c r="EX108" s="548"/>
      <c r="EY108" s="548"/>
      <c r="EZ108" s="548"/>
      <c r="FA108" s="548"/>
      <c r="FB108" s="548"/>
      <c r="FC108" s="548"/>
      <c r="FD108" s="548"/>
      <c r="FE108" s="548"/>
      <c r="FF108" s="548"/>
      <c r="FG108" s="748"/>
    </row>
    <row r="109" spans="1:163" ht="18" customHeight="1">
      <c r="A109" s="762" t="s">
        <v>356</v>
      </c>
      <c r="B109" s="763"/>
      <c r="C109" s="763"/>
      <c r="D109" s="763"/>
      <c r="E109" s="763"/>
      <c r="F109" s="763"/>
      <c r="G109" s="763"/>
      <c r="H109" s="763"/>
      <c r="I109" s="763"/>
      <c r="J109" s="763"/>
      <c r="K109" s="763"/>
      <c r="L109" s="763"/>
      <c r="M109" s="763"/>
      <c r="N109" s="763"/>
      <c r="O109" s="763"/>
      <c r="P109" s="763"/>
      <c r="Q109" s="763"/>
      <c r="R109" s="763"/>
      <c r="S109" s="763"/>
      <c r="T109" s="763"/>
      <c r="U109" s="763"/>
      <c r="V109" s="763"/>
      <c r="W109" s="763"/>
      <c r="X109" s="763"/>
      <c r="Y109" s="763"/>
      <c r="Z109" s="763"/>
      <c r="AA109" s="763"/>
      <c r="AB109" s="763"/>
      <c r="AC109" s="763"/>
      <c r="AD109" s="763"/>
      <c r="AE109" s="763"/>
      <c r="AF109" s="763"/>
      <c r="AG109" s="763"/>
      <c r="AH109" s="763"/>
      <c r="AI109" s="763"/>
      <c r="AJ109" s="763"/>
      <c r="AK109" s="763"/>
      <c r="AL109" s="763"/>
      <c r="AM109" s="763"/>
      <c r="AN109" s="763"/>
      <c r="AO109" s="763"/>
      <c r="AP109" s="763"/>
      <c r="AQ109" s="763"/>
      <c r="AR109" s="763"/>
      <c r="AS109" s="763"/>
      <c r="AT109" s="763"/>
      <c r="AU109" s="763"/>
      <c r="AV109" s="763"/>
      <c r="AW109" s="763"/>
      <c r="AX109" s="763"/>
      <c r="AY109" s="763"/>
      <c r="AZ109" s="763"/>
      <c r="BA109" s="763"/>
      <c r="BB109" s="763"/>
      <c r="BC109" s="763"/>
      <c r="BD109" s="763"/>
      <c r="BE109" s="763"/>
      <c r="BF109" s="763"/>
      <c r="BG109" s="763"/>
      <c r="BH109" s="763"/>
      <c r="BI109" s="763"/>
      <c r="BJ109" s="763"/>
      <c r="BK109" s="736" t="s">
        <v>348</v>
      </c>
      <c r="BL109" s="133"/>
      <c r="BM109" s="133"/>
      <c r="BN109" s="133"/>
      <c r="BO109" s="133"/>
      <c r="BP109" s="133"/>
      <c r="BQ109" s="133"/>
      <c r="BR109" s="737"/>
      <c r="BS109" s="738">
        <v>0</v>
      </c>
      <c r="BT109" s="739"/>
      <c r="BU109" s="739"/>
      <c r="BV109" s="739"/>
      <c r="BW109" s="739"/>
      <c r="BX109" s="739"/>
      <c r="BY109" s="739"/>
      <c r="BZ109" s="739"/>
      <c r="CA109" s="739"/>
      <c r="CB109" s="739"/>
      <c r="CC109" s="739"/>
      <c r="CD109" s="739"/>
      <c r="CE109" s="739"/>
      <c r="CF109" s="739"/>
      <c r="CG109" s="739"/>
      <c r="CH109" s="739"/>
      <c r="CI109" s="739"/>
      <c r="CJ109" s="739"/>
      <c r="CK109" s="739"/>
      <c r="CL109" s="739"/>
      <c r="CM109" s="739"/>
      <c r="CN109" s="739"/>
      <c r="CO109" s="739"/>
      <c r="CP109" s="739"/>
      <c r="CQ109" s="739"/>
      <c r="CR109" s="739"/>
      <c r="CS109" s="739"/>
      <c r="CT109" s="739"/>
      <c r="CU109" s="739"/>
      <c r="CV109" s="739"/>
      <c r="CW109" s="740"/>
      <c r="CX109" s="738">
        <v>0</v>
      </c>
      <c r="CY109" s="739"/>
      <c r="CZ109" s="739"/>
      <c r="DA109" s="739"/>
      <c r="DB109" s="739"/>
      <c r="DC109" s="739"/>
      <c r="DD109" s="739"/>
      <c r="DE109" s="739"/>
      <c r="DF109" s="739"/>
      <c r="DG109" s="739"/>
      <c r="DH109" s="739"/>
      <c r="DI109" s="739"/>
      <c r="DJ109" s="739"/>
      <c r="DK109" s="739"/>
      <c r="DL109" s="739"/>
      <c r="DM109" s="739"/>
      <c r="DN109" s="739"/>
      <c r="DO109" s="739"/>
      <c r="DP109" s="739"/>
      <c r="DQ109" s="739"/>
      <c r="DR109" s="739"/>
      <c r="DS109" s="739"/>
      <c r="DT109" s="739"/>
      <c r="DU109" s="739"/>
      <c r="DV109" s="739"/>
      <c r="DW109" s="739"/>
      <c r="DX109" s="739"/>
      <c r="DY109" s="739"/>
      <c r="DZ109" s="739"/>
      <c r="EA109" s="739"/>
      <c r="EB109" s="740"/>
      <c r="EC109" s="738">
        <v>0</v>
      </c>
      <c r="ED109" s="739"/>
      <c r="EE109" s="739"/>
      <c r="EF109" s="739"/>
      <c r="EG109" s="739"/>
      <c r="EH109" s="739"/>
      <c r="EI109" s="739"/>
      <c r="EJ109" s="739"/>
      <c r="EK109" s="739"/>
      <c r="EL109" s="739"/>
      <c r="EM109" s="739"/>
      <c r="EN109" s="739"/>
      <c r="EO109" s="739"/>
      <c r="EP109" s="739"/>
      <c r="EQ109" s="739"/>
      <c r="ER109" s="739"/>
      <c r="ES109" s="739"/>
      <c r="ET109" s="739"/>
      <c r="EU109" s="739"/>
      <c r="EV109" s="739"/>
      <c r="EW109" s="739"/>
      <c r="EX109" s="739"/>
      <c r="EY109" s="739"/>
      <c r="EZ109" s="739"/>
      <c r="FA109" s="739"/>
      <c r="FB109" s="739"/>
      <c r="FC109" s="739"/>
      <c r="FD109" s="739"/>
      <c r="FE109" s="739"/>
      <c r="FF109" s="739"/>
      <c r="FG109" s="741"/>
    </row>
    <row r="110" spans="1:163" ht="18" customHeight="1">
      <c r="A110" s="759" t="s">
        <v>357</v>
      </c>
      <c r="B110" s="760"/>
      <c r="C110" s="760"/>
      <c r="D110" s="760"/>
      <c r="E110" s="760"/>
      <c r="F110" s="760"/>
      <c r="G110" s="760"/>
      <c r="H110" s="760"/>
      <c r="I110" s="760"/>
      <c r="J110" s="760"/>
      <c r="K110" s="760"/>
      <c r="L110" s="760"/>
      <c r="M110" s="760"/>
      <c r="N110" s="760"/>
      <c r="O110" s="760"/>
      <c r="P110" s="760"/>
      <c r="Q110" s="760"/>
      <c r="R110" s="760"/>
      <c r="S110" s="760"/>
      <c r="T110" s="760"/>
      <c r="U110" s="760"/>
      <c r="V110" s="760"/>
      <c r="W110" s="760"/>
      <c r="X110" s="760"/>
      <c r="Y110" s="760"/>
      <c r="Z110" s="760"/>
      <c r="AA110" s="760"/>
      <c r="AB110" s="760"/>
      <c r="AC110" s="760"/>
      <c r="AD110" s="760"/>
      <c r="AE110" s="760"/>
      <c r="AF110" s="760"/>
      <c r="AG110" s="760"/>
      <c r="AH110" s="760"/>
      <c r="AI110" s="760"/>
      <c r="AJ110" s="760"/>
      <c r="AK110" s="760"/>
      <c r="AL110" s="760"/>
      <c r="AM110" s="760"/>
      <c r="AN110" s="760"/>
      <c r="AO110" s="760"/>
      <c r="AP110" s="760"/>
      <c r="AQ110" s="760"/>
      <c r="AR110" s="760"/>
      <c r="AS110" s="760"/>
      <c r="AT110" s="760"/>
      <c r="AU110" s="760"/>
      <c r="AV110" s="760"/>
      <c r="AW110" s="760"/>
      <c r="AX110" s="760"/>
      <c r="AY110" s="760"/>
      <c r="AZ110" s="760"/>
      <c r="BA110" s="760"/>
      <c r="BB110" s="760"/>
      <c r="BC110" s="760"/>
      <c r="BD110" s="760"/>
      <c r="BE110" s="760"/>
      <c r="BF110" s="760"/>
      <c r="BG110" s="760"/>
      <c r="BH110" s="760"/>
      <c r="BI110" s="760"/>
      <c r="BJ110" s="760"/>
      <c r="BK110" s="753" t="s">
        <v>349</v>
      </c>
      <c r="BL110" s="754"/>
      <c r="BM110" s="754"/>
      <c r="BN110" s="754"/>
      <c r="BO110" s="754"/>
      <c r="BP110" s="754"/>
      <c r="BQ110" s="754"/>
      <c r="BR110" s="755"/>
      <c r="BS110" s="434">
        <v>0</v>
      </c>
      <c r="BT110" s="435"/>
      <c r="BU110" s="435"/>
      <c r="BV110" s="435"/>
      <c r="BW110" s="435"/>
      <c r="BX110" s="435"/>
      <c r="BY110" s="435"/>
      <c r="BZ110" s="435"/>
      <c r="CA110" s="435"/>
      <c r="CB110" s="435"/>
      <c r="CC110" s="435"/>
      <c r="CD110" s="435"/>
      <c r="CE110" s="435"/>
      <c r="CF110" s="435"/>
      <c r="CG110" s="435"/>
      <c r="CH110" s="435"/>
      <c r="CI110" s="435"/>
      <c r="CJ110" s="435"/>
      <c r="CK110" s="435"/>
      <c r="CL110" s="435"/>
      <c r="CM110" s="435"/>
      <c r="CN110" s="435"/>
      <c r="CO110" s="435"/>
      <c r="CP110" s="435"/>
      <c r="CQ110" s="435"/>
      <c r="CR110" s="435"/>
      <c r="CS110" s="435"/>
      <c r="CT110" s="435"/>
      <c r="CU110" s="435"/>
      <c r="CV110" s="435"/>
      <c r="CW110" s="436"/>
      <c r="CX110" s="434">
        <v>0</v>
      </c>
      <c r="CY110" s="435"/>
      <c r="CZ110" s="435"/>
      <c r="DA110" s="435"/>
      <c r="DB110" s="435"/>
      <c r="DC110" s="435"/>
      <c r="DD110" s="435"/>
      <c r="DE110" s="435"/>
      <c r="DF110" s="435"/>
      <c r="DG110" s="435"/>
      <c r="DH110" s="435"/>
      <c r="DI110" s="435"/>
      <c r="DJ110" s="435"/>
      <c r="DK110" s="435"/>
      <c r="DL110" s="435"/>
      <c r="DM110" s="435"/>
      <c r="DN110" s="435"/>
      <c r="DO110" s="435"/>
      <c r="DP110" s="435"/>
      <c r="DQ110" s="435"/>
      <c r="DR110" s="435"/>
      <c r="DS110" s="435"/>
      <c r="DT110" s="435"/>
      <c r="DU110" s="435"/>
      <c r="DV110" s="435"/>
      <c r="DW110" s="435"/>
      <c r="DX110" s="435"/>
      <c r="DY110" s="435"/>
      <c r="DZ110" s="435"/>
      <c r="EA110" s="435"/>
      <c r="EB110" s="436"/>
      <c r="EC110" s="434">
        <v>0</v>
      </c>
      <c r="ED110" s="435"/>
      <c r="EE110" s="435"/>
      <c r="EF110" s="435"/>
      <c r="EG110" s="435"/>
      <c r="EH110" s="435"/>
      <c r="EI110" s="435"/>
      <c r="EJ110" s="435"/>
      <c r="EK110" s="435"/>
      <c r="EL110" s="435"/>
      <c r="EM110" s="435"/>
      <c r="EN110" s="435"/>
      <c r="EO110" s="435"/>
      <c r="EP110" s="435"/>
      <c r="EQ110" s="435"/>
      <c r="ER110" s="435"/>
      <c r="ES110" s="435"/>
      <c r="ET110" s="435"/>
      <c r="EU110" s="435"/>
      <c r="EV110" s="435"/>
      <c r="EW110" s="435"/>
      <c r="EX110" s="435"/>
      <c r="EY110" s="435"/>
      <c r="EZ110" s="435"/>
      <c r="FA110" s="435"/>
      <c r="FB110" s="435"/>
      <c r="FC110" s="435"/>
      <c r="FD110" s="435"/>
      <c r="FE110" s="435"/>
      <c r="FF110" s="435"/>
      <c r="FG110" s="756"/>
    </row>
    <row r="111" spans="1:163" ht="18" customHeight="1">
      <c r="A111" s="759" t="s">
        <v>358</v>
      </c>
      <c r="B111" s="760"/>
      <c r="C111" s="760"/>
      <c r="D111" s="760"/>
      <c r="E111" s="760"/>
      <c r="F111" s="760"/>
      <c r="G111" s="760"/>
      <c r="H111" s="760"/>
      <c r="I111" s="760"/>
      <c r="J111" s="760"/>
      <c r="K111" s="760"/>
      <c r="L111" s="760"/>
      <c r="M111" s="760"/>
      <c r="N111" s="760"/>
      <c r="O111" s="760"/>
      <c r="P111" s="760"/>
      <c r="Q111" s="760"/>
      <c r="R111" s="760"/>
      <c r="S111" s="760"/>
      <c r="T111" s="760"/>
      <c r="U111" s="760"/>
      <c r="V111" s="760"/>
      <c r="W111" s="760"/>
      <c r="X111" s="760"/>
      <c r="Y111" s="760"/>
      <c r="Z111" s="760"/>
      <c r="AA111" s="760"/>
      <c r="AB111" s="760"/>
      <c r="AC111" s="760"/>
      <c r="AD111" s="760"/>
      <c r="AE111" s="760"/>
      <c r="AF111" s="760"/>
      <c r="AG111" s="760"/>
      <c r="AH111" s="760"/>
      <c r="AI111" s="760"/>
      <c r="AJ111" s="760"/>
      <c r="AK111" s="760"/>
      <c r="AL111" s="760"/>
      <c r="AM111" s="760"/>
      <c r="AN111" s="760"/>
      <c r="AO111" s="760"/>
      <c r="AP111" s="760"/>
      <c r="AQ111" s="760"/>
      <c r="AR111" s="760"/>
      <c r="AS111" s="760"/>
      <c r="AT111" s="760"/>
      <c r="AU111" s="760"/>
      <c r="AV111" s="760"/>
      <c r="AW111" s="760"/>
      <c r="AX111" s="760"/>
      <c r="AY111" s="760"/>
      <c r="AZ111" s="760"/>
      <c r="BA111" s="760"/>
      <c r="BB111" s="760"/>
      <c r="BC111" s="760"/>
      <c r="BD111" s="760"/>
      <c r="BE111" s="760"/>
      <c r="BF111" s="760"/>
      <c r="BG111" s="760"/>
      <c r="BH111" s="760"/>
      <c r="BI111" s="760"/>
      <c r="BJ111" s="760"/>
      <c r="BK111" s="753" t="s">
        <v>350</v>
      </c>
      <c r="BL111" s="754"/>
      <c r="BM111" s="754"/>
      <c r="BN111" s="754"/>
      <c r="BO111" s="754"/>
      <c r="BP111" s="754"/>
      <c r="BQ111" s="754"/>
      <c r="BR111" s="755"/>
      <c r="BS111" s="434">
        <v>0</v>
      </c>
      <c r="BT111" s="435"/>
      <c r="BU111" s="435"/>
      <c r="BV111" s="435"/>
      <c r="BW111" s="435"/>
      <c r="BX111" s="435"/>
      <c r="BY111" s="435"/>
      <c r="BZ111" s="435"/>
      <c r="CA111" s="435"/>
      <c r="CB111" s="435"/>
      <c r="CC111" s="435"/>
      <c r="CD111" s="435"/>
      <c r="CE111" s="435"/>
      <c r="CF111" s="435"/>
      <c r="CG111" s="435"/>
      <c r="CH111" s="435"/>
      <c r="CI111" s="435"/>
      <c r="CJ111" s="435"/>
      <c r="CK111" s="435"/>
      <c r="CL111" s="435"/>
      <c r="CM111" s="435"/>
      <c r="CN111" s="435"/>
      <c r="CO111" s="435"/>
      <c r="CP111" s="435"/>
      <c r="CQ111" s="435"/>
      <c r="CR111" s="435"/>
      <c r="CS111" s="435"/>
      <c r="CT111" s="435"/>
      <c r="CU111" s="435"/>
      <c r="CV111" s="435"/>
      <c r="CW111" s="436"/>
      <c r="CX111" s="434">
        <v>0</v>
      </c>
      <c r="CY111" s="435"/>
      <c r="CZ111" s="435"/>
      <c r="DA111" s="435"/>
      <c r="DB111" s="435"/>
      <c r="DC111" s="435"/>
      <c r="DD111" s="435"/>
      <c r="DE111" s="435"/>
      <c r="DF111" s="435"/>
      <c r="DG111" s="435"/>
      <c r="DH111" s="435"/>
      <c r="DI111" s="435"/>
      <c r="DJ111" s="435"/>
      <c r="DK111" s="435"/>
      <c r="DL111" s="435"/>
      <c r="DM111" s="435"/>
      <c r="DN111" s="435"/>
      <c r="DO111" s="435"/>
      <c r="DP111" s="435"/>
      <c r="DQ111" s="435"/>
      <c r="DR111" s="435"/>
      <c r="DS111" s="435"/>
      <c r="DT111" s="435"/>
      <c r="DU111" s="435"/>
      <c r="DV111" s="435"/>
      <c r="DW111" s="435"/>
      <c r="DX111" s="435"/>
      <c r="DY111" s="435"/>
      <c r="DZ111" s="435"/>
      <c r="EA111" s="435"/>
      <c r="EB111" s="436"/>
      <c r="EC111" s="434">
        <v>0</v>
      </c>
      <c r="ED111" s="435"/>
      <c r="EE111" s="435"/>
      <c r="EF111" s="435"/>
      <c r="EG111" s="435"/>
      <c r="EH111" s="435"/>
      <c r="EI111" s="435"/>
      <c r="EJ111" s="435"/>
      <c r="EK111" s="435"/>
      <c r="EL111" s="435"/>
      <c r="EM111" s="435"/>
      <c r="EN111" s="435"/>
      <c r="EO111" s="435"/>
      <c r="EP111" s="435"/>
      <c r="EQ111" s="435"/>
      <c r="ER111" s="435"/>
      <c r="ES111" s="435"/>
      <c r="ET111" s="435"/>
      <c r="EU111" s="435"/>
      <c r="EV111" s="435"/>
      <c r="EW111" s="435"/>
      <c r="EX111" s="435"/>
      <c r="EY111" s="435"/>
      <c r="EZ111" s="435"/>
      <c r="FA111" s="435"/>
      <c r="FB111" s="435"/>
      <c r="FC111" s="435"/>
      <c r="FD111" s="435"/>
      <c r="FE111" s="435"/>
      <c r="FF111" s="435"/>
      <c r="FG111" s="756"/>
    </row>
    <row r="112" spans="1:163" ht="18" customHeight="1">
      <c r="A112" s="779" t="s">
        <v>359</v>
      </c>
      <c r="B112" s="780"/>
      <c r="C112" s="780"/>
      <c r="D112" s="780"/>
      <c r="E112" s="780"/>
      <c r="F112" s="780"/>
      <c r="G112" s="780"/>
      <c r="H112" s="780"/>
      <c r="I112" s="780"/>
      <c r="J112" s="780"/>
      <c r="K112" s="780"/>
      <c r="L112" s="780"/>
      <c r="M112" s="780"/>
      <c r="N112" s="780"/>
      <c r="O112" s="780"/>
      <c r="P112" s="780"/>
      <c r="Q112" s="780"/>
      <c r="R112" s="780"/>
      <c r="S112" s="780"/>
      <c r="T112" s="780"/>
      <c r="U112" s="780"/>
      <c r="V112" s="780"/>
      <c r="W112" s="780"/>
      <c r="X112" s="780"/>
      <c r="Y112" s="780"/>
      <c r="Z112" s="780"/>
      <c r="AA112" s="780"/>
      <c r="AB112" s="780"/>
      <c r="AC112" s="780"/>
      <c r="AD112" s="780"/>
      <c r="AE112" s="780"/>
      <c r="AF112" s="780"/>
      <c r="AG112" s="780"/>
      <c r="AH112" s="780"/>
      <c r="AI112" s="780"/>
      <c r="AJ112" s="780"/>
      <c r="AK112" s="780"/>
      <c r="AL112" s="780"/>
      <c r="AM112" s="780"/>
      <c r="AN112" s="780"/>
      <c r="AO112" s="780"/>
      <c r="AP112" s="780"/>
      <c r="AQ112" s="780"/>
      <c r="AR112" s="780"/>
      <c r="AS112" s="780"/>
      <c r="AT112" s="780"/>
      <c r="AU112" s="780"/>
      <c r="AV112" s="780"/>
      <c r="AW112" s="780"/>
      <c r="AX112" s="780"/>
      <c r="AY112" s="780"/>
      <c r="AZ112" s="780"/>
      <c r="BA112" s="780"/>
      <c r="BB112" s="780"/>
      <c r="BC112" s="780"/>
      <c r="BD112" s="780"/>
      <c r="BE112" s="780"/>
      <c r="BF112" s="780"/>
      <c r="BG112" s="780"/>
      <c r="BH112" s="780"/>
      <c r="BI112" s="780"/>
      <c r="BJ112" s="780"/>
      <c r="BK112" s="753" t="s">
        <v>196</v>
      </c>
      <c r="BL112" s="754"/>
      <c r="BM112" s="754"/>
      <c r="BN112" s="754"/>
      <c r="BO112" s="754"/>
      <c r="BP112" s="754"/>
      <c r="BQ112" s="754"/>
      <c r="BR112" s="755"/>
      <c r="BS112" s="434">
        <v>0</v>
      </c>
      <c r="BT112" s="435"/>
      <c r="BU112" s="435"/>
      <c r="BV112" s="435"/>
      <c r="BW112" s="435"/>
      <c r="BX112" s="435"/>
      <c r="BY112" s="435"/>
      <c r="BZ112" s="435"/>
      <c r="CA112" s="435"/>
      <c r="CB112" s="435"/>
      <c r="CC112" s="435"/>
      <c r="CD112" s="435"/>
      <c r="CE112" s="435"/>
      <c r="CF112" s="435"/>
      <c r="CG112" s="435"/>
      <c r="CH112" s="435"/>
      <c r="CI112" s="435"/>
      <c r="CJ112" s="435"/>
      <c r="CK112" s="435"/>
      <c r="CL112" s="435"/>
      <c r="CM112" s="435"/>
      <c r="CN112" s="435"/>
      <c r="CO112" s="435"/>
      <c r="CP112" s="435"/>
      <c r="CQ112" s="435"/>
      <c r="CR112" s="435"/>
      <c r="CS112" s="435"/>
      <c r="CT112" s="435"/>
      <c r="CU112" s="435"/>
      <c r="CV112" s="435"/>
      <c r="CW112" s="436"/>
      <c r="CX112" s="434">
        <v>0</v>
      </c>
      <c r="CY112" s="435"/>
      <c r="CZ112" s="435"/>
      <c r="DA112" s="435"/>
      <c r="DB112" s="435"/>
      <c r="DC112" s="435"/>
      <c r="DD112" s="435"/>
      <c r="DE112" s="435"/>
      <c r="DF112" s="435"/>
      <c r="DG112" s="435"/>
      <c r="DH112" s="435"/>
      <c r="DI112" s="435"/>
      <c r="DJ112" s="435"/>
      <c r="DK112" s="435"/>
      <c r="DL112" s="435"/>
      <c r="DM112" s="435"/>
      <c r="DN112" s="435"/>
      <c r="DO112" s="435"/>
      <c r="DP112" s="435"/>
      <c r="DQ112" s="435"/>
      <c r="DR112" s="435"/>
      <c r="DS112" s="435"/>
      <c r="DT112" s="435"/>
      <c r="DU112" s="435"/>
      <c r="DV112" s="435"/>
      <c r="DW112" s="435"/>
      <c r="DX112" s="435"/>
      <c r="DY112" s="435"/>
      <c r="DZ112" s="435"/>
      <c r="EA112" s="435"/>
      <c r="EB112" s="436"/>
      <c r="EC112" s="434">
        <v>0</v>
      </c>
      <c r="ED112" s="435"/>
      <c r="EE112" s="435"/>
      <c r="EF112" s="435"/>
      <c r="EG112" s="435"/>
      <c r="EH112" s="435"/>
      <c r="EI112" s="435"/>
      <c r="EJ112" s="435"/>
      <c r="EK112" s="435"/>
      <c r="EL112" s="435"/>
      <c r="EM112" s="435"/>
      <c r="EN112" s="435"/>
      <c r="EO112" s="435"/>
      <c r="EP112" s="435"/>
      <c r="EQ112" s="435"/>
      <c r="ER112" s="435"/>
      <c r="ES112" s="435"/>
      <c r="ET112" s="435"/>
      <c r="EU112" s="435"/>
      <c r="EV112" s="435"/>
      <c r="EW112" s="435"/>
      <c r="EX112" s="435"/>
      <c r="EY112" s="435"/>
      <c r="EZ112" s="435"/>
      <c r="FA112" s="435"/>
      <c r="FB112" s="435"/>
      <c r="FC112" s="435"/>
      <c r="FD112" s="435"/>
      <c r="FE112" s="435"/>
      <c r="FF112" s="435"/>
      <c r="FG112" s="756"/>
    </row>
    <row r="113" spans="1:163" s="22" customFormat="1" ht="18" customHeight="1" thickBot="1">
      <c r="A113" s="817" t="s">
        <v>360</v>
      </c>
      <c r="B113" s="818"/>
      <c r="C113" s="818"/>
      <c r="D113" s="818"/>
      <c r="E113" s="818"/>
      <c r="F113" s="818"/>
      <c r="G113" s="818"/>
      <c r="H113" s="818"/>
      <c r="I113" s="818"/>
      <c r="J113" s="818"/>
      <c r="K113" s="818"/>
      <c r="L113" s="818"/>
      <c r="M113" s="818"/>
      <c r="N113" s="818"/>
      <c r="O113" s="818"/>
      <c r="P113" s="818"/>
      <c r="Q113" s="818"/>
      <c r="R113" s="818"/>
      <c r="S113" s="818"/>
      <c r="T113" s="818"/>
      <c r="U113" s="818"/>
      <c r="V113" s="818"/>
      <c r="W113" s="818"/>
      <c r="X113" s="818"/>
      <c r="Y113" s="818"/>
      <c r="Z113" s="818"/>
      <c r="AA113" s="818"/>
      <c r="AB113" s="818"/>
      <c r="AC113" s="818"/>
      <c r="AD113" s="818"/>
      <c r="AE113" s="818"/>
      <c r="AF113" s="818"/>
      <c r="AG113" s="818"/>
      <c r="AH113" s="818"/>
      <c r="AI113" s="818"/>
      <c r="AJ113" s="818"/>
      <c r="AK113" s="818"/>
      <c r="AL113" s="818"/>
      <c r="AM113" s="818"/>
      <c r="AN113" s="818"/>
      <c r="AO113" s="818"/>
      <c r="AP113" s="818"/>
      <c r="AQ113" s="818"/>
      <c r="AR113" s="818"/>
      <c r="AS113" s="818"/>
      <c r="AT113" s="818"/>
      <c r="AU113" s="818"/>
      <c r="AV113" s="818"/>
      <c r="AW113" s="818"/>
      <c r="AX113" s="818"/>
      <c r="AY113" s="818"/>
      <c r="AZ113" s="818"/>
      <c r="BA113" s="818"/>
      <c r="BB113" s="818"/>
      <c r="BC113" s="818"/>
      <c r="BD113" s="818"/>
      <c r="BE113" s="818"/>
      <c r="BF113" s="818"/>
      <c r="BG113" s="818"/>
      <c r="BH113" s="818"/>
      <c r="BI113" s="818"/>
      <c r="BJ113" s="819"/>
      <c r="BK113" s="784" t="s">
        <v>351</v>
      </c>
      <c r="BL113" s="785"/>
      <c r="BM113" s="785"/>
      <c r="BN113" s="785"/>
      <c r="BO113" s="785"/>
      <c r="BP113" s="785"/>
      <c r="BQ113" s="785"/>
      <c r="BR113" s="786"/>
      <c r="BS113" s="787">
        <v>4121523203.2199998</v>
      </c>
      <c r="BT113" s="788"/>
      <c r="BU113" s="788"/>
      <c r="BV113" s="788"/>
      <c r="BW113" s="788"/>
      <c r="BX113" s="788"/>
      <c r="BY113" s="788"/>
      <c r="BZ113" s="788"/>
      <c r="CA113" s="788"/>
      <c r="CB113" s="788"/>
      <c r="CC113" s="788"/>
      <c r="CD113" s="788"/>
      <c r="CE113" s="788"/>
      <c r="CF113" s="788"/>
      <c r="CG113" s="788"/>
      <c r="CH113" s="788"/>
      <c r="CI113" s="788"/>
      <c r="CJ113" s="788"/>
      <c r="CK113" s="788"/>
      <c r="CL113" s="788"/>
      <c r="CM113" s="788"/>
      <c r="CN113" s="788"/>
      <c r="CO113" s="788"/>
      <c r="CP113" s="788"/>
      <c r="CQ113" s="788"/>
      <c r="CR113" s="788"/>
      <c r="CS113" s="788"/>
      <c r="CT113" s="788"/>
      <c r="CU113" s="788"/>
      <c r="CV113" s="788"/>
      <c r="CW113" s="789"/>
      <c r="CX113" s="787">
        <v>4121523203.2199998</v>
      </c>
      <c r="CY113" s="788"/>
      <c r="CZ113" s="788"/>
      <c r="DA113" s="788"/>
      <c r="DB113" s="788"/>
      <c r="DC113" s="788"/>
      <c r="DD113" s="788"/>
      <c r="DE113" s="788"/>
      <c r="DF113" s="788"/>
      <c r="DG113" s="788"/>
      <c r="DH113" s="788"/>
      <c r="DI113" s="788"/>
      <c r="DJ113" s="788"/>
      <c r="DK113" s="788"/>
      <c r="DL113" s="788"/>
      <c r="DM113" s="788"/>
      <c r="DN113" s="788"/>
      <c r="DO113" s="788"/>
      <c r="DP113" s="788"/>
      <c r="DQ113" s="788"/>
      <c r="DR113" s="788"/>
      <c r="DS113" s="788"/>
      <c r="DT113" s="788"/>
      <c r="DU113" s="788"/>
      <c r="DV113" s="788"/>
      <c r="DW113" s="788"/>
      <c r="DX113" s="788"/>
      <c r="DY113" s="788"/>
      <c r="DZ113" s="788"/>
      <c r="EA113" s="788"/>
      <c r="EB113" s="789"/>
      <c r="EC113" s="787">
        <f>BS113-CX113</f>
        <v>0</v>
      </c>
      <c r="ED113" s="788"/>
      <c r="EE113" s="788"/>
      <c r="EF113" s="788"/>
      <c r="EG113" s="788"/>
      <c r="EH113" s="788"/>
      <c r="EI113" s="788"/>
      <c r="EJ113" s="788"/>
      <c r="EK113" s="788"/>
      <c r="EL113" s="788"/>
      <c r="EM113" s="788"/>
      <c r="EN113" s="788"/>
      <c r="EO113" s="788"/>
      <c r="EP113" s="788"/>
      <c r="EQ113" s="788"/>
      <c r="ER113" s="788"/>
      <c r="ES113" s="788"/>
      <c r="ET113" s="788"/>
      <c r="EU113" s="788"/>
      <c r="EV113" s="788"/>
      <c r="EW113" s="788"/>
      <c r="EX113" s="788"/>
      <c r="EY113" s="788"/>
      <c r="EZ113" s="788"/>
      <c r="FA113" s="788"/>
      <c r="FB113" s="788"/>
      <c r="FC113" s="788"/>
      <c r="FD113" s="788"/>
      <c r="FE113" s="788"/>
      <c r="FF113" s="788"/>
      <c r="FG113" s="790"/>
    </row>
    <row r="114" spans="1:163" ht="3" customHeight="1"/>
    <row r="115" spans="1:163" ht="15" customHeight="1">
      <c r="FG115" s="18" t="s">
        <v>368</v>
      </c>
    </row>
    <row r="116" spans="1:163" ht="12.95" hidden="1" customHeight="1">
      <c r="A116" s="703" t="s">
        <v>272</v>
      </c>
      <c r="B116" s="704"/>
      <c r="C116" s="704"/>
      <c r="D116" s="704"/>
      <c r="E116" s="704"/>
      <c r="F116" s="704"/>
      <c r="G116" s="704"/>
      <c r="H116" s="704"/>
      <c r="I116" s="704"/>
      <c r="J116" s="704"/>
      <c r="K116" s="704"/>
      <c r="L116" s="704"/>
      <c r="M116" s="704"/>
      <c r="N116" s="704"/>
      <c r="O116" s="704"/>
      <c r="P116" s="704"/>
      <c r="Q116" s="704"/>
      <c r="R116" s="704"/>
      <c r="S116" s="704"/>
      <c r="T116" s="704"/>
      <c r="U116" s="704"/>
      <c r="V116" s="704"/>
      <c r="W116" s="704"/>
      <c r="X116" s="704"/>
      <c r="Y116" s="704"/>
      <c r="Z116" s="704"/>
      <c r="AA116" s="704"/>
      <c r="AB116" s="704"/>
      <c r="AC116" s="704"/>
      <c r="AD116" s="704"/>
      <c r="AE116" s="704"/>
      <c r="AF116" s="704"/>
      <c r="AG116" s="704"/>
      <c r="AH116" s="704"/>
      <c r="AI116" s="704"/>
      <c r="AJ116" s="704"/>
      <c r="AK116" s="704"/>
      <c r="AL116" s="704"/>
      <c r="AM116" s="704"/>
      <c r="AN116" s="704"/>
      <c r="AO116" s="704"/>
      <c r="AP116" s="704"/>
      <c r="AQ116" s="704"/>
      <c r="AR116" s="704"/>
      <c r="AS116" s="704"/>
      <c r="AT116" s="704"/>
      <c r="AU116" s="704"/>
      <c r="AV116" s="704"/>
      <c r="AW116" s="704"/>
      <c r="AX116" s="704"/>
      <c r="AY116" s="704"/>
      <c r="AZ116" s="704"/>
      <c r="BA116" s="704"/>
      <c r="BB116" s="704"/>
      <c r="BC116" s="704"/>
      <c r="BD116" s="704"/>
      <c r="BE116" s="704"/>
      <c r="BF116" s="704"/>
      <c r="BG116" s="704"/>
      <c r="BH116" s="704"/>
      <c r="BI116" s="704"/>
      <c r="BJ116" s="705"/>
      <c r="BK116" s="709" t="s">
        <v>62</v>
      </c>
      <c r="BL116" s="710"/>
      <c r="BM116" s="710"/>
      <c r="BN116" s="710"/>
      <c r="BO116" s="710"/>
      <c r="BP116" s="710"/>
      <c r="BQ116" s="710"/>
      <c r="BR116" s="711"/>
      <c r="BS116" s="715" t="s">
        <v>75</v>
      </c>
      <c r="BT116" s="716"/>
      <c r="BU116" s="716"/>
      <c r="BV116" s="716"/>
      <c r="BW116" s="716"/>
      <c r="BX116" s="716"/>
      <c r="BY116" s="716"/>
      <c r="BZ116" s="716"/>
      <c r="CA116" s="716"/>
      <c r="CB116" s="716"/>
      <c r="CC116" s="716"/>
      <c r="CD116" s="716"/>
      <c r="CE116" s="716"/>
      <c r="CF116" s="716"/>
      <c r="CG116" s="716"/>
      <c r="CH116" s="716"/>
      <c r="CI116" s="716"/>
      <c r="CJ116" s="716"/>
      <c r="CK116" s="716"/>
      <c r="CL116" s="716"/>
      <c r="CM116" s="716"/>
      <c r="CN116" s="716"/>
      <c r="CO116" s="716"/>
      <c r="CP116" s="716"/>
      <c r="CQ116" s="716"/>
      <c r="CR116" s="716"/>
      <c r="CS116" s="716"/>
      <c r="CT116" s="716"/>
      <c r="CU116" s="716"/>
      <c r="CV116" s="716"/>
      <c r="CW116" s="716"/>
      <c r="CX116" s="716"/>
      <c r="CY116" s="716"/>
      <c r="CZ116" s="716"/>
      <c r="DA116" s="716"/>
      <c r="DB116" s="716"/>
      <c r="DC116" s="716"/>
      <c r="DD116" s="716"/>
      <c r="DE116" s="716"/>
      <c r="DF116" s="716"/>
      <c r="DG116" s="716"/>
      <c r="DH116" s="716"/>
      <c r="DI116" s="716"/>
      <c r="DJ116" s="716"/>
      <c r="DK116" s="716"/>
      <c r="DL116" s="716"/>
      <c r="DM116" s="716"/>
      <c r="DN116" s="716"/>
      <c r="DO116" s="716"/>
      <c r="DP116" s="716"/>
      <c r="DQ116" s="716"/>
      <c r="DR116" s="716"/>
      <c r="DS116" s="716"/>
      <c r="DT116" s="716"/>
      <c r="DU116" s="716"/>
      <c r="DV116" s="716"/>
      <c r="DW116" s="716"/>
      <c r="DX116" s="716"/>
      <c r="DY116" s="716"/>
      <c r="DZ116" s="716"/>
      <c r="EA116" s="716"/>
      <c r="EB116" s="717"/>
      <c r="EC116" s="709" t="s">
        <v>450</v>
      </c>
      <c r="ED116" s="710"/>
      <c r="EE116" s="710"/>
      <c r="EF116" s="710"/>
      <c r="EG116" s="710"/>
      <c r="EH116" s="710"/>
      <c r="EI116" s="710"/>
      <c r="EJ116" s="710"/>
      <c r="EK116" s="710"/>
      <c r="EL116" s="710"/>
      <c r="EM116" s="710"/>
      <c r="EN116" s="710"/>
      <c r="EO116" s="710"/>
      <c r="EP116" s="710"/>
      <c r="EQ116" s="710"/>
      <c r="ER116" s="710"/>
      <c r="ES116" s="710"/>
      <c r="ET116" s="710"/>
      <c r="EU116" s="710"/>
      <c r="EV116" s="710"/>
      <c r="EW116" s="710"/>
      <c r="EX116" s="710"/>
      <c r="EY116" s="710"/>
      <c r="EZ116" s="710"/>
      <c r="FA116" s="710"/>
      <c r="FB116" s="710"/>
      <c r="FC116" s="710"/>
      <c r="FD116" s="710"/>
      <c r="FE116" s="710"/>
      <c r="FF116" s="710"/>
      <c r="FG116" s="711"/>
    </row>
    <row r="117" spans="1:163" ht="32.1" hidden="1" customHeight="1">
      <c r="A117" s="706"/>
      <c r="B117" s="707"/>
      <c r="C117" s="707"/>
      <c r="D117" s="707"/>
      <c r="E117" s="707"/>
      <c r="F117" s="707"/>
      <c r="G117" s="707"/>
      <c r="H117" s="707"/>
      <c r="I117" s="707"/>
      <c r="J117" s="707"/>
      <c r="K117" s="707"/>
      <c r="L117" s="707"/>
      <c r="M117" s="707"/>
      <c r="N117" s="707"/>
      <c r="O117" s="707"/>
      <c r="P117" s="707"/>
      <c r="Q117" s="707"/>
      <c r="R117" s="707"/>
      <c r="S117" s="707"/>
      <c r="T117" s="707"/>
      <c r="U117" s="707"/>
      <c r="V117" s="707"/>
      <c r="W117" s="707"/>
      <c r="X117" s="707"/>
      <c r="Y117" s="707"/>
      <c r="Z117" s="707"/>
      <c r="AA117" s="707"/>
      <c r="AB117" s="707"/>
      <c r="AC117" s="707"/>
      <c r="AD117" s="707"/>
      <c r="AE117" s="707"/>
      <c r="AF117" s="707"/>
      <c r="AG117" s="707"/>
      <c r="AH117" s="707"/>
      <c r="AI117" s="707"/>
      <c r="AJ117" s="707"/>
      <c r="AK117" s="707"/>
      <c r="AL117" s="707"/>
      <c r="AM117" s="707"/>
      <c r="AN117" s="707"/>
      <c r="AO117" s="707"/>
      <c r="AP117" s="707"/>
      <c r="AQ117" s="707"/>
      <c r="AR117" s="707"/>
      <c r="AS117" s="707"/>
      <c r="AT117" s="707"/>
      <c r="AU117" s="707"/>
      <c r="AV117" s="707"/>
      <c r="AW117" s="707"/>
      <c r="AX117" s="707"/>
      <c r="AY117" s="707"/>
      <c r="AZ117" s="707"/>
      <c r="BA117" s="707"/>
      <c r="BB117" s="707"/>
      <c r="BC117" s="707"/>
      <c r="BD117" s="707"/>
      <c r="BE117" s="707"/>
      <c r="BF117" s="707"/>
      <c r="BG117" s="707"/>
      <c r="BH117" s="707"/>
      <c r="BI117" s="707"/>
      <c r="BJ117" s="708"/>
      <c r="BK117" s="712"/>
      <c r="BL117" s="713"/>
      <c r="BM117" s="713"/>
      <c r="BN117" s="713"/>
      <c r="BO117" s="713"/>
      <c r="BP117" s="713"/>
      <c r="BQ117" s="713"/>
      <c r="BR117" s="714"/>
      <c r="BS117" s="718" t="s">
        <v>443</v>
      </c>
      <c r="BT117" s="719"/>
      <c r="BU117" s="719"/>
      <c r="BV117" s="719"/>
      <c r="BW117" s="719"/>
      <c r="BX117" s="719"/>
      <c r="BY117" s="719"/>
      <c r="BZ117" s="719"/>
      <c r="CA117" s="719"/>
      <c r="CB117" s="719"/>
      <c r="CC117" s="719"/>
      <c r="CD117" s="719"/>
      <c r="CE117" s="719"/>
      <c r="CF117" s="719"/>
      <c r="CG117" s="719"/>
      <c r="CH117" s="719"/>
      <c r="CI117" s="719"/>
      <c r="CJ117" s="719"/>
      <c r="CK117" s="719"/>
      <c r="CL117" s="719"/>
      <c r="CM117" s="719"/>
      <c r="CN117" s="719"/>
      <c r="CO117" s="719"/>
      <c r="CP117" s="719"/>
      <c r="CQ117" s="719"/>
      <c r="CR117" s="719"/>
      <c r="CS117" s="719"/>
      <c r="CT117" s="719"/>
      <c r="CU117" s="719"/>
      <c r="CV117" s="719"/>
      <c r="CW117" s="720"/>
      <c r="CX117" s="718" t="s">
        <v>444</v>
      </c>
      <c r="CY117" s="719"/>
      <c r="CZ117" s="719"/>
      <c r="DA117" s="719"/>
      <c r="DB117" s="719"/>
      <c r="DC117" s="719"/>
      <c r="DD117" s="719"/>
      <c r="DE117" s="719"/>
      <c r="DF117" s="719"/>
      <c r="DG117" s="719"/>
      <c r="DH117" s="719"/>
      <c r="DI117" s="719"/>
      <c r="DJ117" s="719"/>
      <c r="DK117" s="719"/>
      <c r="DL117" s="719"/>
      <c r="DM117" s="719"/>
      <c r="DN117" s="719"/>
      <c r="DO117" s="719"/>
      <c r="DP117" s="719"/>
      <c r="DQ117" s="719"/>
      <c r="DR117" s="719"/>
      <c r="DS117" s="719"/>
      <c r="DT117" s="719"/>
      <c r="DU117" s="719"/>
      <c r="DV117" s="719"/>
      <c r="DW117" s="719"/>
      <c r="DX117" s="719"/>
      <c r="DY117" s="719"/>
      <c r="DZ117" s="719"/>
      <c r="EA117" s="719"/>
      <c r="EB117" s="720"/>
      <c r="EC117" s="712"/>
      <c r="ED117" s="713"/>
      <c r="EE117" s="713"/>
      <c r="EF117" s="713"/>
      <c r="EG117" s="713"/>
      <c r="EH117" s="713"/>
      <c r="EI117" s="713"/>
      <c r="EJ117" s="713"/>
      <c r="EK117" s="713"/>
      <c r="EL117" s="713"/>
      <c r="EM117" s="713"/>
      <c r="EN117" s="713"/>
      <c r="EO117" s="713"/>
      <c r="EP117" s="713"/>
      <c r="EQ117" s="713"/>
      <c r="ER117" s="713"/>
      <c r="ES117" s="713"/>
      <c r="ET117" s="713"/>
      <c r="EU117" s="713"/>
      <c r="EV117" s="713"/>
      <c r="EW117" s="713"/>
      <c r="EX117" s="713"/>
      <c r="EY117" s="713"/>
      <c r="EZ117" s="713"/>
      <c r="FA117" s="713"/>
      <c r="FB117" s="713"/>
      <c r="FC117" s="713"/>
      <c r="FD117" s="713"/>
      <c r="FE117" s="713"/>
      <c r="FF117" s="713"/>
      <c r="FG117" s="714"/>
    </row>
    <row r="118" spans="1:163" ht="12" thickBot="1">
      <c r="A118" s="308">
        <v>1</v>
      </c>
      <c r="B118" s="309"/>
      <c r="C118" s="309"/>
      <c r="D118" s="309"/>
      <c r="E118" s="309"/>
      <c r="F118" s="309"/>
      <c r="G118" s="309"/>
      <c r="H118" s="309"/>
      <c r="I118" s="309"/>
      <c r="J118" s="309"/>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10"/>
      <c r="BK118" s="721">
        <v>2</v>
      </c>
      <c r="BL118" s="722"/>
      <c r="BM118" s="722"/>
      <c r="BN118" s="722"/>
      <c r="BO118" s="722"/>
      <c r="BP118" s="722"/>
      <c r="BQ118" s="722"/>
      <c r="BR118" s="723"/>
      <c r="BS118" s="721">
        <v>3</v>
      </c>
      <c r="BT118" s="722"/>
      <c r="BU118" s="722"/>
      <c r="BV118" s="722"/>
      <c r="BW118" s="722"/>
      <c r="BX118" s="722"/>
      <c r="BY118" s="722"/>
      <c r="BZ118" s="722"/>
      <c r="CA118" s="722"/>
      <c r="CB118" s="722"/>
      <c r="CC118" s="722"/>
      <c r="CD118" s="722"/>
      <c r="CE118" s="722"/>
      <c r="CF118" s="722"/>
      <c r="CG118" s="722"/>
      <c r="CH118" s="722"/>
      <c r="CI118" s="722"/>
      <c r="CJ118" s="722"/>
      <c r="CK118" s="722"/>
      <c r="CL118" s="722"/>
      <c r="CM118" s="722"/>
      <c r="CN118" s="722"/>
      <c r="CO118" s="722"/>
      <c r="CP118" s="722"/>
      <c r="CQ118" s="722"/>
      <c r="CR118" s="722"/>
      <c r="CS118" s="722"/>
      <c r="CT118" s="722"/>
      <c r="CU118" s="722"/>
      <c r="CV118" s="722"/>
      <c r="CW118" s="723"/>
      <c r="CX118" s="721">
        <v>4</v>
      </c>
      <c r="CY118" s="722"/>
      <c r="CZ118" s="722"/>
      <c r="DA118" s="722"/>
      <c r="DB118" s="722"/>
      <c r="DC118" s="722"/>
      <c r="DD118" s="722"/>
      <c r="DE118" s="722"/>
      <c r="DF118" s="722"/>
      <c r="DG118" s="722"/>
      <c r="DH118" s="722"/>
      <c r="DI118" s="722"/>
      <c r="DJ118" s="722"/>
      <c r="DK118" s="722"/>
      <c r="DL118" s="722"/>
      <c r="DM118" s="722"/>
      <c r="DN118" s="722"/>
      <c r="DO118" s="722"/>
      <c r="DP118" s="722"/>
      <c r="DQ118" s="722"/>
      <c r="DR118" s="722"/>
      <c r="DS118" s="722"/>
      <c r="DT118" s="722"/>
      <c r="DU118" s="722"/>
      <c r="DV118" s="722"/>
      <c r="DW118" s="722"/>
      <c r="DX118" s="722"/>
      <c r="DY118" s="722"/>
      <c r="DZ118" s="722"/>
      <c r="EA118" s="722"/>
      <c r="EB118" s="723"/>
      <c r="EC118" s="721">
        <v>5</v>
      </c>
      <c r="ED118" s="722"/>
      <c r="EE118" s="722"/>
      <c r="EF118" s="722"/>
      <c r="EG118" s="722"/>
      <c r="EH118" s="722"/>
      <c r="EI118" s="722"/>
      <c r="EJ118" s="722"/>
      <c r="EK118" s="722"/>
      <c r="EL118" s="722"/>
      <c r="EM118" s="722"/>
      <c r="EN118" s="722"/>
      <c r="EO118" s="722"/>
      <c r="EP118" s="722"/>
      <c r="EQ118" s="722"/>
      <c r="ER118" s="722"/>
      <c r="ES118" s="722"/>
      <c r="ET118" s="722"/>
      <c r="EU118" s="722"/>
      <c r="EV118" s="722"/>
      <c r="EW118" s="722"/>
      <c r="EX118" s="722"/>
      <c r="EY118" s="722"/>
      <c r="EZ118" s="722"/>
      <c r="FA118" s="722"/>
      <c r="FB118" s="722"/>
      <c r="FC118" s="722"/>
      <c r="FD118" s="722"/>
      <c r="FE118" s="722"/>
      <c r="FF118" s="722"/>
      <c r="FG118" s="723"/>
    </row>
    <row r="119" spans="1:163" ht="18" customHeight="1">
      <c r="A119" s="810" t="s">
        <v>457</v>
      </c>
      <c r="B119" s="811"/>
      <c r="C119" s="811"/>
      <c r="D119" s="811"/>
      <c r="E119" s="811"/>
      <c r="F119" s="811"/>
      <c r="G119" s="811"/>
      <c r="H119" s="811"/>
      <c r="I119" s="811"/>
      <c r="J119" s="811"/>
      <c r="K119" s="811"/>
      <c r="L119" s="811"/>
      <c r="M119" s="811"/>
      <c r="N119" s="811"/>
      <c r="O119" s="811"/>
      <c r="P119" s="811"/>
      <c r="Q119" s="811"/>
      <c r="R119" s="811"/>
      <c r="S119" s="811"/>
      <c r="T119" s="811"/>
      <c r="U119" s="811"/>
      <c r="V119" s="811"/>
      <c r="W119" s="811"/>
      <c r="X119" s="811"/>
      <c r="Y119" s="811"/>
      <c r="Z119" s="811"/>
      <c r="AA119" s="811"/>
      <c r="AB119" s="811"/>
      <c r="AC119" s="811"/>
      <c r="AD119" s="811"/>
      <c r="AE119" s="811"/>
      <c r="AF119" s="811"/>
      <c r="AG119" s="811"/>
      <c r="AH119" s="811"/>
      <c r="AI119" s="811"/>
      <c r="AJ119" s="811"/>
      <c r="AK119" s="811"/>
      <c r="AL119" s="811"/>
      <c r="AM119" s="811"/>
      <c r="AN119" s="811"/>
      <c r="AO119" s="811"/>
      <c r="AP119" s="811"/>
      <c r="AQ119" s="811"/>
      <c r="AR119" s="811"/>
      <c r="AS119" s="811"/>
      <c r="AT119" s="811"/>
      <c r="AU119" s="811"/>
      <c r="AV119" s="811"/>
      <c r="AW119" s="811"/>
      <c r="AX119" s="811"/>
      <c r="AY119" s="811"/>
      <c r="AZ119" s="811"/>
      <c r="BA119" s="811"/>
      <c r="BB119" s="811"/>
      <c r="BC119" s="811"/>
      <c r="BD119" s="811"/>
      <c r="BE119" s="811"/>
      <c r="BF119" s="811"/>
      <c r="BG119" s="811"/>
      <c r="BH119" s="811"/>
      <c r="BI119" s="811"/>
      <c r="BJ119" s="811"/>
      <c r="BK119" s="736" t="s">
        <v>352</v>
      </c>
      <c r="BL119" s="133"/>
      <c r="BM119" s="133"/>
      <c r="BN119" s="133"/>
      <c r="BO119" s="133"/>
      <c r="BP119" s="133"/>
      <c r="BQ119" s="133"/>
      <c r="BR119" s="737"/>
      <c r="BS119" s="738">
        <v>0</v>
      </c>
      <c r="BT119" s="739"/>
      <c r="BU119" s="739"/>
      <c r="BV119" s="739"/>
      <c r="BW119" s="739"/>
      <c r="BX119" s="739"/>
      <c r="BY119" s="739"/>
      <c r="BZ119" s="739"/>
      <c r="CA119" s="739"/>
      <c r="CB119" s="739"/>
      <c r="CC119" s="739"/>
      <c r="CD119" s="739"/>
      <c r="CE119" s="739"/>
      <c r="CF119" s="739"/>
      <c r="CG119" s="739"/>
      <c r="CH119" s="739"/>
      <c r="CI119" s="739"/>
      <c r="CJ119" s="739"/>
      <c r="CK119" s="739"/>
      <c r="CL119" s="739"/>
      <c r="CM119" s="739"/>
      <c r="CN119" s="739"/>
      <c r="CO119" s="739"/>
      <c r="CP119" s="739"/>
      <c r="CQ119" s="739"/>
      <c r="CR119" s="739"/>
      <c r="CS119" s="739"/>
      <c r="CT119" s="739"/>
      <c r="CU119" s="739"/>
      <c r="CV119" s="739"/>
      <c r="CW119" s="740"/>
      <c r="CX119" s="738">
        <v>0</v>
      </c>
      <c r="CY119" s="739"/>
      <c r="CZ119" s="739"/>
      <c r="DA119" s="739"/>
      <c r="DB119" s="739"/>
      <c r="DC119" s="739"/>
      <c r="DD119" s="739"/>
      <c r="DE119" s="739"/>
      <c r="DF119" s="739"/>
      <c r="DG119" s="739"/>
      <c r="DH119" s="739"/>
      <c r="DI119" s="739"/>
      <c r="DJ119" s="739"/>
      <c r="DK119" s="739"/>
      <c r="DL119" s="739"/>
      <c r="DM119" s="739"/>
      <c r="DN119" s="739"/>
      <c r="DO119" s="739"/>
      <c r="DP119" s="739"/>
      <c r="DQ119" s="739"/>
      <c r="DR119" s="739"/>
      <c r="DS119" s="739"/>
      <c r="DT119" s="739"/>
      <c r="DU119" s="739"/>
      <c r="DV119" s="739"/>
      <c r="DW119" s="739"/>
      <c r="DX119" s="739"/>
      <c r="DY119" s="739"/>
      <c r="DZ119" s="739"/>
      <c r="EA119" s="739"/>
      <c r="EB119" s="740"/>
      <c r="EC119" s="556">
        <v>0</v>
      </c>
      <c r="ED119" s="557"/>
      <c r="EE119" s="557"/>
      <c r="EF119" s="557"/>
      <c r="EG119" s="557"/>
      <c r="EH119" s="557"/>
      <c r="EI119" s="557"/>
      <c r="EJ119" s="557"/>
      <c r="EK119" s="557"/>
      <c r="EL119" s="557"/>
      <c r="EM119" s="557"/>
      <c r="EN119" s="557"/>
      <c r="EO119" s="557"/>
      <c r="EP119" s="557"/>
      <c r="EQ119" s="557"/>
      <c r="ER119" s="557"/>
      <c r="ES119" s="557"/>
      <c r="ET119" s="557"/>
      <c r="EU119" s="557"/>
      <c r="EV119" s="557"/>
      <c r="EW119" s="557"/>
      <c r="EX119" s="557"/>
      <c r="EY119" s="557"/>
      <c r="EZ119" s="557"/>
      <c r="FA119" s="557"/>
      <c r="FB119" s="557"/>
      <c r="FC119" s="557"/>
      <c r="FD119" s="557"/>
      <c r="FE119" s="557"/>
      <c r="FF119" s="557"/>
      <c r="FG119" s="772"/>
    </row>
    <row r="120" spans="1:163" s="4" customFormat="1" ht="18" customHeight="1">
      <c r="A120" s="742" t="s">
        <v>134</v>
      </c>
      <c r="B120" s="743"/>
      <c r="C120" s="743"/>
      <c r="D120" s="743"/>
      <c r="E120" s="743"/>
      <c r="F120" s="743"/>
      <c r="G120" s="743"/>
      <c r="H120" s="743"/>
      <c r="I120" s="743"/>
      <c r="J120" s="743"/>
      <c r="K120" s="743"/>
      <c r="L120" s="743"/>
      <c r="M120" s="743"/>
      <c r="N120" s="743"/>
      <c r="O120" s="743"/>
      <c r="P120" s="743"/>
      <c r="Q120" s="743"/>
      <c r="R120" s="743"/>
      <c r="S120" s="743"/>
      <c r="T120" s="743"/>
      <c r="U120" s="743"/>
      <c r="V120" s="743"/>
      <c r="W120" s="743"/>
      <c r="X120" s="743"/>
      <c r="Y120" s="743"/>
      <c r="Z120" s="743"/>
      <c r="AA120" s="743"/>
      <c r="AB120" s="743"/>
      <c r="AC120" s="743"/>
      <c r="AD120" s="743"/>
      <c r="AE120" s="743"/>
      <c r="AF120" s="743"/>
      <c r="AG120" s="743"/>
      <c r="AH120" s="743"/>
      <c r="AI120" s="743"/>
      <c r="AJ120" s="743"/>
      <c r="AK120" s="743"/>
      <c r="AL120" s="743"/>
      <c r="AM120" s="743"/>
      <c r="AN120" s="743"/>
      <c r="AO120" s="743"/>
      <c r="AP120" s="743"/>
      <c r="AQ120" s="743"/>
      <c r="AR120" s="743"/>
      <c r="AS120" s="743"/>
      <c r="AT120" s="743"/>
      <c r="AU120" s="743"/>
      <c r="AV120" s="743"/>
      <c r="AW120" s="743"/>
      <c r="AX120" s="743"/>
      <c r="AY120" s="743"/>
      <c r="AZ120" s="743"/>
      <c r="BA120" s="743"/>
      <c r="BB120" s="743"/>
      <c r="BC120" s="743"/>
      <c r="BD120" s="743"/>
      <c r="BE120" s="743"/>
      <c r="BF120" s="743"/>
      <c r="BG120" s="743"/>
      <c r="BH120" s="743"/>
      <c r="BI120" s="743"/>
      <c r="BJ120" s="743"/>
      <c r="BK120" s="745"/>
      <c r="BL120" s="746"/>
      <c r="BM120" s="746"/>
      <c r="BN120" s="746"/>
      <c r="BO120" s="746"/>
      <c r="BP120" s="746"/>
      <c r="BQ120" s="746"/>
      <c r="BR120" s="747"/>
      <c r="BS120" s="547"/>
      <c r="BT120" s="548"/>
      <c r="BU120" s="548"/>
      <c r="BV120" s="548"/>
      <c r="BW120" s="548"/>
      <c r="BX120" s="548"/>
      <c r="BY120" s="548"/>
      <c r="BZ120" s="548"/>
      <c r="CA120" s="548"/>
      <c r="CB120" s="548"/>
      <c r="CC120" s="548"/>
      <c r="CD120" s="548"/>
      <c r="CE120" s="548"/>
      <c r="CF120" s="548"/>
      <c r="CG120" s="548"/>
      <c r="CH120" s="548"/>
      <c r="CI120" s="548"/>
      <c r="CJ120" s="548"/>
      <c r="CK120" s="548"/>
      <c r="CL120" s="548"/>
      <c r="CM120" s="548"/>
      <c r="CN120" s="548"/>
      <c r="CO120" s="548"/>
      <c r="CP120" s="548"/>
      <c r="CQ120" s="548"/>
      <c r="CR120" s="548"/>
      <c r="CS120" s="548"/>
      <c r="CT120" s="548"/>
      <c r="CU120" s="548"/>
      <c r="CV120" s="548"/>
      <c r="CW120" s="549"/>
      <c r="CX120" s="547"/>
      <c r="CY120" s="548"/>
      <c r="CZ120" s="548"/>
      <c r="DA120" s="548"/>
      <c r="DB120" s="548"/>
      <c r="DC120" s="548"/>
      <c r="DD120" s="548"/>
      <c r="DE120" s="548"/>
      <c r="DF120" s="548"/>
      <c r="DG120" s="548"/>
      <c r="DH120" s="548"/>
      <c r="DI120" s="548"/>
      <c r="DJ120" s="548"/>
      <c r="DK120" s="548"/>
      <c r="DL120" s="548"/>
      <c r="DM120" s="548"/>
      <c r="DN120" s="548"/>
      <c r="DO120" s="548"/>
      <c r="DP120" s="548"/>
      <c r="DQ120" s="548"/>
      <c r="DR120" s="548"/>
      <c r="DS120" s="548"/>
      <c r="DT120" s="548"/>
      <c r="DU120" s="548"/>
      <c r="DV120" s="548"/>
      <c r="DW120" s="548"/>
      <c r="DX120" s="548"/>
      <c r="DY120" s="548"/>
      <c r="DZ120" s="548"/>
      <c r="EA120" s="548"/>
      <c r="EB120" s="549"/>
      <c r="EC120" s="547"/>
      <c r="ED120" s="548"/>
      <c r="EE120" s="548"/>
      <c r="EF120" s="548"/>
      <c r="EG120" s="548"/>
      <c r="EH120" s="548"/>
      <c r="EI120" s="548"/>
      <c r="EJ120" s="548"/>
      <c r="EK120" s="548"/>
      <c r="EL120" s="548"/>
      <c r="EM120" s="548"/>
      <c r="EN120" s="548"/>
      <c r="EO120" s="548"/>
      <c r="EP120" s="548"/>
      <c r="EQ120" s="548"/>
      <c r="ER120" s="548"/>
      <c r="ES120" s="548"/>
      <c r="ET120" s="548"/>
      <c r="EU120" s="548"/>
      <c r="EV120" s="548"/>
      <c r="EW120" s="548"/>
      <c r="EX120" s="548"/>
      <c r="EY120" s="548"/>
      <c r="EZ120" s="548"/>
      <c r="FA120" s="548"/>
      <c r="FB120" s="548"/>
      <c r="FC120" s="548"/>
      <c r="FD120" s="548"/>
      <c r="FE120" s="548"/>
      <c r="FF120" s="548"/>
      <c r="FG120" s="748"/>
    </row>
    <row r="121" spans="1:163" ht="18" customHeight="1">
      <c r="A121" s="749" t="s">
        <v>501</v>
      </c>
      <c r="B121" s="750"/>
      <c r="C121" s="750"/>
      <c r="D121" s="750"/>
      <c r="E121" s="750"/>
      <c r="F121" s="750"/>
      <c r="G121" s="750"/>
      <c r="H121" s="750"/>
      <c r="I121" s="750"/>
      <c r="J121" s="750"/>
      <c r="K121" s="750"/>
      <c r="L121" s="750"/>
      <c r="M121" s="750"/>
      <c r="N121" s="750"/>
      <c r="O121" s="750"/>
      <c r="P121" s="750"/>
      <c r="Q121" s="750"/>
      <c r="R121" s="750"/>
      <c r="S121" s="750"/>
      <c r="T121" s="750"/>
      <c r="U121" s="750"/>
      <c r="V121" s="750"/>
      <c r="W121" s="750"/>
      <c r="X121" s="750"/>
      <c r="Y121" s="750"/>
      <c r="Z121" s="750"/>
      <c r="AA121" s="750"/>
      <c r="AB121" s="750"/>
      <c r="AC121" s="750"/>
      <c r="AD121" s="750"/>
      <c r="AE121" s="750"/>
      <c r="AF121" s="750"/>
      <c r="AG121" s="750"/>
      <c r="AH121" s="750"/>
      <c r="AI121" s="750"/>
      <c r="AJ121" s="750"/>
      <c r="AK121" s="750"/>
      <c r="AL121" s="750"/>
      <c r="AM121" s="750"/>
      <c r="AN121" s="750"/>
      <c r="AO121" s="750"/>
      <c r="AP121" s="750"/>
      <c r="AQ121" s="750"/>
      <c r="AR121" s="750"/>
      <c r="AS121" s="750"/>
      <c r="AT121" s="750"/>
      <c r="AU121" s="750"/>
      <c r="AV121" s="750"/>
      <c r="AW121" s="750"/>
      <c r="AX121" s="750"/>
      <c r="AY121" s="750"/>
      <c r="AZ121" s="750"/>
      <c r="BA121" s="750"/>
      <c r="BB121" s="750"/>
      <c r="BC121" s="750"/>
      <c r="BD121" s="750"/>
      <c r="BE121" s="750"/>
      <c r="BF121" s="750"/>
      <c r="BG121" s="750"/>
      <c r="BH121" s="750"/>
      <c r="BI121" s="750"/>
      <c r="BJ121" s="750"/>
      <c r="BK121" s="736" t="s">
        <v>361</v>
      </c>
      <c r="BL121" s="133"/>
      <c r="BM121" s="133"/>
      <c r="BN121" s="133"/>
      <c r="BO121" s="133"/>
      <c r="BP121" s="133"/>
      <c r="BQ121" s="133"/>
      <c r="BR121" s="737"/>
      <c r="BS121" s="738">
        <v>0</v>
      </c>
      <c r="BT121" s="739"/>
      <c r="BU121" s="739"/>
      <c r="BV121" s="739"/>
      <c r="BW121" s="739"/>
      <c r="BX121" s="739"/>
      <c r="BY121" s="739"/>
      <c r="BZ121" s="739"/>
      <c r="CA121" s="739"/>
      <c r="CB121" s="739"/>
      <c r="CC121" s="739"/>
      <c r="CD121" s="739"/>
      <c r="CE121" s="739"/>
      <c r="CF121" s="739"/>
      <c r="CG121" s="739"/>
      <c r="CH121" s="739"/>
      <c r="CI121" s="739"/>
      <c r="CJ121" s="739"/>
      <c r="CK121" s="739"/>
      <c r="CL121" s="739"/>
      <c r="CM121" s="739"/>
      <c r="CN121" s="739"/>
      <c r="CO121" s="739"/>
      <c r="CP121" s="739"/>
      <c r="CQ121" s="739"/>
      <c r="CR121" s="739"/>
      <c r="CS121" s="739"/>
      <c r="CT121" s="739"/>
      <c r="CU121" s="739"/>
      <c r="CV121" s="739"/>
      <c r="CW121" s="740"/>
      <c r="CX121" s="738">
        <v>0</v>
      </c>
      <c r="CY121" s="739"/>
      <c r="CZ121" s="739"/>
      <c r="DA121" s="739"/>
      <c r="DB121" s="739"/>
      <c r="DC121" s="739"/>
      <c r="DD121" s="739"/>
      <c r="DE121" s="739"/>
      <c r="DF121" s="739"/>
      <c r="DG121" s="739"/>
      <c r="DH121" s="739"/>
      <c r="DI121" s="739"/>
      <c r="DJ121" s="739"/>
      <c r="DK121" s="739"/>
      <c r="DL121" s="739"/>
      <c r="DM121" s="739"/>
      <c r="DN121" s="739"/>
      <c r="DO121" s="739"/>
      <c r="DP121" s="739"/>
      <c r="DQ121" s="739"/>
      <c r="DR121" s="739"/>
      <c r="DS121" s="739"/>
      <c r="DT121" s="739"/>
      <c r="DU121" s="739"/>
      <c r="DV121" s="739"/>
      <c r="DW121" s="739"/>
      <c r="DX121" s="739"/>
      <c r="DY121" s="739"/>
      <c r="DZ121" s="739"/>
      <c r="EA121" s="739"/>
      <c r="EB121" s="740"/>
      <c r="EC121" s="738">
        <v>0</v>
      </c>
      <c r="ED121" s="739"/>
      <c r="EE121" s="739"/>
      <c r="EF121" s="739"/>
      <c r="EG121" s="739"/>
      <c r="EH121" s="739"/>
      <c r="EI121" s="739"/>
      <c r="EJ121" s="739"/>
      <c r="EK121" s="739"/>
      <c r="EL121" s="739"/>
      <c r="EM121" s="739"/>
      <c r="EN121" s="739"/>
      <c r="EO121" s="739"/>
      <c r="EP121" s="739"/>
      <c r="EQ121" s="739"/>
      <c r="ER121" s="739"/>
      <c r="ES121" s="739"/>
      <c r="ET121" s="739"/>
      <c r="EU121" s="739"/>
      <c r="EV121" s="739"/>
      <c r="EW121" s="739"/>
      <c r="EX121" s="739"/>
      <c r="EY121" s="739"/>
      <c r="EZ121" s="739"/>
      <c r="FA121" s="739"/>
      <c r="FB121" s="739"/>
      <c r="FC121" s="739"/>
      <c r="FD121" s="739"/>
      <c r="FE121" s="739"/>
      <c r="FF121" s="739"/>
      <c r="FG121" s="741"/>
    </row>
    <row r="122" spans="1:163" ht="23.25" customHeight="1">
      <c r="A122" s="759" t="s">
        <v>365</v>
      </c>
      <c r="B122" s="760"/>
      <c r="C122" s="760"/>
      <c r="D122" s="760"/>
      <c r="E122" s="760"/>
      <c r="F122" s="760"/>
      <c r="G122" s="760"/>
      <c r="H122" s="760"/>
      <c r="I122" s="760"/>
      <c r="J122" s="760"/>
      <c r="K122" s="760"/>
      <c r="L122" s="760"/>
      <c r="M122" s="760"/>
      <c r="N122" s="760"/>
      <c r="O122" s="760"/>
      <c r="P122" s="760"/>
      <c r="Q122" s="760"/>
      <c r="R122" s="760"/>
      <c r="S122" s="760"/>
      <c r="T122" s="760"/>
      <c r="U122" s="760"/>
      <c r="V122" s="760"/>
      <c r="W122" s="760"/>
      <c r="X122" s="760"/>
      <c r="Y122" s="760"/>
      <c r="Z122" s="760"/>
      <c r="AA122" s="760"/>
      <c r="AB122" s="760"/>
      <c r="AC122" s="760"/>
      <c r="AD122" s="760"/>
      <c r="AE122" s="760"/>
      <c r="AF122" s="760"/>
      <c r="AG122" s="760"/>
      <c r="AH122" s="760"/>
      <c r="AI122" s="760"/>
      <c r="AJ122" s="760"/>
      <c r="AK122" s="760"/>
      <c r="AL122" s="760"/>
      <c r="AM122" s="760"/>
      <c r="AN122" s="760"/>
      <c r="AO122" s="760"/>
      <c r="AP122" s="760"/>
      <c r="AQ122" s="760"/>
      <c r="AR122" s="760"/>
      <c r="AS122" s="760"/>
      <c r="AT122" s="760"/>
      <c r="AU122" s="760"/>
      <c r="AV122" s="760"/>
      <c r="AW122" s="760"/>
      <c r="AX122" s="760"/>
      <c r="AY122" s="760"/>
      <c r="AZ122" s="760"/>
      <c r="BA122" s="760"/>
      <c r="BB122" s="760"/>
      <c r="BC122" s="760"/>
      <c r="BD122" s="760"/>
      <c r="BE122" s="760"/>
      <c r="BF122" s="760"/>
      <c r="BG122" s="760"/>
      <c r="BH122" s="760"/>
      <c r="BI122" s="760"/>
      <c r="BJ122" s="760"/>
      <c r="BK122" s="753" t="s">
        <v>362</v>
      </c>
      <c r="BL122" s="754"/>
      <c r="BM122" s="754"/>
      <c r="BN122" s="754"/>
      <c r="BO122" s="754"/>
      <c r="BP122" s="754"/>
      <c r="BQ122" s="754"/>
      <c r="BR122" s="755"/>
      <c r="BS122" s="434">
        <v>0</v>
      </c>
      <c r="BT122" s="435"/>
      <c r="BU122" s="435"/>
      <c r="BV122" s="435"/>
      <c r="BW122" s="435"/>
      <c r="BX122" s="435"/>
      <c r="BY122" s="435"/>
      <c r="BZ122" s="435"/>
      <c r="CA122" s="435"/>
      <c r="CB122" s="435"/>
      <c r="CC122" s="435"/>
      <c r="CD122" s="435"/>
      <c r="CE122" s="435"/>
      <c r="CF122" s="435"/>
      <c r="CG122" s="435"/>
      <c r="CH122" s="435"/>
      <c r="CI122" s="435"/>
      <c r="CJ122" s="435"/>
      <c r="CK122" s="435"/>
      <c r="CL122" s="435"/>
      <c r="CM122" s="435"/>
      <c r="CN122" s="435"/>
      <c r="CO122" s="435"/>
      <c r="CP122" s="435"/>
      <c r="CQ122" s="435"/>
      <c r="CR122" s="435"/>
      <c r="CS122" s="435"/>
      <c r="CT122" s="435"/>
      <c r="CU122" s="435"/>
      <c r="CV122" s="435"/>
      <c r="CW122" s="436"/>
      <c r="CX122" s="434">
        <v>0</v>
      </c>
      <c r="CY122" s="435"/>
      <c r="CZ122" s="435"/>
      <c r="DA122" s="435"/>
      <c r="DB122" s="435"/>
      <c r="DC122" s="435"/>
      <c r="DD122" s="435"/>
      <c r="DE122" s="435"/>
      <c r="DF122" s="435"/>
      <c r="DG122" s="435"/>
      <c r="DH122" s="435"/>
      <c r="DI122" s="435"/>
      <c r="DJ122" s="435"/>
      <c r="DK122" s="435"/>
      <c r="DL122" s="435"/>
      <c r="DM122" s="435"/>
      <c r="DN122" s="435"/>
      <c r="DO122" s="435"/>
      <c r="DP122" s="435"/>
      <c r="DQ122" s="435"/>
      <c r="DR122" s="435"/>
      <c r="DS122" s="435"/>
      <c r="DT122" s="435"/>
      <c r="DU122" s="435"/>
      <c r="DV122" s="435"/>
      <c r="DW122" s="435"/>
      <c r="DX122" s="435"/>
      <c r="DY122" s="435"/>
      <c r="DZ122" s="435"/>
      <c r="EA122" s="435"/>
      <c r="EB122" s="436"/>
      <c r="EC122" s="434">
        <v>0</v>
      </c>
      <c r="ED122" s="435"/>
      <c r="EE122" s="435"/>
      <c r="EF122" s="435"/>
      <c r="EG122" s="435"/>
      <c r="EH122" s="435"/>
      <c r="EI122" s="435"/>
      <c r="EJ122" s="435"/>
      <c r="EK122" s="435"/>
      <c r="EL122" s="435"/>
      <c r="EM122" s="435"/>
      <c r="EN122" s="435"/>
      <c r="EO122" s="435"/>
      <c r="EP122" s="435"/>
      <c r="EQ122" s="435"/>
      <c r="ER122" s="435"/>
      <c r="ES122" s="435"/>
      <c r="ET122" s="435"/>
      <c r="EU122" s="435"/>
      <c r="EV122" s="435"/>
      <c r="EW122" s="435"/>
      <c r="EX122" s="435"/>
      <c r="EY122" s="435"/>
      <c r="EZ122" s="435"/>
      <c r="FA122" s="435"/>
      <c r="FB122" s="435"/>
      <c r="FC122" s="435"/>
      <c r="FD122" s="435"/>
      <c r="FE122" s="435"/>
      <c r="FF122" s="435"/>
      <c r="FG122" s="756"/>
    </row>
    <row r="123" spans="1:163" ht="23.25" customHeight="1">
      <c r="A123" s="759" t="s">
        <v>366</v>
      </c>
      <c r="B123" s="760"/>
      <c r="C123" s="760"/>
      <c r="D123" s="760"/>
      <c r="E123" s="760"/>
      <c r="F123" s="760"/>
      <c r="G123" s="760"/>
      <c r="H123" s="760"/>
      <c r="I123" s="760"/>
      <c r="J123" s="760"/>
      <c r="K123" s="760"/>
      <c r="L123" s="760"/>
      <c r="M123" s="760"/>
      <c r="N123" s="760"/>
      <c r="O123" s="760"/>
      <c r="P123" s="760"/>
      <c r="Q123" s="760"/>
      <c r="R123" s="760"/>
      <c r="S123" s="760"/>
      <c r="T123" s="760"/>
      <c r="U123" s="760"/>
      <c r="V123" s="760"/>
      <c r="W123" s="760"/>
      <c r="X123" s="760"/>
      <c r="Y123" s="760"/>
      <c r="Z123" s="760"/>
      <c r="AA123" s="760"/>
      <c r="AB123" s="760"/>
      <c r="AC123" s="760"/>
      <c r="AD123" s="760"/>
      <c r="AE123" s="760"/>
      <c r="AF123" s="760"/>
      <c r="AG123" s="760"/>
      <c r="AH123" s="760"/>
      <c r="AI123" s="760"/>
      <c r="AJ123" s="760"/>
      <c r="AK123" s="760"/>
      <c r="AL123" s="760"/>
      <c r="AM123" s="760"/>
      <c r="AN123" s="760"/>
      <c r="AO123" s="760"/>
      <c r="AP123" s="760"/>
      <c r="AQ123" s="760"/>
      <c r="AR123" s="760"/>
      <c r="AS123" s="760"/>
      <c r="AT123" s="760"/>
      <c r="AU123" s="760"/>
      <c r="AV123" s="760"/>
      <c r="AW123" s="760"/>
      <c r="AX123" s="760"/>
      <c r="AY123" s="760"/>
      <c r="AZ123" s="760"/>
      <c r="BA123" s="760"/>
      <c r="BB123" s="760"/>
      <c r="BC123" s="760"/>
      <c r="BD123" s="760"/>
      <c r="BE123" s="760"/>
      <c r="BF123" s="760"/>
      <c r="BG123" s="760"/>
      <c r="BH123" s="760"/>
      <c r="BI123" s="760"/>
      <c r="BJ123" s="760"/>
      <c r="BK123" s="753" t="s">
        <v>363</v>
      </c>
      <c r="BL123" s="754"/>
      <c r="BM123" s="754"/>
      <c r="BN123" s="754"/>
      <c r="BO123" s="754"/>
      <c r="BP123" s="754"/>
      <c r="BQ123" s="754"/>
      <c r="BR123" s="755"/>
      <c r="BS123" s="434">
        <v>0</v>
      </c>
      <c r="BT123" s="435"/>
      <c r="BU123" s="435"/>
      <c r="BV123" s="435"/>
      <c r="BW123" s="435"/>
      <c r="BX123" s="435"/>
      <c r="BY123" s="435"/>
      <c r="BZ123" s="435"/>
      <c r="CA123" s="435"/>
      <c r="CB123" s="435"/>
      <c r="CC123" s="435"/>
      <c r="CD123" s="435"/>
      <c r="CE123" s="435"/>
      <c r="CF123" s="435"/>
      <c r="CG123" s="435"/>
      <c r="CH123" s="435"/>
      <c r="CI123" s="435"/>
      <c r="CJ123" s="435"/>
      <c r="CK123" s="435"/>
      <c r="CL123" s="435"/>
      <c r="CM123" s="435"/>
      <c r="CN123" s="435"/>
      <c r="CO123" s="435"/>
      <c r="CP123" s="435"/>
      <c r="CQ123" s="435"/>
      <c r="CR123" s="435"/>
      <c r="CS123" s="435"/>
      <c r="CT123" s="435"/>
      <c r="CU123" s="435"/>
      <c r="CV123" s="435"/>
      <c r="CW123" s="436"/>
      <c r="CX123" s="434">
        <v>0</v>
      </c>
      <c r="CY123" s="435"/>
      <c r="CZ123" s="435"/>
      <c r="DA123" s="435"/>
      <c r="DB123" s="435"/>
      <c r="DC123" s="435"/>
      <c r="DD123" s="435"/>
      <c r="DE123" s="435"/>
      <c r="DF123" s="435"/>
      <c r="DG123" s="435"/>
      <c r="DH123" s="435"/>
      <c r="DI123" s="435"/>
      <c r="DJ123" s="435"/>
      <c r="DK123" s="435"/>
      <c r="DL123" s="435"/>
      <c r="DM123" s="435"/>
      <c r="DN123" s="435"/>
      <c r="DO123" s="435"/>
      <c r="DP123" s="435"/>
      <c r="DQ123" s="435"/>
      <c r="DR123" s="435"/>
      <c r="DS123" s="435"/>
      <c r="DT123" s="435"/>
      <c r="DU123" s="435"/>
      <c r="DV123" s="435"/>
      <c r="DW123" s="435"/>
      <c r="DX123" s="435"/>
      <c r="DY123" s="435"/>
      <c r="DZ123" s="435"/>
      <c r="EA123" s="435"/>
      <c r="EB123" s="436"/>
      <c r="EC123" s="434">
        <v>0</v>
      </c>
      <c r="ED123" s="435"/>
      <c r="EE123" s="435"/>
      <c r="EF123" s="435"/>
      <c r="EG123" s="435"/>
      <c r="EH123" s="435"/>
      <c r="EI123" s="435"/>
      <c r="EJ123" s="435"/>
      <c r="EK123" s="435"/>
      <c r="EL123" s="435"/>
      <c r="EM123" s="435"/>
      <c r="EN123" s="435"/>
      <c r="EO123" s="435"/>
      <c r="EP123" s="435"/>
      <c r="EQ123" s="435"/>
      <c r="ER123" s="435"/>
      <c r="ES123" s="435"/>
      <c r="ET123" s="435"/>
      <c r="EU123" s="435"/>
      <c r="EV123" s="435"/>
      <c r="EW123" s="435"/>
      <c r="EX123" s="435"/>
      <c r="EY123" s="435"/>
      <c r="EZ123" s="435"/>
      <c r="FA123" s="435"/>
      <c r="FB123" s="435"/>
      <c r="FC123" s="435"/>
      <c r="FD123" s="435"/>
      <c r="FE123" s="435"/>
      <c r="FF123" s="435"/>
      <c r="FG123" s="756"/>
    </row>
    <row r="124" spans="1:163" ht="18" customHeight="1">
      <c r="A124" s="779" t="s">
        <v>367</v>
      </c>
      <c r="B124" s="780"/>
      <c r="C124" s="780"/>
      <c r="D124" s="780"/>
      <c r="E124" s="780"/>
      <c r="F124" s="780"/>
      <c r="G124" s="780"/>
      <c r="H124" s="780"/>
      <c r="I124" s="780"/>
      <c r="J124" s="780"/>
      <c r="K124" s="780"/>
      <c r="L124" s="780"/>
      <c r="M124" s="780"/>
      <c r="N124" s="780"/>
      <c r="O124" s="780"/>
      <c r="P124" s="780"/>
      <c r="Q124" s="780"/>
      <c r="R124" s="780"/>
      <c r="S124" s="780"/>
      <c r="T124" s="780"/>
      <c r="U124" s="780"/>
      <c r="V124" s="780"/>
      <c r="W124" s="780"/>
      <c r="X124" s="780"/>
      <c r="Y124" s="780"/>
      <c r="Z124" s="780"/>
      <c r="AA124" s="780"/>
      <c r="AB124" s="780"/>
      <c r="AC124" s="780"/>
      <c r="AD124" s="780"/>
      <c r="AE124" s="780"/>
      <c r="AF124" s="780"/>
      <c r="AG124" s="780"/>
      <c r="AH124" s="780"/>
      <c r="AI124" s="780"/>
      <c r="AJ124" s="780"/>
      <c r="AK124" s="780"/>
      <c r="AL124" s="780"/>
      <c r="AM124" s="780"/>
      <c r="AN124" s="780"/>
      <c r="AO124" s="780"/>
      <c r="AP124" s="780"/>
      <c r="AQ124" s="780"/>
      <c r="AR124" s="780"/>
      <c r="AS124" s="780"/>
      <c r="AT124" s="780"/>
      <c r="AU124" s="780"/>
      <c r="AV124" s="780"/>
      <c r="AW124" s="780"/>
      <c r="AX124" s="780"/>
      <c r="AY124" s="780"/>
      <c r="AZ124" s="780"/>
      <c r="BA124" s="780"/>
      <c r="BB124" s="780"/>
      <c r="BC124" s="780"/>
      <c r="BD124" s="780"/>
      <c r="BE124" s="780"/>
      <c r="BF124" s="780"/>
      <c r="BG124" s="780"/>
      <c r="BH124" s="780"/>
      <c r="BI124" s="780"/>
      <c r="BJ124" s="780"/>
      <c r="BK124" s="753" t="s">
        <v>364</v>
      </c>
      <c r="BL124" s="754"/>
      <c r="BM124" s="754"/>
      <c r="BN124" s="754"/>
      <c r="BO124" s="754"/>
      <c r="BP124" s="754"/>
      <c r="BQ124" s="754"/>
      <c r="BR124" s="755"/>
      <c r="BS124" s="434">
        <v>0</v>
      </c>
      <c r="BT124" s="435"/>
      <c r="BU124" s="435"/>
      <c r="BV124" s="435"/>
      <c r="BW124" s="435"/>
      <c r="BX124" s="435"/>
      <c r="BY124" s="435"/>
      <c r="BZ124" s="435"/>
      <c r="CA124" s="435"/>
      <c r="CB124" s="435"/>
      <c r="CC124" s="435"/>
      <c r="CD124" s="435"/>
      <c r="CE124" s="435"/>
      <c r="CF124" s="435"/>
      <c r="CG124" s="435"/>
      <c r="CH124" s="435"/>
      <c r="CI124" s="435"/>
      <c r="CJ124" s="435"/>
      <c r="CK124" s="435"/>
      <c r="CL124" s="435"/>
      <c r="CM124" s="435"/>
      <c r="CN124" s="435"/>
      <c r="CO124" s="435"/>
      <c r="CP124" s="435"/>
      <c r="CQ124" s="435"/>
      <c r="CR124" s="435"/>
      <c r="CS124" s="435"/>
      <c r="CT124" s="435"/>
      <c r="CU124" s="435"/>
      <c r="CV124" s="435"/>
      <c r="CW124" s="436"/>
      <c r="CX124" s="434">
        <v>0</v>
      </c>
      <c r="CY124" s="435"/>
      <c r="CZ124" s="435"/>
      <c r="DA124" s="435"/>
      <c r="DB124" s="435"/>
      <c r="DC124" s="435"/>
      <c r="DD124" s="435"/>
      <c r="DE124" s="435"/>
      <c r="DF124" s="435"/>
      <c r="DG124" s="435"/>
      <c r="DH124" s="435"/>
      <c r="DI124" s="435"/>
      <c r="DJ124" s="435"/>
      <c r="DK124" s="435"/>
      <c r="DL124" s="435"/>
      <c r="DM124" s="435"/>
      <c r="DN124" s="435"/>
      <c r="DO124" s="435"/>
      <c r="DP124" s="435"/>
      <c r="DQ124" s="435"/>
      <c r="DR124" s="435"/>
      <c r="DS124" s="435"/>
      <c r="DT124" s="435"/>
      <c r="DU124" s="435"/>
      <c r="DV124" s="435"/>
      <c r="DW124" s="435"/>
      <c r="DX124" s="435"/>
      <c r="DY124" s="435"/>
      <c r="DZ124" s="435"/>
      <c r="EA124" s="435"/>
      <c r="EB124" s="436"/>
      <c r="EC124" s="434">
        <v>0</v>
      </c>
      <c r="ED124" s="435"/>
      <c r="EE124" s="435"/>
      <c r="EF124" s="435"/>
      <c r="EG124" s="435"/>
      <c r="EH124" s="435"/>
      <c r="EI124" s="435"/>
      <c r="EJ124" s="435"/>
      <c r="EK124" s="435"/>
      <c r="EL124" s="435"/>
      <c r="EM124" s="435"/>
      <c r="EN124" s="435"/>
      <c r="EO124" s="435"/>
      <c r="EP124" s="435"/>
      <c r="EQ124" s="435"/>
      <c r="ER124" s="435"/>
      <c r="ES124" s="435"/>
      <c r="ET124" s="435"/>
      <c r="EU124" s="435"/>
      <c r="EV124" s="435"/>
      <c r="EW124" s="435"/>
      <c r="EX124" s="435"/>
      <c r="EY124" s="435"/>
      <c r="EZ124" s="435"/>
      <c r="FA124" s="435"/>
      <c r="FB124" s="435"/>
      <c r="FC124" s="435"/>
      <c r="FD124" s="435"/>
      <c r="FE124" s="435"/>
      <c r="FF124" s="435"/>
      <c r="FG124" s="756"/>
    </row>
    <row r="125" spans="1:163" ht="18" customHeight="1">
      <c r="A125" s="821" t="s">
        <v>565</v>
      </c>
      <c r="B125" s="822"/>
      <c r="C125" s="822"/>
      <c r="D125" s="822"/>
      <c r="E125" s="822"/>
      <c r="F125" s="822"/>
      <c r="G125" s="822"/>
      <c r="H125" s="822"/>
      <c r="I125" s="822"/>
      <c r="J125" s="822"/>
      <c r="K125" s="822"/>
      <c r="L125" s="822"/>
      <c r="M125" s="822"/>
      <c r="N125" s="822"/>
      <c r="O125" s="822"/>
      <c r="P125" s="822"/>
      <c r="Q125" s="822"/>
      <c r="R125" s="822"/>
      <c r="S125" s="822"/>
      <c r="T125" s="822"/>
      <c r="U125" s="822"/>
      <c r="V125" s="822"/>
      <c r="W125" s="822"/>
      <c r="X125" s="822"/>
      <c r="Y125" s="822"/>
      <c r="Z125" s="822"/>
      <c r="AA125" s="822"/>
      <c r="AB125" s="822"/>
      <c r="AC125" s="822"/>
      <c r="AD125" s="822"/>
      <c r="AE125" s="822"/>
      <c r="AF125" s="822"/>
      <c r="AG125" s="822"/>
      <c r="AH125" s="822"/>
      <c r="AI125" s="822"/>
      <c r="AJ125" s="822"/>
      <c r="AK125" s="822"/>
      <c r="AL125" s="822"/>
      <c r="AM125" s="822"/>
      <c r="AN125" s="822"/>
      <c r="AO125" s="822"/>
      <c r="AP125" s="822"/>
      <c r="AQ125" s="822"/>
      <c r="AR125" s="822"/>
      <c r="AS125" s="822"/>
      <c r="AT125" s="822"/>
      <c r="AU125" s="822"/>
      <c r="AV125" s="822"/>
      <c r="AW125" s="822"/>
      <c r="AX125" s="822"/>
      <c r="AY125" s="822"/>
      <c r="AZ125" s="822"/>
      <c r="BA125" s="822"/>
      <c r="BB125" s="822"/>
      <c r="BC125" s="822"/>
      <c r="BD125" s="822"/>
      <c r="BE125" s="822"/>
      <c r="BF125" s="822"/>
      <c r="BG125" s="822"/>
      <c r="BH125" s="822"/>
      <c r="BI125" s="822"/>
      <c r="BJ125" s="822"/>
      <c r="BK125" s="163" t="s">
        <v>200</v>
      </c>
      <c r="BL125" s="164"/>
      <c r="BM125" s="164"/>
      <c r="BN125" s="164"/>
      <c r="BO125" s="164"/>
      <c r="BP125" s="164"/>
      <c r="BQ125" s="164"/>
      <c r="BR125" s="806"/>
      <c r="BS125" s="380">
        <v>0</v>
      </c>
      <c r="BT125" s="381"/>
      <c r="BU125" s="381"/>
      <c r="BV125" s="381"/>
      <c r="BW125" s="381"/>
      <c r="BX125" s="381"/>
      <c r="BY125" s="381"/>
      <c r="BZ125" s="381"/>
      <c r="CA125" s="381"/>
      <c r="CB125" s="381"/>
      <c r="CC125" s="381"/>
      <c r="CD125" s="381"/>
      <c r="CE125" s="381"/>
      <c r="CF125" s="381"/>
      <c r="CG125" s="381"/>
      <c r="CH125" s="381"/>
      <c r="CI125" s="381"/>
      <c r="CJ125" s="381"/>
      <c r="CK125" s="381"/>
      <c r="CL125" s="381"/>
      <c r="CM125" s="381"/>
      <c r="CN125" s="381"/>
      <c r="CO125" s="381"/>
      <c r="CP125" s="381"/>
      <c r="CQ125" s="381"/>
      <c r="CR125" s="381"/>
      <c r="CS125" s="381"/>
      <c r="CT125" s="381"/>
      <c r="CU125" s="381"/>
      <c r="CV125" s="381"/>
      <c r="CW125" s="382"/>
      <c r="CX125" s="434">
        <v>0</v>
      </c>
      <c r="CY125" s="435"/>
      <c r="CZ125" s="435"/>
      <c r="DA125" s="435"/>
      <c r="DB125" s="435"/>
      <c r="DC125" s="435"/>
      <c r="DD125" s="435"/>
      <c r="DE125" s="435"/>
      <c r="DF125" s="435"/>
      <c r="DG125" s="435"/>
      <c r="DH125" s="435"/>
      <c r="DI125" s="435"/>
      <c r="DJ125" s="435"/>
      <c r="DK125" s="435"/>
      <c r="DL125" s="435"/>
      <c r="DM125" s="435"/>
      <c r="DN125" s="435"/>
      <c r="DO125" s="435"/>
      <c r="DP125" s="435"/>
      <c r="DQ125" s="435"/>
      <c r="DR125" s="435"/>
      <c r="DS125" s="435"/>
      <c r="DT125" s="435"/>
      <c r="DU125" s="435"/>
      <c r="DV125" s="435"/>
      <c r="DW125" s="435"/>
      <c r="DX125" s="435"/>
      <c r="DY125" s="435"/>
      <c r="DZ125" s="435"/>
      <c r="EA125" s="435"/>
      <c r="EB125" s="436"/>
      <c r="EC125" s="434">
        <v>0</v>
      </c>
      <c r="ED125" s="435"/>
      <c r="EE125" s="435"/>
      <c r="EF125" s="435"/>
      <c r="EG125" s="435"/>
      <c r="EH125" s="435"/>
      <c r="EI125" s="435"/>
      <c r="EJ125" s="435"/>
      <c r="EK125" s="435"/>
      <c r="EL125" s="435"/>
      <c r="EM125" s="435"/>
      <c r="EN125" s="435"/>
      <c r="EO125" s="435"/>
      <c r="EP125" s="435"/>
      <c r="EQ125" s="435"/>
      <c r="ER125" s="435"/>
      <c r="ES125" s="435"/>
      <c r="ET125" s="435"/>
      <c r="EU125" s="435"/>
      <c r="EV125" s="435"/>
      <c r="EW125" s="435"/>
      <c r="EX125" s="435"/>
      <c r="EY125" s="435"/>
      <c r="EZ125" s="435"/>
      <c r="FA125" s="435"/>
      <c r="FB125" s="435"/>
      <c r="FC125" s="435"/>
      <c r="FD125" s="435"/>
      <c r="FE125" s="435"/>
      <c r="FF125" s="435"/>
      <c r="FG125" s="756"/>
    </row>
    <row r="126" spans="1:163" ht="18" customHeight="1">
      <c r="A126" s="71" t="s">
        <v>371</v>
      </c>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155" t="s">
        <v>201</v>
      </c>
      <c r="BL126" s="156"/>
      <c r="BM126" s="156"/>
      <c r="BN126" s="156"/>
      <c r="BO126" s="156"/>
      <c r="BP126" s="156"/>
      <c r="BQ126" s="156"/>
      <c r="BR126" s="805"/>
      <c r="BS126" s="359">
        <v>0</v>
      </c>
      <c r="BT126" s="360"/>
      <c r="BU126" s="360"/>
      <c r="BV126" s="360"/>
      <c r="BW126" s="360"/>
      <c r="BX126" s="360"/>
      <c r="BY126" s="360"/>
      <c r="BZ126" s="360"/>
      <c r="CA126" s="360"/>
      <c r="CB126" s="360"/>
      <c r="CC126" s="360"/>
      <c r="CD126" s="360"/>
      <c r="CE126" s="360"/>
      <c r="CF126" s="360"/>
      <c r="CG126" s="360"/>
      <c r="CH126" s="360"/>
      <c r="CI126" s="360"/>
      <c r="CJ126" s="360"/>
      <c r="CK126" s="360"/>
      <c r="CL126" s="360"/>
      <c r="CM126" s="360"/>
      <c r="CN126" s="360"/>
      <c r="CO126" s="360"/>
      <c r="CP126" s="360"/>
      <c r="CQ126" s="360"/>
      <c r="CR126" s="360"/>
      <c r="CS126" s="360"/>
      <c r="CT126" s="360"/>
      <c r="CU126" s="360"/>
      <c r="CV126" s="360"/>
      <c r="CW126" s="362"/>
      <c r="CX126" s="738">
        <v>0</v>
      </c>
      <c r="CY126" s="739"/>
      <c r="CZ126" s="739"/>
      <c r="DA126" s="739"/>
      <c r="DB126" s="739"/>
      <c r="DC126" s="739"/>
      <c r="DD126" s="739"/>
      <c r="DE126" s="739"/>
      <c r="DF126" s="739"/>
      <c r="DG126" s="739"/>
      <c r="DH126" s="739"/>
      <c r="DI126" s="739"/>
      <c r="DJ126" s="739"/>
      <c r="DK126" s="739"/>
      <c r="DL126" s="739"/>
      <c r="DM126" s="739"/>
      <c r="DN126" s="739"/>
      <c r="DO126" s="739"/>
      <c r="DP126" s="739"/>
      <c r="DQ126" s="739"/>
      <c r="DR126" s="739"/>
      <c r="DS126" s="739"/>
      <c r="DT126" s="739"/>
      <c r="DU126" s="739"/>
      <c r="DV126" s="739"/>
      <c r="DW126" s="739"/>
      <c r="DX126" s="739"/>
      <c r="DY126" s="739"/>
      <c r="DZ126" s="739"/>
      <c r="EA126" s="739"/>
      <c r="EB126" s="740"/>
      <c r="EC126" s="738">
        <v>0</v>
      </c>
      <c r="ED126" s="739"/>
      <c r="EE126" s="739"/>
      <c r="EF126" s="739"/>
      <c r="EG126" s="739"/>
      <c r="EH126" s="739"/>
      <c r="EI126" s="739"/>
      <c r="EJ126" s="739"/>
      <c r="EK126" s="739"/>
      <c r="EL126" s="739"/>
      <c r="EM126" s="739"/>
      <c r="EN126" s="739"/>
      <c r="EO126" s="739"/>
      <c r="EP126" s="739"/>
      <c r="EQ126" s="739"/>
      <c r="ER126" s="739"/>
      <c r="ES126" s="739"/>
      <c r="ET126" s="739"/>
      <c r="EU126" s="739"/>
      <c r="EV126" s="739"/>
      <c r="EW126" s="739"/>
      <c r="EX126" s="739"/>
      <c r="EY126" s="739"/>
      <c r="EZ126" s="739"/>
      <c r="FA126" s="739"/>
      <c r="FB126" s="739"/>
      <c r="FC126" s="739"/>
      <c r="FD126" s="739"/>
      <c r="FE126" s="739"/>
      <c r="FF126" s="739"/>
      <c r="FG126" s="741"/>
    </row>
    <row r="127" spans="1:163" s="4" customFormat="1" ht="18" customHeight="1">
      <c r="A127" s="72" t="s">
        <v>124</v>
      </c>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149"/>
      <c r="BL127" s="150"/>
      <c r="BM127" s="150"/>
      <c r="BN127" s="150"/>
      <c r="BO127" s="150"/>
      <c r="BP127" s="150"/>
      <c r="BQ127" s="150"/>
      <c r="BR127" s="820"/>
      <c r="BS127" s="376"/>
      <c r="BT127" s="377"/>
      <c r="BU127" s="377"/>
      <c r="BV127" s="377"/>
      <c r="BW127" s="377"/>
      <c r="BX127" s="377"/>
      <c r="BY127" s="377"/>
      <c r="BZ127" s="377"/>
      <c r="CA127" s="377"/>
      <c r="CB127" s="377"/>
      <c r="CC127" s="377"/>
      <c r="CD127" s="377"/>
      <c r="CE127" s="377"/>
      <c r="CF127" s="377"/>
      <c r="CG127" s="377"/>
      <c r="CH127" s="377"/>
      <c r="CI127" s="377"/>
      <c r="CJ127" s="377"/>
      <c r="CK127" s="377"/>
      <c r="CL127" s="377"/>
      <c r="CM127" s="377"/>
      <c r="CN127" s="377"/>
      <c r="CO127" s="377"/>
      <c r="CP127" s="377"/>
      <c r="CQ127" s="377"/>
      <c r="CR127" s="377"/>
      <c r="CS127" s="377"/>
      <c r="CT127" s="377"/>
      <c r="CU127" s="377"/>
      <c r="CV127" s="377"/>
      <c r="CW127" s="378"/>
      <c r="CX127" s="547"/>
      <c r="CY127" s="548"/>
      <c r="CZ127" s="548"/>
      <c r="DA127" s="548"/>
      <c r="DB127" s="548"/>
      <c r="DC127" s="548"/>
      <c r="DD127" s="548"/>
      <c r="DE127" s="548"/>
      <c r="DF127" s="548"/>
      <c r="DG127" s="548"/>
      <c r="DH127" s="548"/>
      <c r="DI127" s="548"/>
      <c r="DJ127" s="548"/>
      <c r="DK127" s="548"/>
      <c r="DL127" s="548"/>
      <c r="DM127" s="548"/>
      <c r="DN127" s="548"/>
      <c r="DO127" s="548"/>
      <c r="DP127" s="548"/>
      <c r="DQ127" s="548"/>
      <c r="DR127" s="548"/>
      <c r="DS127" s="548"/>
      <c r="DT127" s="548"/>
      <c r="DU127" s="548"/>
      <c r="DV127" s="548"/>
      <c r="DW127" s="548"/>
      <c r="DX127" s="548"/>
      <c r="DY127" s="548"/>
      <c r="DZ127" s="548"/>
      <c r="EA127" s="548"/>
      <c r="EB127" s="549"/>
      <c r="EC127" s="547"/>
      <c r="ED127" s="548"/>
      <c r="EE127" s="548"/>
      <c r="EF127" s="548"/>
      <c r="EG127" s="548"/>
      <c r="EH127" s="548"/>
      <c r="EI127" s="548"/>
      <c r="EJ127" s="548"/>
      <c r="EK127" s="548"/>
      <c r="EL127" s="548"/>
      <c r="EM127" s="548"/>
      <c r="EN127" s="548"/>
      <c r="EO127" s="548"/>
      <c r="EP127" s="548"/>
      <c r="EQ127" s="548"/>
      <c r="ER127" s="548"/>
      <c r="ES127" s="548"/>
      <c r="ET127" s="548"/>
      <c r="EU127" s="548"/>
      <c r="EV127" s="548"/>
      <c r="EW127" s="548"/>
      <c r="EX127" s="548"/>
      <c r="EY127" s="548"/>
      <c r="EZ127" s="548"/>
      <c r="FA127" s="548"/>
      <c r="FB127" s="548"/>
      <c r="FC127" s="548"/>
      <c r="FD127" s="548"/>
      <c r="FE127" s="548"/>
      <c r="FF127" s="548"/>
      <c r="FG127" s="748"/>
    </row>
    <row r="128" spans="1:163" ht="18" customHeight="1">
      <c r="A128" s="823" t="s">
        <v>555</v>
      </c>
      <c r="B128" s="824"/>
      <c r="C128" s="824"/>
      <c r="D128" s="824"/>
      <c r="E128" s="824"/>
      <c r="F128" s="824"/>
      <c r="G128" s="824"/>
      <c r="H128" s="824"/>
      <c r="I128" s="824"/>
      <c r="J128" s="824"/>
      <c r="K128" s="824"/>
      <c r="L128" s="824"/>
      <c r="M128" s="824"/>
      <c r="N128" s="824"/>
      <c r="O128" s="824"/>
      <c r="P128" s="824"/>
      <c r="Q128" s="824"/>
      <c r="R128" s="824"/>
      <c r="S128" s="824"/>
      <c r="T128" s="824"/>
      <c r="U128" s="824"/>
      <c r="V128" s="824"/>
      <c r="W128" s="824"/>
      <c r="X128" s="824"/>
      <c r="Y128" s="824"/>
      <c r="Z128" s="824"/>
      <c r="AA128" s="824"/>
      <c r="AB128" s="824"/>
      <c r="AC128" s="824"/>
      <c r="AD128" s="824"/>
      <c r="AE128" s="824"/>
      <c r="AF128" s="824"/>
      <c r="AG128" s="824"/>
      <c r="AH128" s="824"/>
      <c r="AI128" s="824"/>
      <c r="AJ128" s="824"/>
      <c r="AK128" s="824"/>
      <c r="AL128" s="824"/>
      <c r="AM128" s="824"/>
      <c r="AN128" s="824"/>
      <c r="AO128" s="824"/>
      <c r="AP128" s="824"/>
      <c r="AQ128" s="824"/>
      <c r="AR128" s="824"/>
      <c r="AS128" s="824"/>
      <c r="AT128" s="824"/>
      <c r="AU128" s="824"/>
      <c r="AV128" s="824"/>
      <c r="AW128" s="824"/>
      <c r="AX128" s="824"/>
      <c r="AY128" s="824"/>
      <c r="AZ128" s="824"/>
      <c r="BA128" s="824"/>
      <c r="BB128" s="824"/>
      <c r="BC128" s="824"/>
      <c r="BD128" s="824"/>
      <c r="BE128" s="824"/>
      <c r="BF128" s="824"/>
      <c r="BG128" s="824"/>
      <c r="BH128" s="824"/>
      <c r="BI128" s="824"/>
      <c r="BJ128" s="824"/>
      <c r="BK128" s="155" t="s">
        <v>369</v>
      </c>
      <c r="BL128" s="156"/>
      <c r="BM128" s="156"/>
      <c r="BN128" s="156"/>
      <c r="BO128" s="156"/>
      <c r="BP128" s="156"/>
      <c r="BQ128" s="156"/>
      <c r="BR128" s="805"/>
      <c r="BS128" s="359">
        <v>0</v>
      </c>
      <c r="BT128" s="360"/>
      <c r="BU128" s="360"/>
      <c r="BV128" s="360"/>
      <c r="BW128" s="360"/>
      <c r="BX128" s="360"/>
      <c r="BY128" s="360"/>
      <c r="BZ128" s="360"/>
      <c r="CA128" s="360"/>
      <c r="CB128" s="360"/>
      <c r="CC128" s="360"/>
      <c r="CD128" s="360"/>
      <c r="CE128" s="360"/>
      <c r="CF128" s="360"/>
      <c r="CG128" s="360"/>
      <c r="CH128" s="360"/>
      <c r="CI128" s="360"/>
      <c r="CJ128" s="360"/>
      <c r="CK128" s="360"/>
      <c r="CL128" s="360"/>
      <c r="CM128" s="360"/>
      <c r="CN128" s="360"/>
      <c r="CO128" s="360"/>
      <c r="CP128" s="360"/>
      <c r="CQ128" s="360"/>
      <c r="CR128" s="360"/>
      <c r="CS128" s="360"/>
      <c r="CT128" s="360"/>
      <c r="CU128" s="360"/>
      <c r="CV128" s="360"/>
      <c r="CW128" s="362"/>
      <c r="CX128" s="738">
        <v>0</v>
      </c>
      <c r="CY128" s="739"/>
      <c r="CZ128" s="739"/>
      <c r="DA128" s="739"/>
      <c r="DB128" s="739"/>
      <c r="DC128" s="739"/>
      <c r="DD128" s="739"/>
      <c r="DE128" s="739"/>
      <c r="DF128" s="739"/>
      <c r="DG128" s="739"/>
      <c r="DH128" s="739"/>
      <c r="DI128" s="739"/>
      <c r="DJ128" s="739"/>
      <c r="DK128" s="739"/>
      <c r="DL128" s="739"/>
      <c r="DM128" s="739"/>
      <c r="DN128" s="739"/>
      <c r="DO128" s="739"/>
      <c r="DP128" s="739"/>
      <c r="DQ128" s="739"/>
      <c r="DR128" s="739"/>
      <c r="DS128" s="739"/>
      <c r="DT128" s="739"/>
      <c r="DU128" s="739"/>
      <c r="DV128" s="739"/>
      <c r="DW128" s="739"/>
      <c r="DX128" s="739"/>
      <c r="DY128" s="739"/>
      <c r="DZ128" s="739"/>
      <c r="EA128" s="739"/>
      <c r="EB128" s="740"/>
      <c r="EC128" s="738">
        <v>0</v>
      </c>
      <c r="ED128" s="739"/>
      <c r="EE128" s="739"/>
      <c r="EF128" s="739"/>
      <c r="EG128" s="739"/>
      <c r="EH128" s="739"/>
      <c r="EI128" s="739"/>
      <c r="EJ128" s="739"/>
      <c r="EK128" s="739"/>
      <c r="EL128" s="739"/>
      <c r="EM128" s="739"/>
      <c r="EN128" s="739"/>
      <c r="EO128" s="739"/>
      <c r="EP128" s="739"/>
      <c r="EQ128" s="739"/>
      <c r="ER128" s="739"/>
      <c r="ES128" s="739"/>
      <c r="ET128" s="739"/>
      <c r="EU128" s="739"/>
      <c r="EV128" s="739"/>
      <c r="EW128" s="739"/>
      <c r="EX128" s="739"/>
      <c r="EY128" s="739"/>
      <c r="EZ128" s="739"/>
      <c r="FA128" s="739"/>
      <c r="FB128" s="739"/>
      <c r="FC128" s="739"/>
      <c r="FD128" s="739"/>
      <c r="FE128" s="739"/>
      <c r="FF128" s="739"/>
      <c r="FG128" s="741"/>
    </row>
    <row r="129" spans="1:163" ht="24" customHeight="1">
      <c r="A129" s="825" t="s">
        <v>372</v>
      </c>
      <c r="B129" s="826"/>
      <c r="C129" s="826"/>
      <c r="D129" s="826"/>
      <c r="E129" s="826"/>
      <c r="F129" s="826"/>
      <c r="G129" s="826"/>
      <c r="H129" s="826"/>
      <c r="I129" s="826"/>
      <c r="J129" s="826"/>
      <c r="K129" s="826"/>
      <c r="L129" s="826"/>
      <c r="M129" s="826"/>
      <c r="N129" s="826"/>
      <c r="O129" s="826"/>
      <c r="P129" s="826"/>
      <c r="Q129" s="826"/>
      <c r="R129" s="826"/>
      <c r="S129" s="826"/>
      <c r="T129" s="826"/>
      <c r="U129" s="826"/>
      <c r="V129" s="826"/>
      <c r="W129" s="826"/>
      <c r="X129" s="826"/>
      <c r="Y129" s="826"/>
      <c r="Z129" s="826"/>
      <c r="AA129" s="826"/>
      <c r="AB129" s="826"/>
      <c r="AC129" s="826"/>
      <c r="AD129" s="826"/>
      <c r="AE129" s="826"/>
      <c r="AF129" s="826"/>
      <c r="AG129" s="826"/>
      <c r="AH129" s="826"/>
      <c r="AI129" s="826"/>
      <c r="AJ129" s="826"/>
      <c r="AK129" s="826"/>
      <c r="AL129" s="826"/>
      <c r="AM129" s="826"/>
      <c r="AN129" s="826"/>
      <c r="AO129" s="826"/>
      <c r="AP129" s="826"/>
      <c r="AQ129" s="826"/>
      <c r="AR129" s="826"/>
      <c r="AS129" s="826"/>
      <c r="AT129" s="826"/>
      <c r="AU129" s="826"/>
      <c r="AV129" s="826"/>
      <c r="AW129" s="826"/>
      <c r="AX129" s="826"/>
      <c r="AY129" s="826"/>
      <c r="AZ129" s="826"/>
      <c r="BA129" s="826"/>
      <c r="BB129" s="826"/>
      <c r="BC129" s="826"/>
      <c r="BD129" s="826"/>
      <c r="BE129" s="826"/>
      <c r="BF129" s="826"/>
      <c r="BG129" s="826"/>
      <c r="BH129" s="826"/>
      <c r="BI129" s="826"/>
      <c r="BJ129" s="826"/>
      <c r="BK129" s="163" t="s">
        <v>370</v>
      </c>
      <c r="BL129" s="164"/>
      <c r="BM129" s="164"/>
      <c r="BN129" s="164"/>
      <c r="BO129" s="164"/>
      <c r="BP129" s="164"/>
      <c r="BQ129" s="164"/>
      <c r="BR129" s="806"/>
      <c r="BS129" s="380">
        <v>0</v>
      </c>
      <c r="BT129" s="381"/>
      <c r="BU129" s="381"/>
      <c r="BV129" s="381"/>
      <c r="BW129" s="381"/>
      <c r="BX129" s="381"/>
      <c r="BY129" s="381"/>
      <c r="BZ129" s="381"/>
      <c r="CA129" s="381"/>
      <c r="CB129" s="381"/>
      <c r="CC129" s="381"/>
      <c r="CD129" s="381"/>
      <c r="CE129" s="381"/>
      <c r="CF129" s="381"/>
      <c r="CG129" s="381"/>
      <c r="CH129" s="381"/>
      <c r="CI129" s="381"/>
      <c r="CJ129" s="381"/>
      <c r="CK129" s="381"/>
      <c r="CL129" s="381"/>
      <c r="CM129" s="381"/>
      <c r="CN129" s="381"/>
      <c r="CO129" s="381"/>
      <c r="CP129" s="381"/>
      <c r="CQ129" s="381"/>
      <c r="CR129" s="381"/>
      <c r="CS129" s="381"/>
      <c r="CT129" s="381"/>
      <c r="CU129" s="381"/>
      <c r="CV129" s="381"/>
      <c r="CW129" s="382"/>
      <c r="CX129" s="434">
        <v>0</v>
      </c>
      <c r="CY129" s="435"/>
      <c r="CZ129" s="435"/>
      <c r="DA129" s="435"/>
      <c r="DB129" s="435"/>
      <c r="DC129" s="435"/>
      <c r="DD129" s="435"/>
      <c r="DE129" s="435"/>
      <c r="DF129" s="435"/>
      <c r="DG129" s="435"/>
      <c r="DH129" s="435"/>
      <c r="DI129" s="435"/>
      <c r="DJ129" s="435"/>
      <c r="DK129" s="435"/>
      <c r="DL129" s="435"/>
      <c r="DM129" s="435"/>
      <c r="DN129" s="435"/>
      <c r="DO129" s="435"/>
      <c r="DP129" s="435"/>
      <c r="DQ129" s="435"/>
      <c r="DR129" s="435"/>
      <c r="DS129" s="435"/>
      <c r="DT129" s="435"/>
      <c r="DU129" s="435"/>
      <c r="DV129" s="435"/>
      <c r="DW129" s="435"/>
      <c r="DX129" s="435"/>
      <c r="DY129" s="435"/>
      <c r="DZ129" s="435"/>
      <c r="EA129" s="435"/>
      <c r="EB129" s="436"/>
      <c r="EC129" s="434">
        <v>0</v>
      </c>
      <c r="ED129" s="435"/>
      <c r="EE129" s="435"/>
      <c r="EF129" s="435"/>
      <c r="EG129" s="435"/>
      <c r="EH129" s="435"/>
      <c r="EI129" s="435"/>
      <c r="EJ129" s="435"/>
      <c r="EK129" s="435"/>
      <c r="EL129" s="435"/>
      <c r="EM129" s="435"/>
      <c r="EN129" s="435"/>
      <c r="EO129" s="435"/>
      <c r="EP129" s="435"/>
      <c r="EQ129" s="435"/>
      <c r="ER129" s="435"/>
      <c r="ES129" s="435"/>
      <c r="ET129" s="435"/>
      <c r="EU129" s="435"/>
      <c r="EV129" s="435"/>
      <c r="EW129" s="435"/>
      <c r="EX129" s="435"/>
      <c r="EY129" s="435"/>
      <c r="EZ129" s="435"/>
      <c r="FA129" s="435"/>
      <c r="FB129" s="435"/>
      <c r="FC129" s="435"/>
      <c r="FD129" s="435"/>
      <c r="FE129" s="435"/>
      <c r="FF129" s="435"/>
      <c r="FG129" s="756"/>
    </row>
    <row r="130" spans="1:163" ht="18" customHeight="1">
      <c r="A130" s="825" t="s">
        <v>557</v>
      </c>
      <c r="B130" s="826"/>
      <c r="C130" s="826"/>
      <c r="D130" s="826"/>
      <c r="E130" s="826"/>
      <c r="F130" s="826"/>
      <c r="G130" s="826"/>
      <c r="H130" s="826"/>
      <c r="I130" s="826"/>
      <c r="J130" s="826"/>
      <c r="K130" s="826"/>
      <c r="L130" s="826"/>
      <c r="M130" s="826"/>
      <c r="N130" s="826"/>
      <c r="O130" s="826"/>
      <c r="P130" s="826"/>
      <c r="Q130" s="826"/>
      <c r="R130" s="826"/>
      <c r="S130" s="826"/>
      <c r="T130" s="826"/>
      <c r="U130" s="826"/>
      <c r="V130" s="826"/>
      <c r="W130" s="826"/>
      <c r="X130" s="826"/>
      <c r="Y130" s="826"/>
      <c r="Z130" s="826"/>
      <c r="AA130" s="826"/>
      <c r="AB130" s="826"/>
      <c r="AC130" s="826"/>
      <c r="AD130" s="826"/>
      <c r="AE130" s="826"/>
      <c r="AF130" s="826"/>
      <c r="AG130" s="826"/>
      <c r="AH130" s="826"/>
      <c r="AI130" s="826"/>
      <c r="AJ130" s="826"/>
      <c r="AK130" s="826"/>
      <c r="AL130" s="826"/>
      <c r="AM130" s="826"/>
      <c r="AN130" s="826"/>
      <c r="AO130" s="826"/>
      <c r="AP130" s="826"/>
      <c r="AQ130" s="826"/>
      <c r="AR130" s="826"/>
      <c r="AS130" s="826"/>
      <c r="AT130" s="826"/>
      <c r="AU130" s="826"/>
      <c r="AV130" s="826"/>
      <c r="AW130" s="826"/>
      <c r="AX130" s="826"/>
      <c r="AY130" s="826"/>
      <c r="AZ130" s="826"/>
      <c r="BA130" s="826"/>
      <c r="BB130" s="826"/>
      <c r="BC130" s="826"/>
      <c r="BD130" s="826"/>
      <c r="BE130" s="826"/>
      <c r="BF130" s="826"/>
      <c r="BG130" s="826"/>
      <c r="BH130" s="826"/>
      <c r="BI130" s="826"/>
      <c r="BJ130" s="826"/>
      <c r="BK130" s="163" t="s">
        <v>556</v>
      </c>
      <c r="BL130" s="164"/>
      <c r="BM130" s="164"/>
      <c r="BN130" s="164"/>
      <c r="BO130" s="164"/>
      <c r="BP130" s="164"/>
      <c r="BQ130" s="164"/>
      <c r="BR130" s="806"/>
      <c r="BS130" s="380">
        <v>0</v>
      </c>
      <c r="BT130" s="381"/>
      <c r="BU130" s="381"/>
      <c r="BV130" s="381"/>
      <c r="BW130" s="381"/>
      <c r="BX130" s="381"/>
      <c r="BY130" s="381"/>
      <c r="BZ130" s="381"/>
      <c r="CA130" s="381"/>
      <c r="CB130" s="381"/>
      <c r="CC130" s="381"/>
      <c r="CD130" s="381"/>
      <c r="CE130" s="381"/>
      <c r="CF130" s="381"/>
      <c r="CG130" s="381"/>
      <c r="CH130" s="381"/>
      <c r="CI130" s="381"/>
      <c r="CJ130" s="381"/>
      <c r="CK130" s="381"/>
      <c r="CL130" s="381"/>
      <c r="CM130" s="381"/>
      <c r="CN130" s="381"/>
      <c r="CO130" s="381"/>
      <c r="CP130" s="381"/>
      <c r="CQ130" s="381"/>
      <c r="CR130" s="381"/>
      <c r="CS130" s="381"/>
      <c r="CT130" s="381"/>
      <c r="CU130" s="381"/>
      <c r="CV130" s="381"/>
      <c r="CW130" s="382"/>
      <c r="CX130" s="434">
        <v>0</v>
      </c>
      <c r="CY130" s="435"/>
      <c r="CZ130" s="435"/>
      <c r="DA130" s="435"/>
      <c r="DB130" s="435"/>
      <c r="DC130" s="435"/>
      <c r="DD130" s="435"/>
      <c r="DE130" s="435"/>
      <c r="DF130" s="435"/>
      <c r="DG130" s="435"/>
      <c r="DH130" s="435"/>
      <c r="DI130" s="435"/>
      <c r="DJ130" s="435"/>
      <c r="DK130" s="435"/>
      <c r="DL130" s="435"/>
      <c r="DM130" s="435"/>
      <c r="DN130" s="435"/>
      <c r="DO130" s="435"/>
      <c r="DP130" s="435"/>
      <c r="DQ130" s="435"/>
      <c r="DR130" s="435"/>
      <c r="DS130" s="435"/>
      <c r="DT130" s="435"/>
      <c r="DU130" s="435"/>
      <c r="DV130" s="435"/>
      <c r="DW130" s="435"/>
      <c r="DX130" s="435"/>
      <c r="DY130" s="435"/>
      <c r="DZ130" s="435"/>
      <c r="EA130" s="435"/>
      <c r="EB130" s="436"/>
      <c r="EC130" s="434">
        <v>0</v>
      </c>
      <c r="ED130" s="435"/>
      <c r="EE130" s="435"/>
      <c r="EF130" s="435"/>
      <c r="EG130" s="435"/>
      <c r="EH130" s="435"/>
      <c r="EI130" s="435"/>
      <c r="EJ130" s="435"/>
      <c r="EK130" s="435"/>
      <c r="EL130" s="435"/>
      <c r="EM130" s="435"/>
      <c r="EN130" s="435"/>
      <c r="EO130" s="435"/>
      <c r="EP130" s="435"/>
      <c r="EQ130" s="435"/>
      <c r="ER130" s="435"/>
      <c r="ES130" s="435"/>
      <c r="ET130" s="435"/>
      <c r="EU130" s="435"/>
      <c r="EV130" s="435"/>
      <c r="EW130" s="435"/>
      <c r="EX130" s="435"/>
      <c r="EY130" s="435"/>
      <c r="EZ130" s="435"/>
      <c r="FA130" s="435"/>
      <c r="FB130" s="435"/>
      <c r="FC130" s="435"/>
      <c r="FD130" s="435"/>
      <c r="FE130" s="435"/>
      <c r="FF130" s="435"/>
      <c r="FG130" s="756"/>
    </row>
    <row r="131" spans="1:163" ht="18" customHeight="1">
      <c r="A131" s="821" t="s">
        <v>376</v>
      </c>
      <c r="B131" s="822"/>
      <c r="C131" s="822"/>
      <c r="D131" s="822"/>
      <c r="E131" s="822"/>
      <c r="F131" s="822"/>
      <c r="G131" s="822"/>
      <c r="H131" s="822"/>
      <c r="I131" s="822"/>
      <c r="J131" s="822"/>
      <c r="K131" s="822"/>
      <c r="L131" s="822"/>
      <c r="M131" s="822"/>
      <c r="N131" s="822"/>
      <c r="O131" s="822"/>
      <c r="P131" s="822"/>
      <c r="Q131" s="822"/>
      <c r="R131" s="822"/>
      <c r="S131" s="822"/>
      <c r="T131" s="822"/>
      <c r="U131" s="822"/>
      <c r="V131" s="822"/>
      <c r="W131" s="822"/>
      <c r="X131" s="822"/>
      <c r="Y131" s="822"/>
      <c r="Z131" s="822"/>
      <c r="AA131" s="822"/>
      <c r="AB131" s="822"/>
      <c r="AC131" s="822"/>
      <c r="AD131" s="822"/>
      <c r="AE131" s="822"/>
      <c r="AF131" s="822"/>
      <c r="AG131" s="822"/>
      <c r="AH131" s="822"/>
      <c r="AI131" s="822"/>
      <c r="AJ131" s="822"/>
      <c r="AK131" s="822"/>
      <c r="AL131" s="822"/>
      <c r="AM131" s="822"/>
      <c r="AN131" s="822"/>
      <c r="AO131" s="822"/>
      <c r="AP131" s="822"/>
      <c r="AQ131" s="822"/>
      <c r="AR131" s="822"/>
      <c r="AS131" s="822"/>
      <c r="AT131" s="822"/>
      <c r="AU131" s="822"/>
      <c r="AV131" s="822"/>
      <c r="AW131" s="822"/>
      <c r="AX131" s="822"/>
      <c r="AY131" s="822"/>
      <c r="AZ131" s="822"/>
      <c r="BA131" s="822"/>
      <c r="BB131" s="822"/>
      <c r="BC131" s="822"/>
      <c r="BD131" s="822"/>
      <c r="BE131" s="822"/>
      <c r="BF131" s="822"/>
      <c r="BG131" s="822"/>
      <c r="BH131" s="822"/>
      <c r="BI131" s="822"/>
      <c r="BJ131" s="822"/>
      <c r="BK131" s="163" t="s">
        <v>205</v>
      </c>
      <c r="BL131" s="164"/>
      <c r="BM131" s="164"/>
      <c r="BN131" s="164"/>
      <c r="BO131" s="164"/>
      <c r="BP131" s="164"/>
      <c r="BQ131" s="164"/>
      <c r="BR131" s="806"/>
      <c r="BS131" s="380">
        <v>0</v>
      </c>
      <c r="BT131" s="381"/>
      <c r="BU131" s="381"/>
      <c r="BV131" s="381"/>
      <c r="BW131" s="381"/>
      <c r="BX131" s="381"/>
      <c r="BY131" s="381"/>
      <c r="BZ131" s="381"/>
      <c r="CA131" s="381"/>
      <c r="CB131" s="381"/>
      <c r="CC131" s="381"/>
      <c r="CD131" s="381"/>
      <c r="CE131" s="381"/>
      <c r="CF131" s="381"/>
      <c r="CG131" s="381"/>
      <c r="CH131" s="381"/>
      <c r="CI131" s="381"/>
      <c r="CJ131" s="381"/>
      <c r="CK131" s="381"/>
      <c r="CL131" s="381"/>
      <c r="CM131" s="381"/>
      <c r="CN131" s="381"/>
      <c r="CO131" s="381"/>
      <c r="CP131" s="381"/>
      <c r="CQ131" s="381"/>
      <c r="CR131" s="381"/>
      <c r="CS131" s="381"/>
      <c r="CT131" s="381"/>
      <c r="CU131" s="381"/>
      <c r="CV131" s="381"/>
      <c r="CW131" s="382"/>
      <c r="CX131" s="434">
        <v>0</v>
      </c>
      <c r="CY131" s="435"/>
      <c r="CZ131" s="435"/>
      <c r="DA131" s="435"/>
      <c r="DB131" s="435"/>
      <c r="DC131" s="435"/>
      <c r="DD131" s="435"/>
      <c r="DE131" s="435"/>
      <c r="DF131" s="435"/>
      <c r="DG131" s="435"/>
      <c r="DH131" s="435"/>
      <c r="DI131" s="435"/>
      <c r="DJ131" s="435"/>
      <c r="DK131" s="435"/>
      <c r="DL131" s="435"/>
      <c r="DM131" s="435"/>
      <c r="DN131" s="435"/>
      <c r="DO131" s="435"/>
      <c r="DP131" s="435"/>
      <c r="DQ131" s="435"/>
      <c r="DR131" s="435"/>
      <c r="DS131" s="435"/>
      <c r="DT131" s="435"/>
      <c r="DU131" s="435"/>
      <c r="DV131" s="435"/>
      <c r="DW131" s="435"/>
      <c r="DX131" s="435"/>
      <c r="DY131" s="435"/>
      <c r="DZ131" s="435"/>
      <c r="EA131" s="435"/>
      <c r="EB131" s="436"/>
      <c r="EC131" s="434">
        <v>0</v>
      </c>
      <c r="ED131" s="435"/>
      <c r="EE131" s="435"/>
      <c r="EF131" s="435"/>
      <c r="EG131" s="435"/>
      <c r="EH131" s="435"/>
      <c r="EI131" s="435"/>
      <c r="EJ131" s="435"/>
      <c r="EK131" s="435"/>
      <c r="EL131" s="435"/>
      <c r="EM131" s="435"/>
      <c r="EN131" s="435"/>
      <c r="EO131" s="435"/>
      <c r="EP131" s="435"/>
      <c r="EQ131" s="435"/>
      <c r="ER131" s="435"/>
      <c r="ES131" s="435"/>
      <c r="ET131" s="435"/>
      <c r="EU131" s="435"/>
      <c r="EV131" s="435"/>
      <c r="EW131" s="435"/>
      <c r="EX131" s="435"/>
      <c r="EY131" s="435"/>
      <c r="EZ131" s="435"/>
      <c r="FA131" s="435"/>
      <c r="FB131" s="435"/>
      <c r="FC131" s="435"/>
      <c r="FD131" s="435"/>
      <c r="FE131" s="435"/>
      <c r="FF131" s="435"/>
      <c r="FG131" s="756"/>
    </row>
    <row r="132" spans="1:163" s="4" customFormat="1" ht="18" customHeight="1">
      <c r="A132" s="827" t="s">
        <v>134</v>
      </c>
      <c r="B132" s="828"/>
      <c r="C132" s="828"/>
      <c r="D132" s="828"/>
      <c r="E132" s="828"/>
      <c r="F132" s="828"/>
      <c r="G132" s="828"/>
      <c r="H132" s="828"/>
      <c r="I132" s="828"/>
      <c r="J132" s="828"/>
      <c r="K132" s="828"/>
      <c r="L132" s="828"/>
      <c r="M132" s="828"/>
      <c r="N132" s="828"/>
      <c r="O132" s="828"/>
      <c r="P132" s="828"/>
      <c r="Q132" s="828"/>
      <c r="R132" s="828"/>
      <c r="S132" s="828"/>
      <c r="T132" s="828"/>
      <c r="U132" s="828"/>
      <c r="V132" s="828"/>
      <c r="W132" s="828"/>
      <c r="X132" s="828"/>
      <c r="Y132" s="828"/>
      <c r="Z132" s="828"/>
      <c r="AA132" s="828"/>
      <c r="AB132" s="828"/>
      <c r="AC132" s="828"/>
      <c r="AD132" s="828"/>
      <c r="AE132" s="828"/>
      <c r="AF132" s="828"/>
      <c r="AG132" s="828"/>
      <c r="AH132" s="828"/>
      <c r="AI132" s="828"/>
      <c r="AJ132" s="828"/>
      <c r="AK132" s="828"/>
      <c r="AL132" s="828"/>
      <c r="AM132" s="828"/>
      <c r="AN132" s="828"/>
      <c r="AO132" s="828"/>
      <c r="AP132" s="828"/>
      <c r="AQ132" s="828"/>
      <c r="AR132" s="828"/>
      <c r="AS132" s="828"/>
      <c r="AT132" s="828"/>
      <c r="AU132" s="828"/>
      <c r="AV132" s="828"/>
      <c r="AW132" s="828"/>
      <c r="AX132" s="828"/>
      <c r="AY132" s="828"/>
      <c r="AZ132" s="828"/>
      <c r="BA132" s="828"/>
      <c r="BB132" s="828"/>
      <c r="BC132" s="828"/>
      <c r="BD132" s="828"/>
      <c r="BE132" s="828"/>
      <c r="BF132" s="828"/>
      <c r="BG132" s="828"/>
      <c r="BH132" s="828"/>
      <c r="BI132" s="828"/>
      <c r="BJ132" s="828"/>
      <c r="BK132" s="149"/>
      <c r="BL132" s="150"/>
      <c r="BM132" s="150"/>
      <c r="BN132" s="150"/>
      <c r="BO132" s="150"/>
      <c r="BP132" s="150"/>
      <c r="BQ132" s="150"/>
      <c r="BR132" s="820"/>
      <c r="BS132" s="376"/>
      <c r="BT132" s="377"/>
      <c r="BU132" s="377"/>
      <c r="BV132" s="377"/>
      <c r="BW132" s="377"/>
      <c r="BX132" s="377"/>
      <c r="BY132" s="377"/>
      <c r="BZ132" s="377"/>
      <c r="CA132" s="377"/>
      <c r="CB132" s="377"/>
      <c r="CC132" s="377"/>
      <c r="CD132" s="377"/>
      <c r="CE132" s="377"/>
      <c r="CF132" s="377"/>
      <c r="CG132" s="377"/>
      <c r="CH132" s="377"/>
      <c r="CI132" s="377"/>
      <c r="CJ132" s="377"/>
      <c r="CK132" s="377"/>
      <c r="CL132" s="377"/>
      <c r="CM132" s="377"/>
      <c r="CN132" s="377"/>
      <c r="CO132" s="377"/>
      <c r="CP132" s="377"/>
      <c r="CQ132" s="377"/>
      <c r="CR132" s="377"/>
      <c r="CS132" s="377"/>
      <c r="CT132" s="377"/>
      <c r="CU132" s="377"/>
      <c r="CV132" s="377"/>
      <c r="CW132" s="378"/>
      <c r="CX132" s="547"/>
      <c r="CY132" s="548"/>
      <c r="CZ132" s="548"/>
      <c r="DA132" s="548"/>
      <c r="DB132" s="548"/>
      <c r="DC132" s="548"/>
      <c r="DD132" s="548"/>
      <c r="DE132" s="548"/>
      <c r="DF132" s="548"/>
      <c r="DG132" s="548"/>
      <c r="DH132" s="548"/>
      <c r="DI132" s="548"/>
      <c r="DJ132" s="548"/>
      <c r="DK132" s="548"/>
      <c r="DL132" s="548"/>
      <c r="DM132" s="548"/>
      <c r="DN132" s="548"/>
      <c r="DO132" s="548"/>
      <c r="DP132" s="548"/>
      <c r="DQ132" s="548"/>
      <c r="DR132" s="548"/>
      <c r="DS132" s="548"/>
      <c r="DT132" s="548"/>
      <c r="DU132" s="548"/>
      <c r="DV132" s="548"/>
      <c r="DW132" s="548"/>
      <c r="DX132" s="548"/>
      <c r="DY132" s="548"/>
      <c r="DZ132" s="548"/>
      <c r="EA132" s="548"/>
      <c r="EB132" s="549"/>
      <c r="EC132" s="547"/>
      <c r="ED132" s="548"/>
      <c r="EE132" s="548"/>
      <c r="EF132" s="548"/>
      <c r="EG132" s="548"/>
      <c r="EH132" s="548"/>
      <c r="EI132" s="548"/>
      <c r="EJ132" s="548"/>
      <c r="EK132" s="548"/>
      <c r="EL132" s="548"/>
      <c r="EM132" s="548"/>
      <c r="EN132" s="548"/>
      <c r="EO132" s="548"/>
      <c r="EP132" s="548"/>
      <c r="EQ132" s="548"/>
      <c r="ER132" s="548"/>
      <c r="ES132" s="548"/>
      <c r="ET132" s="548"/>
      <c r="EU132" s="548"/>
      <c r="EV132" s="548"/>
      <c r="EW132" s="548"/>
      <c r="EX132" s="548"/>
      <c r="EY132" s="548"/>
      <c r="EZ132" s="548"/>
      <c r="FA132" s="548"/>
      <c r="FB132" s="548"/>
      <c r="FC132" s="548"/>
      <c r="FD132" s="548"/>
      <c r="FE132" s="548"/>
      <c r="FF132" s="548"/>
      <c r="FG132" s="748"/>
    </row>
    <row r="133" spans="1:163" ht="18" customHeight="1">
      <c r="A133" s="823" t="s">
        <v>377</v>
      </c>
      <c r="B133" s="824"/>
      <c r="C133" s="824"/>
      <c r="D133" s="824"/>
      <c r="E133" s="824"/>
      <c r="F133" s="824"/>
      <c r="G133" s="824"/>
      <c r="H133" s="824"/>
      <c r="I133" s="824"/>
      <c r="J133" s="824"/>
      <c r="K133" s="824"/>
      <c r="L133" s="824"/>
      <c r="M133" s="824"/>
      <c r="N133" s="824"/>
      <c r="O133" s="824"/>
      <c r="P133" s="824"/>
      <c r="Q133" s="824"/>
      <c r="R133" s="824"/>
      <c r="S133" s="824"/>
      <c r="T133" s="824"/>
      <c r="U133" s="824"/>
      <c r="V133" s="824"/>
      <c r="W133" s="824"/>
      <c r="X133" s="824"/>
      <c r="Y133" s="824"/>
      <c r="Z133" s="824"/>
      <c r="AA133" s="824"/>
      <c r="AB133" s="824"/>
      <c r="AC133" s="824"/>
      <c r="AD133" s="824"/>
      <c r="AE133" s="824"/>
      <c r="AF133" s="824"/>
      <c r="AG133" s="824"/>
      <c r="AH133" s="824"/>
      <c r="AI133" s="824"/>
      <c r="AJ133" s="824"/>
      <c r="AK133" s="824"/>
      <c r="AL133" s="824"/>
      <c r="AM133" s="824"/>
      <c r="AN133" s="824"/>
      <c r="AO133" s="824"/>
      <c r="AP133" s="824"/>
      <c r="AQ133" s="824"/>
      <c r="AR133" s="824"/>
      <c r="AS133" s="824"/>
      <c r="AT133" s="824"/>
      <c r="AU133" s="824"/>
      <c r="AV133" s="824"/>
      <c r="AW133" s="824"/>
      <c r="AX133" s="824"/>
      <c r="AY133" s="824"/>
      <c r="AZ133" s="824"/>
      <c r="BA133" s="824"/>
      <c r="BB133" s="824"/>
      <c r="BC133" s="824"/>
      <c r="BD133" s="824"/>
      <c r="BE133" s="824"/>
      <c r="BF133" s="824"/>
      <c r="BG133" s="824"/>
      <c r="BH133" s="824"/>
      <c r="BI133" s="824"/>
      <c r="BJ133" s="824"/>
      <c r="BK133" s="155" t="s">
        <v>373</v>
      </c>
      <c r="BL133" s="156"/>
      <c r="BM133" s="156"/>
      <c r="BN133" s="156"/>
      <c r="BO133" s="156"/>
      <c r="BP133" s="156"/>
      <c r="BQ133" s="156"/>
      <c r="BR133" s="805"/>
      <c r="BS133" s="359">
        <v>0</v>
      </c>
      <c r="BT133" s="360"/>
      <c r="BU133" s="360"/>
      <c r="BV133" s="360"/>
      <c r="BW133" s="360"/>
      <c r="BX133" s="360"/>
      <c r="BY133" s="360"/>
      <c r="BZ133" s="360"/>
      <c r="CA133" s="360"/>
      <c r="CB133" s="360"/>
      <c r="CC133" s="360"/>
      <c r="CD133" s="360"/>
      <c r="CE133" s="360"/>
      <c r="CF133" s="360"/>
      <c r="CG133" s="360"/>
      <c r="CH133" s="360"/>
      <c r="CI133" s="360"/>
      <c r="CJ133" s="360"/>
      <c r="CK133" s="360"/>
      <c r="CL133" s="360"/>
      <c r="CM133" s="360"/>
      <c r="CN133" s="360"/>
      <c r="CO133" s="360"/>
      <c r="CP133" s="360"/>
      <c r="CQ133" s="360"/>
      <c r="CR133" s="360"/>
      <c r="CS133" s="360"/>
      <c r="CT133" s="360"/>
      <c r="CU133" s="360"/>
      <c r="CV133" s="360"/>
      <c r="CW133" s="362"/>
      <c r="CX133" s="738">
        <v>0</v>
      </c>
      <c r="CY133" s="739"/>
      <c r="CZ133" s="739"/>
      <c r="DA133" s="739"/>
      <c r="DB133" s="739"/>
      <c r="DC133" s="739"/>
      <c r="DD133" s="739"/>
      <c r="DE133" s="739"/>
      <c r="DF133" s="739"/>
      <c r="DG133" s="739"/>
      <c r="DH133" s="739"/>
      <c r="DI133" s="739"/>
      <c r="DJ133" s="739"/>
      <c r="DK133" s="739"/>
      <c r="DL133" s="739"/>
      <c r="DM133" s="739"/>
      <c r="DN133" s="739"/>
      <c r="DO133" s="739"/>
      <c r="DP133" s="739"/>
      <c r="DQ133" s="739"/>
      <c r="DR133" s="739"/>
      <c r="DS133" s="739"/>
      <c r="DT133" s="739"/>
      <c r="DU133" s="739"/>
      <c r="DV133" s="739"/>
      <c r="DW133" s="739"/>
      <c r="DX133" s="739"/>
      <c r="DY133" s="739"/>
      <c r="DZ133" s="739"/>
      <c r="EA133" s="739"/>
      <c r="EB133" s="740"/>
      <c r="EC133" s="738">
        <v>0</v>
      </c>
      <c r="ED133" s="739"/>
      <c r="EE133" s="739"/>
      <c r="EF133" s="739"/>
      <c r="EG133" s="739"/>
      <c r="EH133" s="739"/>
      <c r="EI133" s="739"/>
      <c r="EJ133" s="739"/>
      <c r="EK133" s="739"/>
      <c r="EL133" s="739"/>
      <c r="EM133" s="739"/>
      <c r="EN133" s="739"/>
      <c r="EO133" s="739"/>
      <c r="EP133" s="739"/>
      <c r="EQ133" s="739"/>
      <c r="ER133" s="739"/>
      <c r="ES133" s="739"/>
      <c r="ET133" s="739"/>
      <c r="EU133" s="739"/>
      <c r="EV133" s="739"/>
      <c r="EW133" s="739"/>
      <c r="EX133" s="739"/>
      <c r="EY133" s="739"/>
      <c r="EZ133" s="739"/>
      <c r="FA133" s="739"/>
      <c r="FB133" s="739"/>
      <c r="FC133" s="739"/>
      <c r="FD133" s="739"/>
      <c r="FE133" s="739"/>
      <c r="FF133" s="739"/>
      <c r="FG133" s="741"/>
    </row>
    <row r="134" spans="1:163" ht="18" customHeight="1">
      <c r="A134" s="827" t="s">
        <v>378</v>
      </c>
      <c r="B134" s="828"/>
      <c r="C134" s="828"/>
      <c r="D134" s="828"/>
      <c r="E134" s="828"/>
      <c r="F134" s="828"/>
      <c r="G134" s="828"/>
      <c r="H134" s="828"/>
      <c r="I134" s="828"/>
      <c r="J134" s="828"/>
      <c r="K134" s="828"/>
      <c r="L134" s="828"/>
      <c r="M134" s="828"/>
      <c r="N134" s="828"/>
      <c r="O134" s="828"/>
      <c r="P134" s="828"/>
      <c r="Q134" s="828"/>
      <c r="R134" s="828"/>
      <c r="S134" s="828"/>
      <c r="T134" s="828"/>
      <c r="U134" s="828"/>
      <c r="V134" s="828"/>
      <c r="W134" s="828"/>
      <c r="X134" s="828"/>
      <c r="Y134" s="828"/>
      <c r="Z134" s="828"/>
      <c r="AA134" s="828"/>
      <c r="AB134" s="828"/>
      <c r="AC134" s="828"/>
      <c r="AD134" s="828"/>
      <c r="AE134" s="828"/>
      <c r="AF134" s="828"/>
      <c r="AG134" s="828"/>
      <c r="AH134" s="828"/>
      <c r="AI134" s="828"/>
      <c r="AJ134" s="828"/>
      <c r="AK134" s="828"/>
      <c r="AL134" s="828"/>
      <c r="AM134" s="828"/>
      <c r="AN134" s="828"/>
      <c r="AO134" s="828"/>
      <c r="AP134" s="828"/>
      <c r="AQ134" s="828"/>
      <c r="AR134" s="828"/>
      <c r="AS134" s="828"/>
      <c r="AT134" s="828"/>
      <c r="AU134" s="828"/>
      <c r="AV134" s="828"/>
      <c r="AW134" s="828"/>
      <c r="AX134" s="828"/>
      <c r="AY134" s="828"/>
      <c r="AZ134" s="828"/>
      <c r="BA134" s="828"/>
      <c r="BB134" s="828"/>
      <c r="BC134" s="828"/>
      <c r="BD134" s="828"/>
      <c r="BE134" s="828"/>
      <c r="BF134" s="828"/>
      <c r="BG134" s="828"/>
      <c r="BH134" s="828"/>
      <c r="BI134" s="828"/>
      <c r="BJ134" s="828"/>
      <c r="BK134" s="163" t="s">
        <v>374</v>
      </c>
      <c r="BL134" s="164"/>
      <c r="BM134" s="164"/>
      <c r="BN134" s="164"/>
      <c r="BO134" s="164"/>
      <c r="BP134" s="164"/>
      <c r="BQ134" s="164"/>
      <c r="BR134" s="806"/>
      <c r="BS134" s="380">
        <v>0</v>
      </c>
      <c r="BT134" s="381"/>
      <c r="BU134" s="381"/>
      <c r="BV134" s="381"/>
      <c r="BW134" s="381"/>
      <c r="BX134" s="381"/>
      <c r="BY134" s="381"/>
      <c r="BZ134" s="381"/>
      <c r="CA134" s="381"/>
      <c r="CB134" s="381"/>
      <c r="CC134" s="381"/>
      <c r="CD134" s="381"/>
      <c r="CE134" s="381"/>
      <c r="CF134" s="381"/>
      <c r="CG134" s="381"/>
      <c r="CH134" s="381"/>
      <c r="CI134" s="381"/>
      <c r="CJ134" s="381"/>
      <c r="CK134" s="381"/>
      <c r="CL134" s="381"/>
      <c r="CM134" s="381"/>
      <c r="CN134" s="381"/>
      <c r="CO134" s="381"/>
      <c r="CP134" s="381"/>
      <c r="CQ134" s="381"/>
      <c r="CR134" s="381"/>
      <c r="CS134" s="381"/>
      <c r="CT134" s="381"/>
      <c r="CU134" s="381"/>
      <c r="CV134" s="381"/>
      <c r="CW134" s="382"/>
      <c r="CX134" s="434">
        <v>0</v>
      </c>
      <c r="CY134" s="435"/>
      <c r="CZ134" s="435"/>
      <c r="DA134" s="435"/>
      <c r="DB134" s="435"/>
      <c r="DC134" s="435"/>
      <c r="DD134" s="435"/>
      <c r="DE134" s="435"/>
      <c r="DF134" s="435"/>
      <c r="DG134" s="435"/>
      <c r="DH134" s="435"/>
      <c r="DI134" s="435"/>
      <c r="DJ134" s="435"/>
      <c r="DK134" s="435"/>
      <c r="DL134" s="435"/>
      <c r="DM134" s="435"/>
      <c r="DN134" s="435"/>
      <c r="DO134" s="435"/>
      <c r="DP134" s="435"/>
      <c r="DQ134" s="435"/>
      <c r="DR134" s="435"/>
      <c r="DS134" s="435"/>
      <c r="DT134" s="435"/>
      <c r="DU134" s="435"/>
      <c r="DV134" s="435"/>
      <c r="DW134" s="435"/>
      <c r="DX134" s="435"/>
      <c r="DY134" s="435"/>
      <c r="DZ134" s="435"/>
      <c r="EA134" s="435"/>
      <c r="EB134" s="436"/>
      <c r="EC134" s="434">
        <v>0</v>
      </c>
      <c r="ED134" s="435"/>
      <c r="EE134" s="435"/>
      <c r="EF134" s="435"/>
      <c r="EG134" s="435"/>
      <c r="EH134" s="435"/>
      <c r="EI134" s="435"/>
      <c r="EJ134" s="435"/>
      <c r="EK134" s="435"/>
      <c r="EL134" s="435"/>
      <c r="EM134" s="435"/>
      <c r="EN134" s="435"/>
      <c r="EO134" s="435"/>
      <c r="EP134" s="435"/>
      <c r="EQ134" s="435"/>
      <c r="ER134" s="435"/>
      <c r="ES134" s="435"/>
      <c r="ET134" s="435"/>
      <c r="EU134" s="435"/>
      <c r="EV134" s="435"/>
      <c r="EW134" s="435"/>
      <c r="EX134" s="435"/>
      <c r="EY134" s="435"/>
      <c r="EZ134" s="435"/>
      <c r="FA134" s="435"/>
      <c r="FB134" s="435"/>
      <c r="FC134" s="435"/>
      <c r="FD134" s="435"/>
      <c r="FE134" s="435"/>
      <c r="FF134" s="435"/>
      <c r="FG134" s="756"/>
    </row>
    <row r="135" spans="1:163" s="22" customFormat="1" ht="15" customHeight="1">
      <c r="A135" s="829" t="s">
        <v>379</v>
      </c>
      <c r="B135" s="830"/>
      <c r="C135" s="830"/>
      <c r="D135" s="830"/>
      <c r="E135" s="830"/>
      <c r="F135" s="830"/>
      <c r="G135" s="830"/>
      <c r="H135" s="830"/>
      <c r="I135" s="830"/>
      <c r="J135" s="830"/>
      <c r="K135" s="830"/>
      <c r="L135" s="830"/>
      <c r="M135" s="830"/>
      <c r="N135" s="830"/>
      <c r="O135" s="830"/>
      <c r="P135" s="830"/>
      <c r="Q135" s="830"/>
      <c r="R135" s="830"/>
      <c r="S135" s="830"/>
      <c r="T135" s="830"/>
      <c r="U135" s="830"/>
      <c r="V135" s="830"/>
      <c r="W135" s="830"/>
      <c r="X135" s="830"/>
      <c r="Y135" s="830"/>
      <c r="Z135" s="830"/>
      <c r="AA135" s="830"/>
      <c r="AB135" s="830"/>
      <c r="AC135" s="830"/>
      <c r="AD135" s="830"/>
      <c r="AE135" s="830"/>
      <c r="AF135" s="830"/>
      <c r="AG135" s="830"/>
      <c r="AH135" s="830"/>
      <c r="AI135" s="830"/>
      <c r="AJ135" s="830"/>
      <c r="AK135" s="830"/>
      <c r="AL135" s="830"/>
      <c r="AM135" s="830"/>
      <c r="AN135" s="830"/>
      <c r="AO135" s="830"/>
      <c r="AP135" s="830"/>
      <c r="AQ135" s="830"/>
      <c r="AR135" s="830"/>
      <c r="AS135" s="830"/>
      <c r="AT135" s="830"/>
      <c r="AU135" s="830"/>
      <c r="AV135" s="830"/>
      <c r="AW135" s="830"/>
      <c r="AX135" s="830"/>
      <c r="AY135" s="830"/>
      <c r="AZ135" s="830"/>
      <c r="BA135" s="830"/>
      <c r="BB135" s="830"/>
      <c r="BC135" s="830"/>
      <c r="BD135" s="830"/>
      <c r="BE135" s="830"/>
      <c r="BF135" s="830"/>
      <c r="BG135" s="830"/>
      <c r="BH135" s="830"/>
      <c r="BI135" s="830"/>
      <c r="BJ135" s="831"/>
      <c r="BK135" s="149" t="s">
        <v>375</v>
      </c>
      <c r="BL135" s="150"/>
      <c r="BM135" s="150"/>
      <c r="BN135" s="150"/>
      <c r="BO135" s="150"/>
      <c r="BP135" s="150"/>
      <c r="BQ135" s="150"/>
      <c r="BR135" s="820"/>
      <c r="BS135" s="376">
        <v>0</v>
      </c>
      <c r="BT135" s="377"/>
      <c r="BU135" s="377"/>
      <c r="BV135" s="377"/>
      <c r="BW135" s="377"/>
      <c r="BX135" s="377"/>
      <c r="BY135" s="377"/>
      <c r="BZ135" s="377"/>
      <c r="CA135" s="377"/>
      <c r="CB135" s="377"/>
      <c r="CC135" s="377"/>
      <c r="CD135" s="377"/>
      <c r="CE135" s="377"/>
      <c r="CF135" s="377"/>
      <c r="CG135" s="377"/>
      <c r="CH135" s="377"/>
      <c r="CI135" s="377"/>
      <c r="CJ135" s="377"/>
      <c r="CK135" s="377"/>
      <c r="CL135" s="377"/>
      <c r="CM135" s="377"/>
      <c r="CN135" s="377"/>
      <c r="CO135" s="377"/>
      <c r="CP135" s="377"/>
      <c r="CQ135" s="377"/>
      <c r="CR135" s="377"/>
      <c r="CS135" s="377"/>
      <c r="CT135" s="377"/>
      <c r="CU135" s="377"/>
      <c r="CV135" s="377"/>
      <c r="CW135" s="378"/>
      <c r="CX135" s="547">
        <v>0</v>
      </c>
      <c r="CY135" s="548"/>
      <c r="CZ135" s="548"/>
      <c r="DA135" s="548"/>
      <c r="DB135" s="548"/>
      <c r="DC135" s="548"/>
      <c r="DD135" s="548"/>
      <c r="DE135" s="548"/>
      <c r="DF135" s="548"/>
      <c r="DG135" s="548"/>
      <c r="DH135" s="548"/>
      <c r="DI135" s="548"/>
      <c r="DJ135" s="548"/>
      <c r="DK135" s="548"/>
      <c r="DL135" s="548"/>
      <c r="DM135" s="548"/>
      <c r="DN135" s="548"/>
      <c r="DO135" s="548"/>
      <c r="DP135" s="548"/>
      <c r="DQ135" s="548"/>
      <c r="DR135" s="548"/>
      <c r="DS135" s="548"/>
      <c r="DT135" s="548"/>
      <c r="DU135" s="548"/>
      <c r="DV135" s="548"/>
      <c r="DW135" s="548"/>
      <c r="DX135" s="548"/>
      <c r="DY135" s="548"/>
      <c r="DZ135" s="548"/>
      <c r="EA135" s="548"/>
      <c r="EB135" s="549"/>
      <c r="EC135" s="547">
        <v>0</v>
      </c>
      <c r="ED135" s="548"/>
      <c r="EE135" s="548"/>
      <c r="EF135" s="548"/>
      <c r="EG135" s="548"/>
      <c r="EH135" s="548"/>
      <c r="EI135" s="548"/>
      <c r="EJ135" s="548"/>
      <c r="EK135" s="548"/>
      <c r="EL135" s="548"/>
      <c r="EM135" s="548"/>
      <c r="EN135" s="548"/>
      <c r="EO135" s="548"/>
      <c r="EP135" s="548"/>
      <c r="EQ135" s="548"/>
      <c r="ER135" s="548"/>
      <c r="ES135" s="548"/>
      <c r="ET135" s="548"/>
      <c r="EU135" s="548"/>
      <c r="EV135" s="548"/>
      <c r="EW135" s="548"/>
      <c r="EX135" s="548"/>
      <c r="EY135" s="548"/>
      <c r="EZ135" s="548"/>
      <c r="FA135" s="548"/>
      <c r="FB135" s="548"/>
      <c r="FC135" s="548"/>
      <c r="FD135" s="548"/>
      <c r="FE135" s="548"/>
      <c r="FF135" s="548"/>
      <c r="FG135" s="748"/>
    </row>
    <row r="136" spans="1:163" s="22" customFormat="1" ht="15" customHeight="1">
      <c r="A136" s="832" t="s">
        <v>403</v>
      </c>
      <c r="B136" s="833"/>
      <c r="C136" s="833"/>
      <c r="D136" s="833"/>
      <c r="E136" s="833"/>
      <c r="F136" s="833"/>
      <c r="G136" s="833"/>
      <c r="H136" s="833"/>
      <c r="I136" s="833"/>
      <c r="J136" s="833"/>
      <c r="K136" s="833"/>
      <c r="L136" s="833"/>
      <c r="M136" s="833"/>
      <c r="N136" s="833"/>
      <c r="O136" s="833"/>
      <c r="P136" s="833"/>
      <c r="Q136" s="833"/>
      <c r="R136" s="833"/>
      <c r="S136" s="833"/>
      <c r="T136" s="833"/>
      <c r="U136" s="833"/>
      <c r="V136" s="833"/>
      <c r="W136" s="833"/>
      <c r="X136" s="833"/>
      <c r="Y136" s="833"/>
      <c r="Z136" s="833"/>
      <c r="AA136" s="833"/>
      <c r="AB136" s="833"/>
      <c r="AC136" s="833"/>
      <c r="AD136" s="833"/>
      <c r="AE136" s="833"/>
      <c r="AF136" s="833"/>
      <c r="AG136" s="833"/>
      <c r="AH136" s="833"/>
      <c r="AI136" s="833"/>
      <c r="AJ136" s="833"/>
      <c r="AK136" s="833"/>
      <c r="AL136" s="833"/>
      <c r="AM136" s="833"/>
      <c r="AN136" s="833"/>
      <c r="AO136" s="833"/>
      <c r="AP136" s="833"/>
      <c r="AQ136" s="833"/>
      <c r="AR136" s="833"/>
      <c r="AS136" s="833"/>
      <c r="AT136" s="833"/>
      <c r="AU136" s="833"/>
      <c r="AV136" s="833"/>
      <c r="AW136" s="833"/>
      <c r="AX136" s="833"/>
      <c r="AY136" s="833"/>
      <c r="AZ136" s="833"/>
      <c r="BA136" s="833"/>
      <c r="BB136" s="833"/>
      <c r="BC136" s="833"/>
      <c r="BD136" s="833"/>
      <c r="BE136" s="833"/>
      <c r="BF136" s="833"/>
      <c r="BG136" s="833"/>
      <c r="BH136" s="833"/>
      <c r="BI136" s="833"/>
      <c r="BJ136" s="834"/>
      <c r="BK136" s="149" t="s">
        <v>263</v>
      </c>
      <c r="BL136" s="150"/>
      <c r="BM136" s="150"/>
      <c r="BN136" s="150"/>
      <c r="BO136" s="150"/>
      <c r="BP136" s="150"/>
      <c r="BQ136" s="150"/>
      <c r="BR136" s="820"/>
      <c r="BS136" s="376">
        <v>1567844.89</v>
      </c>
      <c r="BT136" s="377"/>
      <c r="BU136" s="377"/>
      <c r="BV136" s="377"/>
      <c r="BW136" s="377"/>
      <c r="BX136" s="377"/>
      <c r="BY136" s="377"/>
      <c r="BZ136" s="377"/>
      <c r="CA136" s="377"/>
      <c r="CB136" s="377"/>
      <c r="CC136" s="377"/>
      <c r="CD136" s="377"/>
      <c r="CE136" s="377"/>
      <c r="CF136" s="377"/>
      <c r="CG136" s="377"/>
      <c r="CH136" s="377"/>
      <c r="CI136" s="377"/>
      <c r="CJ136" s="377"/>
      <c r="CK136" s="377"/>
      <c r="CL136" s="377"/>
      <c r="CM136" s="377"/>
      <c r="CN136" s="377"/>
      <c r="CO136" s="377"/>
      <c r="CP136" s="377"/>
      <c r="CQ136" s="377"/>
      <c r="CR136" s="377"/>
      <c r="CS136" s="377"/>
      <c r="CT136" s="377"/>
      <c r="CU136" s="377"/>
      <c r="CV136" s="377"/>
      <c r="CW136" s="378"/>
      <c r="CX136" s="547">
        <v>1567844.89</v>
      </c>
      <c r="CY136" s="548"/>
      <c r="CZ136" s="548"/>
      <c r="DA136" s="548"/>
      <c r="DB136" s="548"/>
      <c r="DC136" s="548"/>
      <c r="DD136" s="548"/>
      <c r="DE136" s="548"/>
      <c r="DF136" s="548"/>
      <c r="DG136" s="548"/>
      <c r="DH136" s="548"/>
      <c r="DI136" s="548"/>
      <c r="DJ136" s="548"/>
      <c r="DK136" s="548"/>
      <c r="DL136" s="548"/>
      <c r="DM136" s="548"/>
      <c r="DN136" s="548"/>
      <c r="DO136" s="548"/>
      <c r="DP136" s="548"/>
      <c r="DQ136" s="548"/>
      <c r="DR136" s="548"/>
      <c r="DS136" s="548"/>
      <c r="DT136" s="548"/>
      <c r="DU136" s="548"/>
      <c r="DV136" s="548"/>
      <c r="DW136" s="548"/>
      <c r="DX136" s="548"/>
      <c r="DY136" s="548"/>
      <c r="DZ136" s="548"/>
      <c r="EA136" s="548"/>
      <c r="EB136" s="549"/>
      <c r="EC136" s="547">
        <f>BS136-CX136</f>
        <v>0</v>
      </c>
      <c r="ED136" s="548"/>
      <c r="EE136" s="548"/>
      <c r="EF136" s="548"/>
      <c r="EG136" s="548"/>
      <c r="EH136" s="548"/>
      <c r="EI136" s="548"/>
      <c r="EJ136" s="548"/>
      <c r="EK136" s="548"/>
      <c r="EL136" s="548"/>
      <c r="EM136" s="548"/>
      <c r="EN136" s="548"/>
      <c r="EO136" s="548"/>
      <c r="EP136" s="548"/>
      <c r="EQ136" s="548"/>
      <c r="ER136" s="548"/>
      <c r="ES136" s="548"/>
      <c r="ET136" s="548"/>
      <c r="EU136" s="548"/>
      <c r="EV136" s="548"/>
      <c r="EW136" s="548"/>
      <c r="EX136" s="548"/>
      <c r="EY136" s="548"/>
      <c r="EZ136" s="548"/>
      <c r="FA136" s="548"/>
      <c r="FB136" s="548"/>
      <c r="FC136" s="548"/>
      <c r="FD136" s="548"/>
      <c r="FE136" s="548"/>
      <c r="FF136" s="548"/>
      <c r="FG136" s="748"/>
    </row>
    <row r="137" spans="1:163" s="22" customFormat="1" ht="2.25" customHeight="1" thickBot="1">
      <c r="A137" s="835"/>
      <c r="B137" s="836"/>
      <c r="C137" s="836"/>
      <c r="D137" s="836"/>
      <c r="E137" s="836"/>
      <c r="F137" s="836"/>
      <c r="G137" s="836"/>
      <c r="H137" s="836"/>
      <c r="I137" s="836"/>
      <c r="J137" s="836"/>
      <c r="K137" s="836"/>
      <c r="L137" s="836"/>
      <c r="M137" s="836"/>
      <c r="N137" s="836"/>
      <c r="O137" s="836"/>
      <c r="P137" s="836"/>
      <c r="Q137" s="836"/>
      <c r="R137" s="836"/>
      <c r="S137" s="836"/>
      <c r="T137" s="836"/>
      <c r="U137" s="836"/>
      <c r="V137" s="836"/>
      <c r="W137" s="836"/>
      <c r="X137" s="836"/>
      <c r="Y137" s="836"/>
      <c r="Z137" s="836"/>
      <c r="AA137" s="836"/>
      <c r="AB137" s="836"/>
      <c r="AC137" s="836"/>
      <c r="AD137" s="836"/>
      <c r="AE137" s="836"/>
      <c r="AF137" s="836"/>
      <c r="AG137" s="836"/>
      <c r="AH137" s="836"/>
      <c r="AI137" s="836"/>
      <c r="AJ137" s="836"/>
      <c r="AK137" s="836"/>
      <c r="AL137" s="836"/>
      <c r="AM137" s="836"/>
      <c r="AN137" s="836"/>
      <c r="AO137" s="836"/>
      <c r="AP137" s="836"/>
      <c r="AQ137" s="836"/>
      <c r="AR137" s="836"/>
      <c r="AS137" s="836"/>
      <c r="AT137" s="836"/>
      <c r="AU137" s="836"/>
      <c r="AV137" s="836"/>
      <c r="AW137" s="836"/>
      <c r="AX137" s="836"/>
      <c r="AY137" s="836"/>
      <c r="AZ137" s="836"/>
      <c r="BA137" s="836"/>
      <c r="BB137" s="836"/>
      <c r="BC137" s="836"/>
      <c r="BD137" s="836"/>
      <c r="BE137" s="836"/>
      <c r="BF137" s="836"/>
      <c r="BG137" s="836"/>
      <c r="BH137" s="836"/>
      <c r="BI137" s="836"/>
      <c r="BJ137" s="837"/>
      <c r="BK137" s="838"/>
      <c r="BL137" s="839"/>
      <c r="BM137" s="839"/>
      <c r="BN137" s="839"/>
      <c r="BO137" s="839"/>
      <c r="BP137" s="839"/>
      <c r="BQ137" s="839"/>
      <c r="BR137" s="840"/>
      <c r="BS137" s="841"/>
      <c r="BT137" s="842"/>
      <c r="BU137" s="842"/>
      <c r="BV137" s="842"/>
      <c r="BW137" s="842"/>
      <c r="BX137" s="842"/>
      <c r="BY137" s="842"/>
      <c r="BZ137" s="842"/>
      <c r="CA137" s="842"/>
      <c r="CB137" s="842"/>
      <c r="CC137" s="842"/>
      <c r="CD137" s="842"/>
      <c r="CE137" s="842"/>
      <c r="CF137" s="842"/>
      <c r="CG137" s="842"/>
      <c r="CH137" s="842"/>
      <c r="CI137" s="842"/>
      <c r="CJ137" s="842"/>
      <c r="CK137" s="842"/>
      <c r="CL137" s="842"/>
      <c r="CM137" s="842"/>
      <c r="CN137" s="842"/>
      <c r="CO137" s="842"/>
      <c r="CP137" s="842"/>
      <c r="CQ137" s="842"/>
      <c r="CR137" s="842"/>
      <c r="CS137" s="842"/>
      <c r="CT137" s="842"/>
      <c r="CU137" s="842"/>
      <c r="CV137" s="842"/>
      <c r="CW137" s="843"/>
      <c r="CX137" s="844"/>
      <c r="CY137" s="845"/>
      <c r="CZ137" s="845"/>
      <c r="DA137" s="845"/>
      <c r="DB137" s="845"/>
      <c r="DC137" s="845"/>
      <c r="DD137" s="845"/>
      <c r="DE137" s="845"/>
      <c r="DF137" s="845"/>
      <c r="DG137" s="845"/>
      <c r="DH137" s="845"/>
      <c r="DI137" s="845"/>
      <c r="DJ137" s="845"/>
      <c r="DK137" s="845"/>
      <c r="DL137" s="845"/>
      <c r="DM137" s="845"/>
      <c r="DN137" s="845"/>
      <c r="DO137" s="845"/>
      <c r="DP137" s="845"/>
      <c r="DQ137" s="845"/>
      <c r="DR137" s="845"/>
      <c r="DS137" s="845"/>
      <c r="DT137" s="845"/>
      <c r="DU137" s="845"/>
      <c r="DV137" s="845"/>
      <c r="DW137" s="845"/>
      <c r="DX137" s="845"/>
      <c r="DY137" s="845"/>
      <c r="DZ137" s="845"/>
      <c r="EA137" s="845"/>
      <c r="EB137" s="846"/>
      <c r="EC137" s="844"/>
      <c r="ED137" s="845"/>
      <c r="EE137" s="845"/>
      <c r="EF137" s="845"/>
      <c r="EG137" s="845"/>
      <c r="EH137" s="845"/>
      <c r="EI137" s="845"/>
      <c r="EJ137" s="845"/>
      <c r="EK137" s="845"/>
      <c r="EL137" s="845"/>
      <c r="EM137" s="845"/>
      <c r="EN137" s="845"/>
      <c r="EO137" s="845"/>
      <c r="EP137" s="845"/>
      <c r="EQ137" s="845"/>
      <c r="ER137" s="845"/>
      <c r="ES137" s="845"/>
      <c r="ET137" s="845"/>
      <c r="EU137" s="845"/>
      <c r="EV137" s="845"/>
      <c r="EW137" s="845"/>
      <c r="EX137" s="845"/>
      <c r="EY137" s="845"/>
      <c r="EZ137" s="845"/>
      <c r="FA137" s="845"/>
      <c r="FB137" s="845"/>
      <c r="FC137" s="845"/>
      <c r="FD137" s="845"/>
      <c r="FE137" s="845"/>
      <c r="FF137" s="845"/>
      <c r="FG137" s="847"/>
    </row>
    <row r="138" spans="1:163" s="22" customFormat="1" ht="32.1" customHeight="1">
      <c r="A138" s="848" t="s">
        <v>561</v>
      </c>
      <c r="B138" s="849"/>
      <c r="C138" s="849"/>
      <c r="D138" s="849"/>
      <c r="E138" s="849"/>
      <c r="F138" s="849"/>
      <c r="G138" s="849"/>
      <c r="H138" s="849"/>
      <c r="I138" s="849"/>
      <c r="J138" s="849"/>
      <c r="K138" s="849"/>
      <c r="L138" s="849"/>
      <c r="M138" s="849"/>
      <c r="N138" s="849"/>
      <c r="O138" s="849"/>
      <c r="P138" s="849"/>
      <c r="Q138" s="849"/>
      <c r="R138" s="849"/>
      <c r="S138" s="849"/>
      <c r="T138" s="849"/>
      <c r="U138" s="849"/>
      <c r="V138" s="849"/>
      <c r="W138" s="849"/>
      <c r="X138" s="849"/>
      <c r="Y138" s="849"/>
      <c r="Z138" s="849"/>
      <c r="AA138" s="849"/>
      <c r="AB138" s="849"/>
      <c r="AC138" s="849"/>
      <c r="AD138" s="849"/>
      <c r="AE138" s="849"/>
      <c r="AF138" s="849"/>
      <c r="AG138" s="849"/>
      <c r="AH138" s="849"/>
      <c r="AI138" s="849"/>
      <c r="AJ138" s="849"/>
      <c r="AK138" s="849"/>
      <c r="AL138" s="849"/>
      <c r="AM138" s="849"/>
      <c r="AN138" s="849"/>
      <c r="AO138" s="849"/>
      <c r="AP138" s="849"/>
      <c r="AQ138" s="849"/>
      <c r="AR138" s="849"/>
      <c r="AS138" s="849"/>
      <c r="AT138" s="849"/>
      <c r="AU138" s="849"/>
      <c r="AV138" s="849"/>
      <c r="AW138" s="849"/>
      <c r="AX138" s="849"/>
      <c r="AY138" s="849"/>
      <c r="AZ138" s="849"/>
      <c r="BA138" s="849"/>
      <c r="BB138" s="849"/>
      <c r="BC138" s="849"/>
      <c r="BD138" s="849"/>
      <c r="BE138" s="849"/>
      <c r="BF138" s="849"/>
      <c r="BG138" s="849"/>
      <c r="BH138" s="849"/>
      <c r="BI138" s="849"/>
      <c r="BJ138" s="850"/>
      <c r="BK138" s="149" t="s">
        <v>380</v>
      </c>
      <c r="BL138" s="150"/>
      <c r="BM138" s="150"/>
      <c r="BN138" s="150"/>
      <c r="BO138" s="150"/>
      <c r="BP138" s="150"/>
      <c r="BQ138" s="150"/>
      <c r="BR138" s="820"/>
      <c r="BS138" s="376">
        <v>4703888091.3000002</v>
      </c>
      <c r="BT138" s="377"/>
      <c r="BU138" s="377"/>
      <c r="BV138" s="377"/>
      <c r="BW138" s="377"/>
      <c r="BX138" s="377"/>
      <c r="BY138" s="377"/>
      <c r="BZ138" s="377"/>
      <c r="CA138" s="377"/>
      <c r="CB138" s="377"/>
      <c r="CC138" s="377"/>
      <c r="CD138" s="377"/>
      <c r="CE138" s="377"/>
      <c r="CF138" s="377"/>
      <c r="CG138" s="377"/>
      <c r="CH138" s="377"/>
      <c r="CI138" s="377"/>
      <c r="CJ138" s="377"/>
      <c r="CK138" s="377"/>
      <c r="CL138" s="377"/>
      <c r="CM138" s="377"/>
      <c r="CN138" s="377"/>
      <c r="CO138" s="377"/>
      <c r="CP138" s="377"/>
      <c r="CQ138" s="377"/>
      <c r="CR138" s="377"/>
      <c r="CS138" s="377"/>
      <c r="CT138" s="377"/>
      <c r="CU138" s="377"/>
      <c r="CV138" s="377"/>
      <c r="CW138" s="378"/>
      <c r="CX138" s="547">
        <v>4703888091.3000002</v>
      </c>
      <c r="CY138" s="548"/>
      <c r="CZ138" s="548"/>
      <c r="DA138" s="548"/>
      <c r="DB138" s="548"/>
      <c r="DC138" s="548"/>
      <c r="DD138" s="548"/>
      <c r="DE138" s="548"/>
      <c r="DF138" s="548"/>
      <c r="DG138" s="548"/>
      <c r="DH138" s="548"/>
      <c r="DI138" s="548"/>
      <c r="DJ138" s="548"/>
      <c r="DK138" s="548"/>
      <c r="DL138" s="548"/>
      <c r="DM138" s="548"/>
      <c r="DN138" s="548"/>
      <c r="DO138" s="548"/>
      <c r="DP138" s="548"/>
      <c r="DQ138" s="548"/>
      <c r="DR138" s="548"/>
      <c r="DS138" s="548"/>
      <c r="DT138" s="548"/>
      <c r="DU138" s="548"/>
      <c r="DV138" s="548"/>
      <c r="DW138" s="548"/>
      <c r="DX138" s="548"/>
      <c r="DY138" s="548"/>
      <c r="DZ138" s="548"/>
      <c r="EA138" s="548"/>
      <c r="EB138" s="549"/>
      <c r="EC138" s="547">
        <f>BS138-CX138</f>
        <v>0</v>
      </c>
      <c r="ED138" s="548"/>
      <c r="EE138" s="548"/>
      <c r="EF138" s="548"/>
      <c r="EG138" s="548"/>
      <c r="EH138" s="548"/>
      <c r="EI138" s="548"/>
      <c r="EJ138" s="548"/>
      <c r="EK138" s="548"/>
      <c r="EL138" s="548"/>
      <c r="EM138" s="548"/>
      <c r="EN138" s="548"/>
      <c r="EO138" s="548"/>
      <c r="EP138" s="548"/>
      <c r="EQ138" s="548"/>
      <c r="ER138" s="548"/>
      <c r="ES138" s="548"/>
      <c r="ET138" s="548"/>
      <c r="EU138" s="548"/>
      <c r="EV138" s="548"/>
      <c r="EW138" s="548"/>
      <c r="EX138" s="548"/>
      <c r="EY138" s="548"/>
      <c r="EZ138" s="548"/>
      <c r="FA138" s="548"/>
      <c r="FB138" s="548"/>
      <c r="FC138" s="548"/>
      <c r="FD138" s="548"/>
      <c r="FE138" s="548"/>
      <c r="FF138" s="548"/>
      <c r="FG138" s="748"/>
    </row>
    <row r="139" spans="1:163" s="22" customFormat="1" ht="2.25" customHeight="1" thickBot="1">
      <c r="A139" s="851"/>
      <c r="B139" s="852"/>
      <c r="C139" s="852"/>
      <c r="D139" s="852"/>
      <c r="E139" s="852"/>
      <c r="F139" s="852"/>
      <c r="G139" s="852"/>
      <c r="H139" s="852"/>
      <c r="I139" s="852"/>
      <c r="J139" s="852"/>
      <c r="K139" s="852"/>
      <c r="L139" s="852"/>
      <c r="M139" s="852"/>
      <c r="N139" s="852"/>
      <c r="O139" s="852"/>
      <c r="P139" s="852"/>
      <c r="Q139" s="852"/>
      <c r="R139" s="852"/>
      <c r="S139" s="852"/>
      <c r="T139" s="852"/>
      <c r="U139" s="852"/>
      <c r="V139" s="852"/>
      <c r="W139" s="852"/>
      <c r="X139" s="852"/>
      <c r="Y139" s="852"/>
      <c r="Z139" s="852"/>
      <c r="AA139" s="852"/>
      <c r="AB139" s="852"/>
      <c r="AC139" s="852"/>
      <c r="AD139" s="852"/>
      <c r="AE139" s="852"/>
      <c r="AF139" s="852"/>
      <c r="AG139" s="852"/>
      <c r="AH139" s="852"/>
      <c r="AI139" s="852"/>
      <c r="AJ139" s="852"/>
      <c r="AK139" s="852"/>
      <c r="AL139" s="852"/>
      <c r="AM139" s="852"/>
      <c r="AN139" s="852"/>
      <c r="AO139" s="852"/>
      <c r="AP139" s="852"/>
      <c r="AQ139" s="852"/>
      <c r="AR139" s="852"/>
      <c r="AS139" s="852"/>
      <c r="AT139" s="852"/>
      <c r="AU139" s="852"/>
      <c r="AV139" s="852"/>
      <c r="AW139" s="852"/>
      <c r="AX139" s="852"/>
      <c r="AY139" s="852"/>
      <c r="AZ139" s="852"/>
      <c r="BA139" s="852"/>
      <c r="BB139" s="852"/>
      <c r="BC139" s="852"/>
      <c r="BD139" s="852"/>
      <c r="BE139" s="852"/>
      <c r="BF139" s="852"/>
      <c r="BG139" s="852"/>
      <c r="BH139" s="852"/>
      <c r="BI139" s="852"/>
      <c r="BJ139" s="853"/>
      <c r="BK139" s="766"/>
      <c r="BL139" s="767"/>
      <c r="BM139" s="767"/>
      <c r="BN139" s="767"/>
      <c r="BO139" s="767"/>
      <c r="BP139" s="767"/>
      <c r="BQ139" s="767"/>
      <c r="BR139" s="768"/>
      <c r="BS139" s="844"/>
      <c r="BT139" s="845"/>
      <c r="BU139" s="845"/>
      <c r="BV139" s="845"/>
      <c r="BW139" s="845"/>
      <c r="BX139" s="845"/>
      <c r="BY139" s="845"/>
      <c r="BZ139" s="845"/>
      <c r="CA139" s="845"/>
      <c r="CB139" s="845"/>
      <c r="CC139" s="845"/>
      <c r="CD139" s="845"/>
      <c r="CE139" s="845"/>
      <c r="CF139" s="845"/>
      <c r="CG139" s="845"/>
      <c r="CH139" s="845"/>
      <c r="CI139" s="845"/>
      <c r="CJ139" s="845"/>
      <c r="CK139" s="845"/>
      <c r="CL139" s="845"/>
      <c r="CM139" s="845"/>
      <c r="CN139" s="845"/>
      <c r="CO139" s="845"/>
      <c r="CP139" s="845"/>
      <c r="CQ139" s="845"/>
      <c r="CR139" s="845"/>
      <c r="CS139" s="845"/>
      <c r="CT139" s="845"/>
      <c r="CU139" s="845"/>
      <c r="CV139" s="845"/>
      <c r="CW139" s="846"/>
      <c r="CX139" s="844"/>
      <c r="CY139" s="845"/>
      <c r="CZ139" s="845"/>
      <c r="DA139" s="845"/>
      <c r="DB139" s="845"/>
      <c r="DC139" s="845"/>
      <c r="DD139" s="845"/>
      <c r="DE139" s="845"/>
      <c r="DF139" s="845"/>
      <c r="DG139" s="845"/>
      <c r="DH139" s="845"/>
      <c r="DI139" s="845"/>
      <c r="DJ139" s="845"/>
      <c r="DK139" s="845"/>
      <c r="DL139" s="845"/>
      <c r="DM139" s="845"/>
      <c r="DN139" s="845"/>
      <c r="DO139" s="845"/>
      <c r="DP139" s="845"/>
      <c r="DQ139" s="845"/>
      <c r="DR139" s="845"/>
      <c r="DS139" s="845"/>
      <c r="DT139" s="845"/>
      <c r="DU139" s="845"/>
      <c r="DV139" s="845"/>
      <c r="DW139" s="845"/>
      <c r="DX139" s="845"/>
      <c r="DY139" s="845"/>
      <c r="DZ139" s="845"/>
      <c r="EA139" s="845"/>
      <c r="EB139" s="846"/>
      <c r="EC139" s="844"/>
      <c r="ED139" s="845"/>
      <c r="EE139" s="845"/>
      <c r="EF139" s="845"/>
      <c r="EG139" s="845"/>
      <c r="EH139" s="845"/>
      <c r="EI139" s="845"/>
      <c r="EJ139" s="845"/>
      <c r="EK139" s="845"/>
      <c r="EL139" s="845"/>
      <c r="EM139" s="845"/>
      <c r="EN139" s="845"/>
      <c r="EO139" s="845"/>
      <c r="EP139" s="845"/>
      <c r="EQ139" s="845"/>
      <c r="ER139" s="845"/>
      <c r="ES139" s="845"/>
      <c r="ET139" s="845"/>
      <c r="EU139" s="845"/>
      <c r="EV139" s="845"/>
      <c r="EW139" s="845"/>
      <c r="EX139" s="845"/>
      <c r="EY139" s="845"/>
      <c r="EZ139" s="845"/>
      <c r="FA139" s="845"/>
      <c r="FB139" s="845"/>
      <c r="FC139" s="845"/>
      <c r="FD139" s="845"/>
      <c r="FE139" s="845"/>
      <c r="FF139" s="845"/>
      <c r="FG139" s="847"/>
    </row>
    <row r="140" spans="1:163" s="22" customFormat="1" ht="17.25" customHeight="1">
      <c r="A140" s="854" t="s">
        <v>382</v>
      </c>
      <c r="B140" s="855"/>
      <c r="C140" s="855"/>
      <c r="D140" s="855"/>
      <c r="E140" s="855"/>
      <c r="F140" s="855"/>
      <c r="G140" s="855"/>
      <c r="H140" s="855"/>
      <c r="I140" s="855"/>
      <c r="J140" s="855"/>
      <c r="K140" s="855"/>
      <c r="L140" s="855"/>
      <c r="M140" s="855"/>
      <c r="N140" s="855"/>
      <c r="O140" s="855"/>
      <c r="P140" s="855"/>
      <c r="Q140" s="855"/>
      <c r="R140" s="855"/>
      <c r="S140" s="855"/>
      <c r="T140" s="855"/>
      <c r="U140" s="855"/>
      <c r="V140" s="855"/>
      <c r="W140" s="855"/>
      <c r="X140" s="855"/>
      <c r="Y140" s="855"/>
      <c r="Z140" s="855"/>
      <c r="AA140" s="855"/>
      <c r="AB140" s="855"/>
      <c r="AC140" s="855"/>
      <c r="AD140" s="855"/>
      <c r="AE140" s="855"/>
      <c r="AF140" s="855"/>
      <c r="AG140" s="855"/>
      <c r="AH140" s="855"/>
      <c r="AI140" s="855"/>
      <c r="AJ140" s="855"/>
      <c r="AK140" s="855"/>
      <c r="AL140" s="855"/>
      <c r="AM140" s="855"/>
      <c r="AN140" s="855"/>
      <c r="AO140" s="855"/>
      <c r="AP140" s="855"/>
      <c r="AQ140" s="855"/>
      <c r="AR140" s="855"/>
      <c r="AS140" s="855"/>
      <c r="AT140" s="855"/>
      <c r="AU140" s="855"/>
      <c r="AV140" s="855"/>
      <c r="AW140" s="855"/>
      <c r="AX140" s="855"/>
      <c r="AY140" s="855"/>
      <c r="AZ140" s="855"/>
      <c r="BA140" s="855"/>
      <c r="BB140" s="855"/>
      <c r="BC140" s="855"/>
      <c r="BD140" s="855"/>
      <c r="BE140" s="855"/>
      <c r="BF140" s="855"/>
      <c r="BG140" s="855"/>
      <c r="BH140" s="855"/>
      <c r="BI140" s="855"/>
      <c r="BJ140" s="856"/>
      <c r="BK140" s="745" t="s">
        <v>381</v>
      </c>
      <c r="BL140" s="746"/>
      <c r="BM140" s="746"/>
      <c r="BN140" s="746"/>
      <c r="BO140" s="746"/>
      <c r="BP140" s="746"/>
      <c r="BQ140" s="746"/>
      <c r="BR140" s="747"/>
      <c r="BS140" s="547">
        <v>4817399097.6700001</v>
      </c>
      <c r="BT140" s="548"/>
      <c r="BU140" s="548"/>
      <c r="BV140" s="548"/>
      <c r="BW140" s="548"/>
      <c r="BX140" s="548"/>
      <c r="BY140" s="548"/>
      <c r="BZ140" s="548"/>
      <c r="CA140" s="548"/>
      <c r="CB140" s="548"/>
      <c r="CC140" s="548"/>
      <c r="CD140" s="548"/>
      <c r="CE140" s="548"/>
      <c r="CF140" s="548"/>
      <c r="CG140" s="548"/>
      <c r="CH140" s="548"/>
      <c r="CI140" s="548"/>
      <c r="CJ140" s="548"/>
      <c r="CK140" s="548"/>
      <c r="CL140" s="548"/>
      <c r="CM140" s="548"/>
      <c r="CN140" s="548"/>
      <c r="CO140" s="548"/>
      <c r="CP140" s="548"/>
      <c r="CQ140" s="548"/>
      <c r="CR140" s="548"/>
      <c r="CS140" s="548"/>
      <c r="CT140" s="548"/>
      <c r="CU140" s="548"/>
      <c r="CV140" s="548"/>
      <c r="CW140" s="549"/>
      <c r="CX140" s="547">
        <v>4817399097.6700001</v>
      </c>
      <c r="CY140" s="548"/>
      <c r="CZ140" s="548"/>
      <c r="DA140" s="548"/>
      <c r="DB140" s="548"/>
      <c r="DC140" s="548"/>
      <c r="DD140" s="548"/>
      <c r="DE140" s="548"/>
      <c r="DF140" s="548"/>
      <c r="DG140" s="548"/>
      <c r="DH140" s="548"/>
      <c r="DI140" s="548"/>
      <c r="DJ140" s="548"/>
      <c r="DK140" s="548"/>
      <c r="DL140" s="548"/>
      <c r="DM140" s="548"/>
      <c r="DN140" s="548"/>
      <c r="DO140" s="548"/>
      <c r="DP140" s="548"/>
      <c r="DQ140" s="548"/>
      <c r="DR140" s="548"/>
      <c r="DS140" s="548"/>
      <c r="DT140" s="548"/>
      <c r="DU140" s="548"/>
      <c r="DV140" s="548"/>
      <c r="DW140" s="548"/>
      <c r="DX140" s="548"/>
      <c r="DY140" s="548"/>
      <c r="DZ140" s="548"/>
      <c r="EA140" s="548"/>
      <c r="EB140" s="549"/>
      <c r="EC140" s="547">
        <f>BS140-CX140</f>
        <v>0</v>
      </c>
      <c r="ED140" s="548"/>
      <c r="EE140" s="548"/>
      <c r="EF140" s="548"/>
      <c r="EG140" s="548"/>
      <c r="EH140" s="548"/>
      <c r="EI140" s="548"/>
      <c r="EJ140" s="548"/>
      <c r="EK140" s="548"/>
      <c r="EL140" s="548"/>
      <c r="EM140" s="548"/>
      <c r="EN140" s="548"/>
      <c r="EO140" s="548"/>
      <c r="EP140" s="548"/>
      <c r="EQ140" s="548"/>
      <c r="ER140" s="548"/>
      <c r="ES140" s="548"/>
      <c r="ET140" s="548"/>
      <c r="EU140" s="548"/>
      <c r="EV140" s="548"/>
      <c r="EW140" s="548"/>
      <c r="EX140" s="548"/>
      <c r="EY140" s="548"/>
      <c r="EZ140" s="548"/>
      <c r="FA140" s="548"/>
      <c r="FB140" s="548"/>
      <c r="FC140" s="548"/>
      <c r="FD140" s="548"/>
      <c r="FE140" s="548"/>
      <c r="FF140" s="548"/>
      <c r="FG140" s="748"/>
    </row>
    <row r="141" spans="1:163" s="22" customFormat="1" ht="2.25" customHeight="1" thickBot="1">
      <c r="A141" s="857"/>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G141" s="131"/>
      <c r="AH141" s="131"/>
      <c r="AI141" s="131"/>
      <c r="AJ141" s="131"/>
      <c r="AK141" s="131"/>
      <c r="AL141" s="131"/>
      <c r="AM141" s="131"/>
      <c r="AN141" s="131"/>
      <c r="AO141" s="131"/>
      <c r="AP141" s="131"/>
      <c r="AQ141" s="131"/>
      <c r="AR141" s="131"/>
      <c r="AS141" s="131"/>
      <c r="AT141" s="131"/>
      <c r="AU141" s="131"/>
      <c r="AV141" s="131"/>
      <c r="AW141" s="131"/>
      <c r="AX141" s="131"/>
      <c r="AY141" s="131"/>
      <c r="AZ141" s="131"/>
      <c r="BA141" s="131"/>
      <c r="BB141" s="131"/>
      <c r="BC141" s="131"/>
      <c r="BD141" s="131"/>
      <c r="BE141" s="131"/>
      <c r="BF141" s="131"/>
      <c r="BG141" s="131"/>
      <c r="BH141" s="131"/>
      <c r="BI141" s="131"/>
      <c r="BJ141" s="858"/>
      <c r="BK141" s="766"/>
      <c r="BL141" s="767"/>
      <c r="BM141" s="767"/>
      <c r="BN141" s="767"/>
      <c r="BO141" s="767"/>
      <c r="BP141" s="767"/>
      <c r="BQ141" s="767"/>
      <c r="BR141" s="768"/>
      <c r="BS141" s="368"/>
      <c r="BT141" s="369"/>
      <c r="BU141" s="369"/>
      <c r="BV141" s="369"/>
      <c r="BW141" s="369"/>
      <c r="BX141" s="369"/>
      <c r="BY141" s="369"/>
      <c r="BZ141" s="369"/>
      <c r="CA141" s="369"/>
      <c r="CB141" s="369"/>
      <c r="CC141" s="369"/>
      <c r="CD141" s="369"/>
      <c r="CE141" s="369"/>
      <c r="CF141" s="369"/>
      <c r="CG141" s="369"/>
      <c r="CH141" s="369"/>
      <c r="CI141" s="369"/>
      <c r="CJ141" s="369"/>
      <c r="CK141" s="369"/>
      <c r="CL141" s="369"/>
      <c r="CM141" s="369"/>
      <c r="CN141" s="369"/>
      <c r="CO141" s="369"/>
      <c r="CP141" s="369"/>
      <c r="CQ141" s="369"/>
      <c r="CR141" s="369"/>
      <c r="CS141" s="369"/>
      <c r="CT141" s="369"/>
      <c r="CU141" s="369"/>
      <c r="CV141" s="369"/>
      <c r="CW141" s="370"/>
      <c r="CX141" s="368"/>
      <c r="CY141" s="369"/>
      <c r="CZ141" s="369"/>
      <c r="DA141" s="369"/>
      <c r="DB141" s="369"/>
      <c r="DC141" s="369"/>
      <c r="DD141" s="369"/>
      <c r="DE141" s="369"/>
      <c r="DF141" s="369"/>
      <c r="DG141" s="369"/>
      <c r="DH141" s="369"/>
      <c r="DI141" s="369"/>
      <c r="DJ141" s="369"/>
      <c r="DK141" s="369"/>
      <c r="DL141" s="369"/>
      <c r="DM141" s="369"/>
      <c r="DN141" s="369"/>
      <c r="DO141" s="369"/>
      <c r="DP141" s="369"/>
      <c r="DQ141" s="369"/>
      <c r="DR141" s="369"/>
      <c r="DS141" s="369"/>
      <c r="DT141" s="369"/>
      <c r="DU141" s="369"/>
      <c r="DV141" s="369"/>
      <c r="DW141" s="369"/>
      <c r="DX141" s="369"/>
      <c r="DY141" s="369"/>
      <c r="DZ141" s="369"/>
      <c r="EA141" s="369"/>
      <c r="EB141" s="370"/>
      <c r="EC141" s="368"/>
      <c r="ED141" s="369"/>
      <c r="EE141" s="369"/>
      <c r="EF141" s="369"/>
      <c r="EG141" s="369"/>
      <c r="EH141" s="369"/>
      <c r="EI141" s="369"/>
      <c r="EJ141" s="369"/>
      <c r="EK141" s="369"/>
      <c r="EL141" s="369"/>
      <c r="EM141" s="369"/>
      <c r="EN141" s="369"/>
      <c r="EO141" s="369"/>
      <c r="EP141" s="369"/>
      <c r="EQ141" s="369"/>
      <c r="ER141" s="369"/>
      <c r="ES141" s="369"/>
      <c r="ET141" s="369"/>
      <c r="EU141" s="369"/>
      <c r="EV141" s="369"/>
      <c r="EW141" s="369"/>
      <c r="EX141" s="369"/>
      <c r="EY141" s="369"/>
      <c r="EZ141" s="369"/>
      <c r="FA141" s="369"/>
      <c r="FB141" s="369"/>
      <c r="FC141" s="369"/>
      <c r="FD141" s="369"/>
      <c r="FE141" s="369"/>
      <c r="FF141" s="369"/>
      <c r="FG141" s="371"/>
    </row>
    <row r="142" spans="1:163" ht="3" customHeight="1"/>
    <row r="143" spans="1:163" ht="15" customHeight="1">
      <c r="FG143" s="18" t="s">
        <v>383</v>
      </c>
    </row>
    <row r="144" spans="1:163" ht="12.95" customHeight="1">
      <c r="A144" s="703" t="s">
        <v>430</v>
      </c>
      <c r="B144" s="704"/>
      <c r="C144" s="704"/>
      <c r="D144" s="704"/>
      <c r="E144" s="704"/>
      <c r="F144" s="704"/>
      <c r="G144" s="704"/>
      <c r="H144" s="704"/>
      <c r="I144" s="704"/>
      <c r="J144" s="704"/>
      <c r="K144" s="704"/>
      <c r="L144" s="704"/>
      <c r="M144" s="704"/>
      <c r="N144" s="704"/>
      <c r="O144" s="704"/>
      <c r="P144" s="704"/>
      <c r="Q144" s="704"/>
      <c r="R144" s="704"/>
      <c r="S144" s="704"/>
      <c r="T144" s="704"/>
      <c r="U144" s="704"/>
      <c r="V144" s="704"/>
      <c r="W144" s="704"/>
      <c r="X144" s="704"/>
      <c r="Y144" s="704"/>
      <c r="Z144" s="704"/>
      <c r="AA144" s="704"/>
      <c r="AB144" s="704"/>
      <c r="AC144" s="704"/>
      <c r="AD144" s="704"/>
      <c r="AE144" s="704"/>
      <c r="AF144" s="704"/>
      <c r="AG144" s="704"/>
      <c r="AH144" s="704"/>
      <c r="AI144" s="704"/>
      <c r="AJ144" s="704"/>
      <c r="AK144" s="704"/>
      <c r="AL144" s="704"/>
      <c r="AM144" s="704"/>
      <c r="AN144" s="704"/>
      <c r="AO144" s="704"/>
      <c r="AP144" s="704"/>
      <c r="AQ144" s="704"/>
      <c r="AR144" s="704"/>
      <c r="AS144" s="704"/>
      <c r="AT144" s="704"/>
      <c r="AU144" s="704"/>
      <c r="AV144" s="704"/>
      <c r="AW144" s="704"/>
      <c r="AX144" s="704"/>
      <c r="AY144" s="704"/>
      <c r="AZ144" s="704"/>
      <c r="BA144" s="704"/>
      <c r="BB144" s="704"/>
      <c r="BC144" s="704"/>
      <c r="BD144" s="704"/>
      <c r="BE144" s="704"/>
      <c r="BF144" s="704"/>
      <c r="BG144" s="704"/>
      <c r="BH144" s="704"/>
      <c r="BI144" s="704"/>
      <c r="BJ144" s="705"/>
      <c r="BK144" s="709" t="s">
        <v>62</v>
      </c>
      <c r="BL144" s="710"/>
      <c r="BM144" s="710"/>
      <c r="BN144" s="710"/>
      <c r="BO144" s="710"/>
      <c r="BP144" s="710"/>
      <c r="BQ144" s="710"/>
      <c r="BR144" s="711"/>
      <c r="BS144" s="715" t="s">
        <v>75</v>
      </c>
      <c r="BT144" s="716"/>
      <c r="BU144" s="716"/>
      <c r="BV144" s="716"/>
      <c r="BW144" s="716"/>
      <c r="BX144" s="716"/>
      <c r="BY144" s="716"/>
      <c r="BZ144" s="716"/>
      <c r="CA144" s="716"/>
      <c r="CB144" s="716"/>
      <c r="CC144" s="716"/>
      <c r="CD144" s="716"/>
      <c r="CE144" s="716"/>
      <c r="CF144" s="716"/>
      <c r="CG144" s="716"/>
      <c r="CH144" s="716"/>
      <c r="CI144" s="716"/>
      <c r="CJ144" s="716"/>
      <c r="CK144" s="716"/>
      <c r="CL144" s="716"/>
      <c r="CM144" s="716"/>
      <c r="CN144" s="716"/>
      <c r="CO144" s="716"/>
      <c r="CP144" s="716"/>
      <c r="CQ144" s="716"/>
      <c r="CR144" s="716"/>
      <c r="CS144" s="716"/>
      <c r="CT144" s="716"/>
      <c r="CU144" s="716"/>
      <c r="CV144" s="716"/>
      <c r="CW144" s="716"/>
      <c r="CX144" s="716"/>
      <c r="CY144" s="716"/>
      <c r="CZ144" s="716"/>
      <c r="DA144" s="716"/>
      <c r="DB144" s="716"/>
      <c r="DC144" s="716"/>
      <c r="DD144" s="716"/>
      <c r="DE144" s="716"/>
      <c r="DF144" s="716"/>
      <c r="DG144" s="716"/>
      <c r="DH144" s="716"/>
      <c r="DI144" s="716"/>
      <c r="DJ144" s="716"/>
      <c r="DK144" s="716"/>
      <c r="DL144" s="716"/>
      <c r="DM144" s="716"/>
      <c r="DN144" s="716"/>
      <c r="DO144" s="716"/>
      <c r="DP144" s="716"/>
      <c r="DQ144" s="716"/>
      <c r="DR144" s="716"/>
      <c r="DS144" s="716"/>
      <c r="DT144" s="716"/>
      <c r="DU144" s="716"/>
      <c r="DV144" s="716"/>
      <c r="DW144" s="716"/>
      <c r="DX144" s="716"/>
      <c r="DY144" s="716"/>
      <c r="DZ144" s="716"/>
      <c r="EA144" s="716"/>
      <c r="EB144" s="717"/>
      <c r="EC144" s="709" t="s">
        <v>450</v>
      </c>
      <c r="ED144" s="710"/>
      <c r="EE144" s="710"/>
      <c r="EF144" s="710"/>
      <c r="EG144" s="710"/>
      <c r="EH144" s="710"/>
      <c r="EI144" s="710"/>
      <c r="EJ144" s="710"/>
      <c r="EK144" s="710"/>
      <c r="EL144" s="710"/>
      <c r="EM144" s="710"/>
      <c r="EN144" s="710"/>
      <c r="EO144" s="710"/>
      <c r="EP144" s="710"/>
      <c r="EQ144" s="710"/>
      <c r="ER144" s="710"/>
      <c r="ES144" s="710"/>
      <c r="ET144" s="710"/>
      <c r="EU144" s="710"/>
      <c r="EV144" s="710"/>
      <c r="EW144" s="710"/>
      <c r="EX144" s="710"/>
      <c r="EY144" s="710"/>
      <c r="EZ144" s="710"/>
      <c r="FA144" s="710"/>
      <c r="FB144" s="710"/>
      <c r="FC144" s="710"/>
      <c r="FD144" s="710"/>
      <c r="FE144" s="710"/>
      <c r="FF144" s="710"/>
      <c r="FG144" s="711"/>
    </row>
    <row r="145" spans="1:163" ht="32.1" customHeight="1">
      <c r="A145" s="706"/>
      <c r="B145" s="707"/>
      <c r="C145" s="707"/>
      <c r="D145" s="707"/>
      <c r="E145" s="707"/>
      <c r="F145" s="707"/>
      <c r="G145" s="707"/>
      <c r="H145" s="707"/>
      <c r="I145" s="707"/>
      <c r="J145" s="707"/>
      <c r="K145" s="707"/>
      <c r="L145" s="707"/>
      <c r="M145" s="707"/>
      <c r="N145" s="707"/>
      <c r="O145" s="707"/>
      <c r="P145" s="707"/>
      <c r="Q145" s="707"/>
      <c r="R145" s="707"/>
      <c r="S145" s="707"/>
      <c r="T145" s="707"/>
      <c r="U145" s="707"/>
      <c r="V145" s="707"/>
      <c r="W145" s="707"/>
      <c r="X145" s="707"/>
      <c r="Y145" s="707"/>
      <c r="Z145" s="707"/>
      <c r="AA145" s="707"/>
      <c r="AB145" s="707"/>
      <c r="AC145" s="707"/>
      <c r="AD145" s="707"/>
      <c r="AE145" s="707"/>
      <c r="AF145" s="707"/>
      <c r="AG145" s="707"/>
      <c r="AH145" s="707"/>
      <c r="AI145" s="707"/>
      <c r="AJ145" s="707"/>
      <c r="AK145" s="707"/>
      <c r="AL145" s="707"/>
      <c r="AM145" s="707"/>
      <c r="AN145" s="707"/>
      <c r="AO145" s="707"/>
      <c r="AP145" s="707"/>
      <c r="AQ145" s="707"/>
      <c r="AR145" s="707"/>
      <c r="AS145" s="707"/>
      <c r="AT145" s="707"/>
      <c r="AU145" s="707"/>
      <c r="AV145" s="707"/>
      <c r="AW145" s="707"/>
      <c r="AX145" s="707"/>
      <c r="AY145" s="707"/>
      <c r="AZ145" s="707"/>
      <c r="BA145" s="707"/>
      <c r="BB145" s="707"/>
      <c r="BC145" s="707"/>
      <c r="BD145" s="707"/>
      <c r="BE145" s="707"/>
      <c r="BF145" s="707"/>
      <c r="BG145" s="707"/>
      <c r="BH145" s="707"/>
      <c r="BI145" s="707"/>
      <c r="BJ145" s="708"/>
      <c r="BK145" s="712"/>
      <c r="BL145" s="713"/>
      <c r="BM145" s="713"/>
      <c r="BN145" s="713"/>
      <c r="BO145" s="713"/>
      <c r="BP145" s="713"/>
      <c r="BQ145" s="713"/>
      <c r="BR145" s="714"/>
      <c r="BS145" s="718" t="s">
        <v>443</v>
      </c>
      <c r="BT145" s="719"/>
      <c r="BU145" s="719"/>
      <c r="BV145" s="719"/>
      <c r="BW145" s="719"/>
      <c r="BX145" s="719"/>
      <c r="BY145" s="719"/>
      <c r="BZ145" s="719"/>
      <c r="CA145" s="719"/>
      <c r="CB145" s="719"/>
      <c r="CC145" s="719"/>
      <c r="CD145" s="719"/>
      <c r="CE145" s="719"/>
      <c r="CF145" s="719"/>
      <c r="CG145" s="719"/>
      <c r="CH145" s="719"/>
      <c r="CI145" s="719"/>
      <c r="CJ145" s="719"/>
      <c r="CK145" s="719"/>
      <c r="CL145" s="719"/>
      <c r="CM145" s="719"/>
      <c r="CN145" s="719"/>
      <c r="CO145" s="719"/>
      <c r="CP145" s="719"/>
      <c r="CQ145" s="719"/>
      <c r="CR145" s="719"/>
      <c r="CS145" s="719"/>
      <c r="CT145" s="719"/>
      <c r="CU145" s="719"/>
      <c r="CV145" s="719"/>
      <c r="CW145" s="720"/>
      <c r="CX145" s="718" t="s">
        <v>444</v>
      </c>
      <c r="CY145" s="719"/>
      <c r="CZ145" s="719"/>
      <c r="DA145" s="719"/>
      <c r="DB145" s="719"/>
      <c r="DC145" s="719"/>
      <c r="DD145" s="719"/>
      <c r="DE145" s="719"/>
      <c r="DF145" s="719"/>
      <c r="DG145" s="719"/>
      <c r="DH145" s="719"/>
      <c r="DI145" s="719"/>
      <c r="DJ145" s="719"/>
      <c r="DK145" s="719"/>
      <c r="DL145" s="719"/>
      <c r="DM145" s="719"/>
      <c r="DN145" s="719"/>
      <c r="DO145" s="719"/>
      <c r="DP145" s="719"/>
      <c r="DQ145" s="719"/>
      <c r="DR145" s="719"/>
      <c r="DS145" s="719"/>
      <c r="DT145" s="719"/>
      <c r="DU145" s="719"/>
      <c r="DV145" s="719"/>
      <c r="DW145" s="719"/>
      <c r="DX145" s="719"/>
      <c r="DY145" s="719"/>
      <c r="DZ145" s="719"/>
      <c r="EA145" s="719"/>
      <c r="EB145" s="720"/>
      <c r="EC145" s="712"/>
      <c r="ED145" s="713"/>
      <c r="EE145" s="713"/>
      <c r="EF145" s="713"/>
      <c r="EG145" s="713"/>
      <c r="EH145" s="713"/>
      <c r="EI145" s="713"/>
      <c r="EJ145" s="713"/>
      <c r="EK145" s="713"/>
      <c r="EL145" s="713"/>
      <c r="EM145" s="713"/>
      <c r="EN145" s="713"/>
      <c r="EO145" s="713"/>
      <c r="EP145" s="713"/>
      <c r="EQ145" s="713"/>
      <c r="ER145" s="713"/>
      <c r="ES145" s="713"/>
      <c r="ET145" s="713"/>
      <c r="EU145" s="713"/>
      <c r="EV145" s="713"/>
      <c r="EW145" s="713"/>
      <c r="EX145" s="713"/>
      <c r="EY145" s="713"/>
      <c r="EZ145" s="713"/>
      <c r="FA145" s="713"/>
      <c r="FB145" s="713"/>
      <c r="FC145" s="713"/>
      <c r="FD145" s="713"/>
      <c r="FE145" s="713"/>
      <c r="FF145" s="713"/>
      <c r="FG145" s="714"/>
    </row>
    <row r="146" spans="1:163" ht="12" thickBot="1">
      <c r="A146" s="311">
        <v>1</v>
      </c>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c r="AG146" s="312"/>
      <c r="AH146" s="312"/>
      <c r="AI146" s="312"/>
      <c r="AJ146" s="312"/>
      <c r="AK146" s="312"/>
      <c r="AL146" s="312"/>
      <c r="AM146" s="312"/>
      <c r="AN146" s="312"/>
      <c r="AO146" s="312"/>
      <c r="AP146" s="312"/>
      <c r="AQ146" s="312"/>
      <c r="AR146" s="312"/>
      <c r="AS146" s="312"/>
      <c r="AT146" s="312"/>
      <c r="AU146" s="312"/>
      <c r="AV146" s="312"/>
      <c r="AW146" s="312"/>
      <c r="AX146" s="312"/>
      <c r="AY146" s="312"/>
      <c r="AZ146" s="312"/>
      <c r="BA146" s="312"/>
      <c r="BB146" s="312"/>
      <c r="BC146" s="312"/>
      <c r="BD146" s="312"/>
      <c r="BE146" s="312"/>
      <c r="BF146" s="312"/>
      <c r="BG146" s="312"/>
      <c r="BH146" s="312"/>
      <c r="BI146" s="312"/>
      <c r="BJ146" s="313"/>
      <c r="BK146" s="721">
        <v>2</v>
      </c>
      <c r="BL146" s="722"/>
      <c r="BM146" s="722"/>
      <c r="BN146" s="722"/>
      <c r="BO146" s="722"/>
      <c r="BP146" s="722"/>
      <c r="BQ146" s="722"/>
      <c r="BR146" s="723"/>
      <c r="BS146" s="311">
        <v>3</v>
      </c>
      <c r="BT146" s="312"/>
      <c r="BU146" s="312"/>
      <c r="BV146" s="312"/>
      <c r="BW146" s="312"/>
      <c r="BX146" s="312"/>
      <c r="BY146" s="312"/>
      <c r="BZ146" s="312"/>
      <c r="CA146" s="312"/>
      <c r="CB146" s="312"/>
      <c r="CC146" s="312"/>
      <c r="CD146" s="312"/>
      <c r="CE146" s="312"/>
      <c r="CF146" s="312"/>
      <c r="CG146" s="312"/>
      <c r="CH146" s="312"/>
      <c r="CI146" s="312"/>
      <c r="CJ146" s="312"/>
      <c r="CK146" s="312"/>
      <c r="CL146" s="312"/>
      <c r="CM146" s="312"/>
      <c r="CN146" s="312"/>
      <c r="CO146" s="312"/>
      <c r="CP146" s="312"/>
      <c r="CQ146" s="312"/>
      <c r="CR146" s="312"/>
      <c r="CS146" s="312"/>
      <c r="CT146" s="312"/>
      <c r="CU146" s="312"/>
      <c r="CV146" s="312"/>
      <c r="CW146" s="313"/>
      <c r="CX146" s="311">
        <v>4</v>
      </c>
      <c r="CY146" s="312"/>
      <c r="CZ146" s="312"/>
      <c r="DA146" s="312"/>
      <c r="DB146" s="312"/>
      <c r="DC146" s="312"/>
      <c r="DD146" s="312"/>
      <c r="DE146" s="312"/>
      <c r="DF146" s="312"/>
      <c r="DG146" s="312"/>
      <c r="DH146" s="312"/>
      <c r="DI146" s="312"/>
      <c r="DJ146" s="312"/>
      <c r="DK146" s="312"/>
      <c r="DL146" s="312"/>
      <c r="DM146" s="312"/>
      <c r="DN146" s="312"/>
      <c r="DO146" s="312"/>
      <c r="DP146" s="312"/>
      <c r="DQ146" s="312"/>
      <c r="DR146" s="312"/>
      <c r="DS146" s="312"/>
      <c r="DT146" s="312"/>
      <c r="DU146" s="312"/>
      <c r="DV146" s="312"/>
      <c r="DW146" s="312"/>
      <c r="DX146" s="312"/>
      <c r="DY146" s="312"/>
      <c r="DZ146" s="312"/>
      <c r="EA146" s="312"/>
      <c r="EB146" s="313"/>
      <c r="EC146" s="721">
        <v>5</v>
      </c>
      <c r="ED146" s="722"/>
      <c r="EE146" s="722"/>
      <c r="EF146" s="722"/>
      <c r="EG146" s="722"/>
      <c r="EH146" s="722"/>
      <c r="EI146" s="722"/>
      <c r="EJ146" s="722"/>
      <c r="EK146" s="722"/>
      <c r="EL146" s="722"/>
      <c r="EM146" s="722"/>
      <c r="EN146" s="722"/>
      <c r="EO146" s="722"/>
      <c r="EP146" s="722"/>
      <c r="EQ146" s="722"/>
      <c r="ER146" s="722"/>
      <c r="ES146" s="722"/>
      <c r="ET146" s="722"/>
      <c r="EU146" s="722"/>
      <c r="EV146" s="722"/>
      <c r="EW146" s="722"/>
      <c r="EX146" s="722"/>
      <c r="EY146" s="722"/>
      <c r="EZ146" s="722"/>
      <c r="FA146" s="722"/>
      <c r="FB146" s="722"/>
      <c r="FC146" s="722"/>
      <c r="FD146" s="722"/>
      <c r="FE146" s="722"/>
      <c r="FF146" s="722"/>
      <c r="FG146" s="723"/>
    </row>
    <row r="147" spans="1:163" ht="18" customHeight="1">
      <c r="A147" s="724" t="s">
        <v>387</v>
      </c>
      <c r="B147" s="725"/>
      <c r="C147" s="725"/>
      <c r="D147" s="725"/>
      <c r="E147" s="725"/>
      <c r="F147" s="725"/>
      <c r="G147" s="725"/>
      <c r="H147" s="725"/>
      <c r="I147" s="725"/>
      <c r="J147" s="725"/>
      <c r="K147" s="725"/>
      <c r="L147" s="725"/>
      <c r="M147" s="725"/>
      <c r="N147" s="725"/>
      <c r="O147" s="725"/>
      <c r="P147" s="725"/>
      <c r="Q147" s="725"/>
      <c r="R147" s="725"/>
      <c r="S147" s="725"/>
      <c r="T147" s="725"/>
      <c r="U147" s="725"/>
      <c r="V147" s="725"/>
      <c r="W147" s="725"/>
      <c r="X147" s="725"/>
      <c r="Y147" s="725"/>
      <c r="Z147" s="725"/>
      <c r="AA147" s="725"/>
      <c r="AB147" s="725"/>
      <c r="AC147" s="725"/>
      <c r="AD147" s="725"/>
      <c r="AE147" s="725"/>
      <c r="AF147" s="725"/>
      <c r="AG147" s="725"/>
      <c r="AH147" s="725"/>
      <c r="AI147" s="725"/>
      <c r="AJ147" s="725"/>
      <c r="AK147" s="725"/>
      <c r="AL147" s="725"/>
      <c r="AM147" s="725"/>
      <c r="AN147" s="725"/>
      <c r="AO147" s="725"/>
      <c r="AP147" s="725"/>
      <c r="AQ147" s="725"/>
      <c r="AR147" s="725"/>
      <c r="AS147" s="725"/>
      <c r="AT147" s="725"/>
      <c r="AU147" s="725"/>
      <c r="AV147" s="725"/>
      <c r="AW147" s="725"/>
      <c r="AX147" s="725"/>
      <c r="AY147" s="725"/>
      <c r="AZ147" s="725"/>
      <c r="BA147" s="725"/>
      <c r="BB147" s="725"/>
      <c r="BC147" s="725"/>
      <c r="BD147" s="725"/>
      <c r="BE147" s="725"/>
      <c r="BF147" s="725"/>
      <c r="BG147" s="725"/>
      <c r="BH147" s="725"/>
      <c r="BI147" s="725"/>
      <c r="BJ147" s="726"/>
      <c r="BK147" s="727"/>
      <c r="BL147" s="728"/>
      <c r="BM147" s="728"/>
      <c r="BN147" s="728"/>
      <c r="BO147" s="728"/>
      <c r="BP147" s="728"/>
      <c r="BQ147" s="728"/>
      <c r="BR147" s="729"/>
      <c r="BS147" s="506"/>
      <c r="BT147" s="507"/>
      <c r="BU147" s="507"/>
      <c r="BV147" s="507"/>
      <c r="BW147" s="507"/>
      <c r="BX147" s="507"/>
      <c r="BY147" s="507"/>
      <c r="BZ147" s="507"/>
      <c r="CA147" s="507"/>
      <c r="CB147" s="507"/>
      <c r="CC147" s="507"/>
      <c r="CD147" s="507"/>
      <c r="CE147" s="507"/>
      <c r="CF147" s="507"/>
      <c r="CG147" s="507"/>
      <c r="CH147" s="507"/>
      <c r="CI147" s="507"/>
      <c r="CJ147" s="507"/>
      <c r="CK147" s="507"/>
      <c r="CL147" s="507"/>
      <c r="CM147" s="507"/>
      <c r="CN147" s="507"/>
      <c r="CO147" s="507"/>
      <c r="CP147" s="507"/>
      <c r="CQ147" s="507"/>
      <c r="CR147" s="507"/>
      <c r="CS147" s="507"/>
      <c r="CT147" s="507"/>
      <c r="CU147" s="507"/>
      <c r="CV147" s="507"/>
      <c r="CW147" s="508"/>
      <c r="CX147" s="506"/>
      <c r="CY147" s="507"/>
      <c r="CZ147" s="507"/>
      <c r="DA147" s="507"/>
      <c r="DB147" s="507"/>
      <c r="DC147" s="507"/>
      <c r="DD147" s="507"/>
      <c r="DE147" s="507"/>
      <c r="DF147" s="507"/>
      <c r="DG147" s="507"/>
      <c r="DH147" s="507"/>
      <c r="DI147" s="507"/>
      <c r="DJ147" s="507"/>
      <c r="DK147" s="507"/>
      <c r="DL147" s="507"/>
      <c r="DM147" s="507"/>
      <c r="DN147" s="507"/>
      <c r="DO147" s="507"/>
      <c r="DP147" s="507"/>
      <c r="DQ147" s="507"/>
      <c r="DR147" s="507"/>
      <c r="DS147" s="507"/>
      <c r="DT147" s="507"/>
      <c r="DU147" s="507"/>
      <c r="DV147" s="507"/>
      <c r="DW147" s="507"/>
      <c r="DX147" s="507"/>
      <c r="DY147" s="507"/>
      <c r="DZ147" s="507"/>
      <c r="EA147" s="507"/>
      <c r="EB147" s="508"/>
      <c r="EC147" s="506"/>
      <c r="ED147" s="507"/>
      <c r="EE147" s="507"/>
      <c r="EF147" s="507"/>
      <c r="EG147" s="507"/>
      <c r="EH147" s="507"/>
      <c r="EI147" s="507"/>
      <c r="EJ147" s="507"/>
      <c r="EK147" s="507"/>
      <c r="EL147" s="507"/>
      <c r="EM147" s="507"/>
      <c r="EN147" s="507"/>
      <c r="EO147" s="507"/>
      <c r="EP147" s="507"/>
      <c r="EQ147" s="507"/>
      <c r="ER147" s="507"/>
      <c r="ES147" s="507"/>
      <c r="ET147" s="507"/>
      <c r="EU147" s="507"/>
      <c r="EV147" s="507"/>
      <c r="EW147" s="507"/>
      <c r="EX147" s="507"/>
      <c r="EY147" s="507"/>
      <c r="EZ147" s="507"/>
      <c r="FA147" s="507"/>
      <c r="FB147" s="507"/>
      <c r="FC147" s="507"/>
      <c r="FD147" s="507"/>
      <c r="FE147" s="507"/>
      <c r="FF147" s="507"/>
      <c r="FG147" s="804"/>
    </row>
    <row r="148" spans="1:163" ht="18" customHeight="1">
      <c r="A148" s="73" t="s">
        <v>398</v>
      </c>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c r="BG148" s="63"/>
      <c r="BH148" s="63"/>
      <c r="BI148" s="63"/>
      <c r="BJ148" s="63"/>
      <c r="BK148" s="736" t="s">
        <v>384</v>
      </c>
      <c r="BL148" s="133"/>
      <c r="BM148" s="133"/>
      <c r="BN148" s="133"/>
      <c r="BO148" s="133"/>
      <c r="BP148" s="133"/>
      <c r="BQ148" s="133"/>
      <c r="BR148" s="737"/>
      <c r="BS148" s="738">
        <v>0</v>
      </c>
      <c r="BT148" s="739"/>
      <c r="BU148" s="739"/>
      <c r="BV148" s="739"/>
      <c r="BW148" s="739"/>
      <c r="BX148" s="739"/>
      <c r="BY148" s="739"/>
      <c r="BZ148" s="739"/>
      <c r="CA148" s="739"/>
      <c r="CB148" s="739"/>
      <c r="CC148" s="739"/>
      <c r="CD148" s="739"/>
      <c r="CE148" s="739"/>
      <c r="CF148" s="739"/>
      <c r="CG148" s="739"/>
      <c r="CH148" s="739"/>
      <c r="CI148" s="739"/>
      <c r="CJ148" s="739"/>
      <c r="CK148" s="739"/>
      <c r="CL148" s="739"/>
      <c r="CM148" s="739"/>
      <c r="CN148" s="739"/>
      <c r="CO148" s="739"/>
      <c r="CP148" s="739"/>
      <c r="CQ148" s="739"/>
      <c r="CR148" s="739"/>
      <c r="CS148" s="739"/>
      <c r="CT148" s="739"/>
      <c r="CU148" s="739"/>
      <c r="CV148" s="739"/>
      <c r="CW148" s="740"/>
      <c r="CX148" s="738">
        <v>0</v>
      </c>
      <c r="CY148" s="739"/>
      <c r="CZ148" s="739"/>
      <c r="DA148" s="739"/>
      <c r="DB148" s="739"/>
      <c r="DC148" s="739"/>
      <c r="DD148" s="739"/>
      <c r="DE148" s="739"/>
      <c r="DF148" s="739"/>
      <c r="DG148" s="739"/>
      <c r="DH148" s="739"/>
      <c r="DI148" s="739"/>
      <c r="DJ148" s="739"/>
      <c r="DK148" s="739"/>
      <c r="DL148" s="739"/>
      <c r="DM148" s="739"/>
      <c r="DN148" s="739"/>
      <c r="DO148" s="739"/>
      <c r="DP148" s="739"/>
      <c r="DQ148" s="739"/>
      <c r="DR148" s="739"/>
      <c r="DS148" s="739"/>
      <c r="DT148" s="739"/>
      <c r="DU148" s="739"/>
      <c r="DV148" s="739"/>
      <c r="DW148" s="739"/>
      <c r="DX148" s="739"/>
      <c r="DY148" s="739"/>
      <c r="DZ148" s="739"/>
      <c r="EA148" s="739"/>
      <c r="EB148" s="740"/>
      <c r="EC148" s="738">
        <f>BS148-CX148</f>
        <v>0</v>
      </c>
      <c r="ED148" s="739"/>
      <c r="EE148" s="739"/>
      <c r="EF148" s="739"/>
      <c r="EG148" s="739"/>
      <c r="EH148" s="739"/>
      <c r="EI148" s="739"/>
      <c r="EJ148" s="739"/>
      <c r="EK148" s="739"/>
      <c r="EL148" s="739"/>
      <c r="EM148" s="739"/>
      <c r="EN148" s="739"/>
      <c r="EO148" s="739"/>
      <c r="EP148" s="739"/>
      <c r="EQ148" s="739"/>
      <c r="ER148" s="739"/>
      <c r="ES148" s="739"/>
      <c r="ET148" s="739"/>
      <c r="EU148" s="739"/>
      <c r="EV148" s="739"/>
      <c r="EW148" s="739"/>
      <c r="EX148" s="739"/>
      <c r="EY148" s="739"/>
      <c r="EZ148" s="739"/>
      <c r="FA148" s="739"/>
      <c r="FB148" s="739"/>
      <c r="FC148" s="739"/>
      <c r="FD148" s="739"/>
      <c r="FE148" s="739"/>
      <c r="FF148" s="739"/>
      <c r="FG148" s="741"/>
    </row>
    <row r="149" spans="1:163" ht="18" customHeight="1">
      <c r="A149" s="70" t="s">
        <v>134</v>
      </c>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5"/>
      <c r="BK149" s="745"/>
      <c r="BL149" s="746"/>
      <c r="BM149" s="746"/>
      <c r="BN149" s="746"/>
      <c r="BO149" s="746"/>
      <c r="BP149" s="746"/>
      <c r="BQ149" s="746"/>
      <c r="BR149" s="747"/>
      <c r="BS149" s="547"/>
      <c r="BT149" s="548"/>
      <c r="BU149" s="548"/>
      <c r="BV149" s="548"/>
      <c r="BW149" s="548"/>
      <c r="BX149" s="548"/>
      <c r="BY149" s="548"/>
      <c r="BZ149" s="548"/>
      <c r="CA149" s="548"/>
      <c r="CB149" s="548"/>
      <c r="CC149" s="548"/>
      <c r="CD149" s="548"/>
      <c r="CE149" s="548"/>
      <c r="CF149" s="548"/>
      <c r="CG149" s="548"/>
      <c r="CH149" s="548"/>
      <c r="CI149" s="548"/>
      <c r="CJ149" s="548"/>
      <c r="CK149" s="548"/>
      <c r="CL149" s="548"/>
      <c r="CM149" s="548"/>
      <c r="CN149" s="548"/>
      <c r="CO149" s="548"/>
      <c r="CP149" s="548"/>
      <c r="CQ149" s="548"/>
      <c r="CR149" s="548"/>
      <c r="CS149" s="548"/>
      <c r="CT149" s="548"/>
      <c r="CU149" s="548"/>
      <c r="CV149" s="548"/>
      <c r="CW149" s="549"/>
      <c r="CX149" s="547"/>
      <c r="CY149" s="548"/>
      <c r="CZ149" s="548"/>
      <c r="DA149" s="548"/>
      <c r="DB149" s="548"/>
      <c r="DC149" s="548"/>
      <c r="DD149" s="548"/>
      <c r="DE149" s="548"/>
      <c r="DF149" s="548"/>
      <c r="DG149" s="548"/>
      <c r="DH149" s="548"/>
      <c r="DI149" s="548"/>
      <c r="DJ149" s="548"/>
      <c r="DK149" s="548"/>
      <c r="DL149" s="548"/>
      <c r="DM149" s="548"/>
      <c r="DN149" s="548"/>
      <c r="DO149" s="548"/>
      <c r="DP149" s="548"/>
      <c r="DQ149" s="548"/>
      <c r="DR149" s="548"/>
      <c r="DS149" s="548"/>
      <c r="DT149" s="548"/>
      <c r="DU149" s="548"/>
      <c r="DV149" s="548"/>
      <c r="DW149" s="548"/>
      <c r="DX149" s="548"/>
      <c r="DY149" s="548"/>
      <c r="DZ149" s="548"/>
      <c r="EA149" s="548"/>
      <c r="EB149" s="549"/>
      <c r="EC149" s="547"/>
      <c r="ED149" s="548"/>
      <c r="EE149" s="548"/>
      <c r="EF149" s="548"/>
      <c r="EG149" s="548"/>
      <c r="EH149" s="548"/>
      <c r="EI149" s="548"/>
      <c r="EJ149" s="548"/>
      <c r="EK149" s="548"/>
      <c r="EL149" s="548"/>
      <c r="EM149" s="548"/>
      <c r="EN149" s="548"/>
      <c r="EO149" s="548"/>
      <c r="EP149" s="548"/>
      <c r="EQ149" s="548"/>
      <c r="ER149" s="548"/>
      <c r="ES149" s="548"/>
      <c r="ET149" s="548"/>
      <c r="EU149" s="548"/>
      <c r="EV149" s="548"/>
      <c r="EW149" s="548"/>
      <c r="EX149" s="548"/>
      <c r="EY149" s="548"/>
      <c r="EZ149" s="548"/>
      <c r="FA149" s="548"/>
      <c r="FB149" s="548"/>
      <c r="FC149" s="548"/>
      <c r="FD149" s="548"/>
      <c r="FE149" s="548"/>
      <c r="FF149" s="548"/>
      <c r="FG149" s="748"/>
    </row>
    <row r="150" spans="1:163" ht="18" customHeight="1">
      <c r="A150" s="749" t="s">
        <v>399</v>
      </c>
      <c r="B150" s="750"/>
      <c r="C150" s="750"/>
      <c r="D150" s="750"/>
      <c r="E150" s="750"/>
      <c r="F150" s="750"/>
      <c r="G150" s="750"/>
      <c r="H150" s="750"/>
      <c r="I150" s="750"/>
      <c r="J150" s="750"/>
      <c r="K150" s="750"/>
      <c r="L150" s="750"/>
      <c r="M150" s="750"/>
      <c r="N150" s="750"/>
      <c r="O150" s="750"/>
      <c r="P150" s="750"/>
      <c r="Q150" s="750"/>
      <c r="R150" s="750"/>
      <c r="S150" s="750"/>
      <c r="T150" s="750"/>
      <c r="U150" s="750"/>
      <c r="V150" s="750"/>
      <c r="W150" s="750"/>
      <c r="X150" s="750"/>
      <c r="Y150" s="750"/>
      <c r="Z150" s="750"/>
      <c r="AA150" s="750"/>
      <c r="AB150" s="750"/>
      <c r="AC150" s="750"/>
      <c r="AD150" s="750"/>
      <c r="AE150" s="750"/>
      <c r="AF150" s="750"/>
      <c r="AG150" s="750"/>
      <c r="AH150" s="750"/>
      <c r="AI150" s="750"/>
      <c r="AJ150" s="750"/>
      <c r="AK150" s="750"/>
      <c r="AL150" s="750"/>
      <c r="AM150" s="750"/>
      <c r="AN150" s="750"/>
      <c r="AO150" s="750"/>
      <c r="AP150" s="750"/>
      <c r="AQ150" s="750"/>
      <c r="AR150" s="750"/>
      <c r="AS150" s="750"/>
      <c r="AT150" s="750"/>
      <c r="AU150" s="750"/>
      <c r="AV150" s="750"/>
      <c r="AW150" s="750"/>
      <c r="AX150" s="750"/>
      <c r="AY150" s="750"/>
      <c r="AZ150" s="750"/>
      <c r="BA150" s="750"/>
      <c r="BB150" s="750"/>
      <c r="BC150" s="750"/>
      <c r="BD150" s="750"/>
      <c r="BE150" s="750"/>
      <c r="BF150" s="750"/>
      <c r="BG150" s="750"/>
      <c r="BH150" s="750"/>
      <c r="BI150" s="750"/>
      <c r="BJ150" s="750"/>
      <c r="BK150" s="736" t="s">
        <v>385</v>
      </c>
      <c r="BL150" s="133"/>
      <c r="BM150" s="133"/>
      <c r="BN150" s="133"/>
      <c r="BO150" s="133"/>
      <c r="BP150" s="133"/>
      <c r="BQ150" s="133"/>
      <c r="BR150" s="737"/>
      <c r="BS150" s="738">
        <v>0</v>
      </c>
      <c r="BT150" s="739"/>
      <c r="BU150" s="739"/>
      <c r="BV150" s="739"/>
      <c r="BW150" s="739"/>
      <c r="BX150" s="739"/>
      <c r="BY150" s="739"/>
      <c r="BZ150" s="739"/>
      <c r="CA150" s="739"/>
      <c r="CB150" s="739"/>
      <c r="CC150" s="739"/>
      <c r="CD150" s="739"/>
      <c r="CE150" s="739"/>
      <c r="CF150" s="739"/>
      <c r="CG150" s="739"/>
      <c r="CH150" s="739"/>
      <c r="CI150" s="739"/>
      <c r="CJ150" s="739"/>
      <c r="CK150" s="739"/>
      <c r="CL150" s="739"/>
      <c r="CM150" s="739"/>
      <c r="CN150" s="739"/>
      <c r="CO150" s="739"/>
      <c r="CP150" s="739"/>
      <c r="CQ150" s="739"/>
      <c r="CR150" s="739"/>
      <c r="CS150" s="739"/>
      <c r="CT150" s="739"/>
      <c r="CU150" s="739"/>
      <c r="CV150" s="739"/>
      <c r="CW150" s="740"/>
      <c r="CX150" s="738">
        <v>0</v>
      </c>
      <c r="CY150" s="739"/>
      <c r="CZ150" s="739"/>
      <c r="DA150" s="739"/>
      <c r="DB150" s="739"/>
      <c r="DC150" s="739"/>
      <c r="DD150" s="739"/>
      <c r="DE150" s="739"/>
      <c r="DF150" s="739"/>
      <c r="DG150" s="739"/>
      <c r="DH150" s="739"/>
      <c r="DI150" s="739"/>
      <c r="DJ150" s="739"/>
      <c r="DK150" s="739"/>
      <c r="DL150" s="739"/>
      <c r="DM150" s="739"/>
      <c r="DN150" s="739"/>
      <c r="DO150" s="739"/>
      <c r="DP150" s="739"/>
      <c r="DQ150" s="739"/>
      <c r="DR150" s="739"/>
      <c r="DS150" s="739"/>
      <c r="DT150" s="739"/>
      <c r="DU150" s="739"/>
      <c r="DV150" s="739"/>
      <c r="DW150" s="739"/>
      <c r="DX150" s="739"/>
      <c r="DY150" s="739"/>
      <c r="DZ150" s="739"/>
      <c r="EA150" s="739"/>
      <c r="EB150" s="740"/>
      <c r="EC150" s="738">
        <v>0</v>
      </c>
      <c r="ED150" s="739"/>
      <c r="EE150" s="739"/>
      <c r="EF150" s="739"/>
      <c r="EG150" s="739"/>
      <c r="EH150" s="739"/>
      <c r="EI150" s="739"/>
      <c r="EJ150" s="739"/>
      <c r="EK150" s="739"/>
      <c r="EL150" s="739"/>
      <c r="EM150" s="739"/>
      <c r="EN150" s="739"/>
      <c r="EO150" s="739"/>
      <c r="EP150" s="739"/>
      <c r="EQ150" s="739"/>
      <c r="ER150" s="739"/>
      <c r="ES150" s="739"/>
      <c r="ET150" s="739"/>
      <c r="EU150" s="739"/>
      <c r="EV150" s="739"/>
      <c r="EW150" s="739"/>
      <c r="EX150" s="739"/>
      <c r="EY150" s="739"/>
      <c r="EZ150" s="739"/>
      <c r="FA150" s="739"/>
      <c r="FB150" s="739"/>
      <c r="FC150" s="739"/>
      <c r="FD150" s="739"/>
      <c r="FE150" s="739"/>
      <c r="FF150" s="739"/>
      <c r="FG150" s="741"/>
    </row>
    <row r="151" spans="1:163" ht="26.1" customHeight="1">
      <c r="A151" s="759" t="s">
        <v>400</v>
      </c>
      <c r="B151" s="760"/>
      <c r="C151" s="760"/>
      <c r="D151" s="760"/>
      <c r="E151" s="760"/>
      <c r="F151" s="760"/>
      <c r="G151" s="760"/>
      <c r="H151" s="760"/>
      <c r="I151" s="760"/>
      <c r="J151" s="760"/>
      <c r="K151" s="760"/>
      <c r="L151" s="760"/>
      <c r="M151" s="760"/>
      <c r="N151" s="760"/>
      <c r="O151" s="760"/>
      <c r="P151" s="760"/>
      <c r="Q151" s="760"/>
      <c r="R151" s="760"/>
      <c r="S151" s="760"/>
      <c r="T151" s="760"/>
      <c r="U151" s="760"/>
      <c r="V151" s="760"/>
      <c r="W151" s="760"/>
      <c r="X151" s="760"/>
      <c r="Y151" s="760"/>
      <c r="Z151" s="760"/>
      <c r="AA151" s="760"/>
      <c r="AB151" s="760"/>
      <c r="AC151" s="760"/>
      <c r="AD151" s="760"/>
      <c r="AE151" s="760"/>
      <c r="AF151" s="760"/>
      <c r="AG151" s="760"/>
      <c r="AH151" s="760"/>
      <c r="AI151" s="760"/>
      <c r="AJ151" s="760"/>
      <c r="AK151" s="760"/>
      <c r="AL151" s="760"/>
      <c r="AM151" s="760"/>
      <c r="AN151" s="760"/>
      <c r="AO151" s="760"/>
      <c r="AP151" s="760"/>
      <c r="AQ151" s="760"/>
      <c r="AR151" s="760"/>
      <c r="AS151" s="760"/>
      <c r="AT151" s="760"/>
      <c r="AU151" s="760"/>
      <c r="AV151" s="760"/>
      <c r="AW151" s="760"/>
      <c r="AX151" s="760"/>
      <c r="AY151" s="760"/>
      <c r="AZ151" s="760"/>
      <c r="BA151" s="760"/>
      <c r="BB151" s="760"/>
      <c r="BC151" s="760"/>
      <c r="BD151" s="760"/>
      <c r="BE151" s="760"/>
      <c r="BF151" s="760"/>
      <c r="BG151" s="760"/>
      <c r="BH151" s="760"/>
      <c r="BI151" s="760"/>
      <c r="BJ151" s="761"/>
      <c r="BK151" s="753" t="s">
        <v>386</v>
      </c>
      <c r="BL151" s="754"/>
      <c r="BM151" s="754"/>
      <c r="BN151" s="754"/>
      <c r="BO151" s="754"/>
      <c r="BP151" s="754"/>
      <c r="BQ151" s="754"/>
      <c r="BR151" s="755"/>
      <c r="BS151" s="434">
        <v>0</v>
      </c>
      <c r="BT151" s="435"/>
      <c r="BU151" s="435"/>
      <c r="BV151" s="435"/>
      <c r="BW151" s="435"/>
      <c r="BX151" s="435"/>
      <c r="BY151" s="435"/>
      <c r="BZ151" s="435"/>
      <c r="CA151" s="435"/>
      <c r="CB151" s="435"/>
      <c r="CC151" s="435"/>
      <c r="CD151" s="435"/>
      <c r="CE151" s="435"/>
      <c r="CF151" s="435"/>
      <c r="CG151" s="435"/>
      <c r="CH151" s="435"/>
      <c r="CI151" s="435"/>
      <c r="CJ151" s="435"/>
      <c r="CK151" s="435"/>
      <c r="CL151" s="435"/>
      <c r="CM151" s="435"/>
      <c r="CN151" s="435"/>
      <c r="CO151" s="435"/>
      <c r="CP151" s="435"/>
      <c r="CQ151" s="435"/>
      <c r="CR151" s="435"/>
      <c r="CS151" s="435"/>
      <c r="CT151" s="435"/>
      <c r="CU151" s="435"/>
      <c r="CV151" s="435"/>
      <c r="CW151" s="436"/>
      <c r="CX151" s="434">
        <v>0</v>
      </c>
      <c r="CY151" s="435"/>
      <c r="CZ151" s="435"/>
      <c r="DA151" s="435"/>
      <c r="DB151" s="435"/>
      <c r="DC151" s="435"/>
      <c r="DD151" s="435"/>
      <c r="DE151" s="435"/>
      <c r="DF151" s="435"/>
      <c r="DG151" s="435"/>
      <c r="DH151" s="435"/>
      <c r="DI151" s="435"/>
      <c r="DJ151" s="435"/>
      <c r="DK151" s="435"/>
      <c r="DL151" s="435"/>
      <c r="DM151" s="435"/>
      <c r="DN151" s="435"/>
      <c r="DO151" s="435"/>
      <c r="DP151" s="435"/>
      <c r="DQ151" s="435"/>
      <c r="DR151" s="435"/>
      <c r="DS151" s="435"/>
      <c r="DT151" s="435"/>
      <c r="DU151" s="435"/>
      <c r="DV151" s="435"/>
      <c r="DW151" s="435"/>
      <c r="DX151" s="435"/>
      <c r="DY151" s="435"/>
      <c r="DZ151" s="435"/>
      <c r="EA151" s="435"/>
      <c r="EB151" s="436"/>
      <c r="EC151" s="434">
        <v>0</v>
      </c>
      <c r="ED151" s="435"/>
      <c r="EE151" s="435"/>
      <c r="EF151" s="435"/>
      <c r="EG151" s="435"/>
      <c r="EH151" s="435"/>
      <c r="EI151" s="435"/>
      <c r="EJ151" s="435"/>
      <c r="EK151" s="435"/>
      <c r="EL151" s="435"/>
      <c r="EM151" s="435"/>
      <c r="EN151" s="435"/>
      <c r="EO151" s="435"/>
      <c r="EP151" s="435"/>
      <c r="EQ151" s="435"/>
      <c r="ER151" s="435"/>
      <c r="ES151" s="435"/>
      <c r="ET151" s="435"/>
      <c r="EU151" s="435"/>
      <c r="EV151" s="435"/>
      <c r="EW151" s="435"/>
      <c r="EX151" s="435"/>
      <c r="EY151" s="435"/>
      <c r="EZ151" s="435"/>
      <c r="FA151" s="435"/>
      <c r="FB151" s="435"/>
      <c r="FC151" s="435"/>
      <c r="FD151" s="435"/>
      <c r="FE151" s="435"/>
      <c r="FF151" s="435"/>
      <c r="FG151" s="756"/>
    </row>
    <row r="152" spans="1:163" ht="18" customHeight="1">
      <c r="A152" s="751" t="s">
        <v>455</v>
      </c>
      <c r="B152" s="752"/>
      <c r="C152" s="752"/>
      <c r="D152" s="752"/>
      <c r="E152" s="752"/>
      <c r="F152" s="752"/>
      <c r="G152" s="752"/>
      <c r="H152" s="752"/>
      <c r="I152" s="752"/>
      <c r="J152" s="752"/>
      <c r="K152" s="752"/>
      <c r="L152" s="752"/>
      <c r="M152" s="752"/>
      <c r="N152" s="752"/>
      <c r="O152" s="752"/>
      <c r="P152" s="752"/>
      <c r="Q152" s="752"/>
      <c r="R152" s="752"/>
      <c r="S152" s="752"/>
      <c r="T152" s="752"/>
      <c r="U152" s="752"/>
      <c r="V152" s="752"/>
      <c r="W152" s="752"/>
      <c r="X152" s="752"/>
      <c r="Y152" s="752"/>
      <c r="Z152" s="752"/>
      <c r="AA152" s="752"/>
      <c r="AB152" s="752"/>
      <c r="AC152" s="752"/>
      <c r="AD152" s="752"/>
      <c r="AE152" s="752"/>
      <c r="AF152" s="752"/>
      <c r="AG152" s="752"/>
      <c r="AH152" s="752"/>
      <c r="AI152" s="752"/>
      <c r="AJ152" s="752"/>
      <c r="AK152" s="752"/>
      <c r="AL152" s="752"/>
      <c r="AM152" s="752"/>
      <c r="AN152" s="752"/>
      <c r="AO152" s="752"/>
      <c r="AP152" s="752"/>
      <c r="AQ152" s="752"/>
      <c r="AR152" s="752"/>
      <c r="AS152" s="752"/>
      <c r="AT152" s="752"/>
      <c r="AU152" s="752"/>
      <c r="AV152" s="752"/>
      <c r="AW152" s="752"/>
      <c r="AX152" s="752"/>
      <c r="AY152" s="752"/>
      <c r="AZ152" s="752"/>
      <c r="BA152" s="752"/>
      <c r="BB152" s="752"/>
      <c r="BC152" s="752"/>
      <c r="BD152" s="752"/>
      <c r="BE152" s="752"/>
      <c r="BF152" s="752"/>
      <c r="BG152" s="752"/>
      <c r="BH152" s="752"/>
      <c r="BI152" s="752"/>
      <c r="BJ152" s="752"/>
      <c r="BK152" s="753" t="s">
        <v>388</v>
      </c>
      <c r="BL152" s="754"/>
      <c r="BM152" s="754"/>
      <c r="BN152" s="754"/>
      <c r="BO152" s="754"/>
      <c r="BP152" s="754"/>
      <c r="BQ152" s="754"/>
      <c r="BR152" s="755"/>
      <c r="BS152" s="434">
        <v>0</v>
      </c>
      <c r="BT152" s="435"/>
      <c r="BU152" s="435"/>
      <c r="BV152" s="435"/>
      <c r="BW152" s="435"/>
      <c r="BX152" s="435"/>
      <c r="BY152" s="435"/>
      <c r="BZ152" s="435"/>
      <c r="CA152" s="435"/>
      <c r="CB152" s="435"/>
      <c r="CC152" s="435"/>
      <c r="CD152" s="435"/>
      <c r="CE152" s="435"/>
      <c r="CF152" s="435"/>
      <c r="CG152" s="435"/>
      <c r="CH152" s="435"/>
      <c r="CI152" s="435"/>
      <c r="CJ152" s="435"/>
      <c r="CK152" s="435"/>
      <c r="CL152" s="435"/>
      <c r="CM152" s="435"/>
      <c r="CN152" s="435"/>
      <c r="CO152" s="435"/>
      <c r="CP152" s="435"/>
      <c r="CQ152" s="435"/>
      <c r="CR152" s="435"/>
      <c r="CS152" s="435"/>
      <c r="CT152" s="435"/>
      <c r="CU152" s="435"/>
      <c r="CV152" s="435"/>
      <c r="CW152" s="436"/>
      <c r="CX152" s="434">
        <v>0</v>
      </c>
      <c r="CY152" s="435"/>
      <c r="CZ152" s="435"/>
      <c r="DA152" s="435"/>
      <c r="DB152" s="435"/>
      <c r="DC152" s="435"/>
      <c r="DD152" s="435"/>
      <c r="DE152" s="435"/>
      <c r="DF152" s="435"/>
      <c r="DG152" s="435"/>
      <c r="DH152" s="435"/>
      <c r="DI152" s="435"/>
      <c r="DJ152" s="435"/>
      <c r="DK152" s="435"/>
      <c r="DL152" s="435"/>
      <c r="DM152" s="435"/>
      <c r="DN152" s="435"/>
      <c r="DO152" s="435"/>
      <c r="DP152" s="435"/>
      <c r="DQ152" s="435"/>
      <c r="DR152" s="435"/>
      <c r="DS152" s="435"/>
      <c r="DT152" s="435"/>
      <c r="DU152" s="435"/>
      <c r="DV152" s="435"/>
      <c r="DW152" s="435"/>
      <c r="DX152" s="435"/>
      <c r="DY152" s="435"/>
      <c r="DZ152" s="435"/>
      <c r="EA152" s="435"/>
      <c r="EB152" s="436"/>
      <c r="EC152" s="434">
        <v>0</v>
      </c>
      <c r="ED152" s="435"/>
      <c r="EE152" s="435"/>
      <c r="EF152" s="435"/>
      <c r="EG152" s="435"/>
      <c r="EH152" s="435"/>
      <c r="EI152" s="435"/>
      <c r="EJ152" s="435"/>
      <c r="EK152" s="435"/>
      <c r="EL152" s="435"/>
      <c r="EM152" s="435"/>
      <c r="EN152" s="435"/>
      <c r="EO152" s="435"/>
      <c r="EP152" s="435"/>
      <c r="EQ152" s="435"/>
      <c r="ER152" s="435"/>
      <c r="ES152" s="435"/>
      <c r="ET152" s="435"/>
      <c r="EU152" s="435"/>
      <c r="EV152" s="435"/>
      <c r="EW152" s="435"/>
      <c r="EX152" s="435"/>
      <c r="EY152" s="435"/>
      <c r="EZ152" s="435"/>
      <c r="FA152" s="435"/>
      <c r="FB152" s="435"/>
      <c r="FC152" s="435"/>
      <c r="FD152" s="435"/>
      <c r="FE152" s="435"/>
      <c r="FF152" s="435"/>
      <c r="FG152" s="756"/>
    </row>
    <row r="153" spans="1:163" ht="18" customHeight="1">
      <c r="A153" s="751" t="s">
        <v>401</v>
      </c>
      <c r="B153" s="752"/>
      <c r="C153" s="752"/>
      <c r="D153" s="752"/>
      <c r="E153" s="752"/>
      <c r="F153" s="752"/>
      <c r="G153" s="752"/>
      <c r="H153" s="752"/>
      <c r="I153" s="752"/>
      <c r="J153" s="752"/>
      <c r="K153" s="752"/>
      <c r="L153" s="752"/>
      <c r="M153" s="752"/>
      <c r="N153" s="752"/>
      <c r="O153" s="752"/>
      <c r="P153" s="752"/>
      <c r="Q153" s="752"/>
      <c r="R153" s="752"/>
      <c r="S153" s="752"/>
      <c r="T153" s="752"/>
      <c r="U153" s="752"/>
      <c r="V153" s="752"/>
      <c r="W153" s="752"/>
      <c r="X153" s="752"/>
      <c r="Y153" s="752"/>
      <c r="Z153" s="752"/>
      <c r="AA153" s="752"/>
      <c r="AB153" s="752"/>
      <c r="AC153" s="752"/>
      <c r="AD153" s="752"/>
      <c r="AE153" s="752"/>
      <c r="AF153" s="752"/>
      <c r="AG153" s="752"/>
      <c r="AH153" s="752"/>
      <c r="AI153" s="752"/>
      <c r="AJ153" s="752"/>
      <c r="AK153" s="752"/>
      <c r="AL153" s="752"/>
      <c r="AM153" s="752"/>
      <c r="AN153" s="752"/>
      <c r="AO153" s="752"/>
      <c r="AP153" s="752"/>
      <c r="AQ153" s="752"/>
      <c r="AR153" s="752"/>
      <c r="AS153" s="752"/>
      <c r="AT153" s="752"/>
      <c r="AU153" s="752"/>
      <c r="AV153" s="752"/>
      <c r="AW153" s="752"/>
      <c r="AX153" s="752"/>
      <c r="AY153" s="752"/>
      <c r="AZ153" s="752"/>
      <c r="BA153" s="752"/>
      <c r="BB153" s="752"/>
      <c r="BC153" s="752"/>
      <c r="BD153" s="752"/>
      <c r="BE153" s="752"/>
      <c r="BF153" s="752"/>
      <c r="BG153" s="752"/>
      <c r="BH153" s="752"/>
      <c r="BI153" s="752"/>
      <c r="BJ153" s="752"/>
      <c r="BK153" s="753" t="s">
        <v>389</v>
      </c>
      <c r="BL153" s="754"/>
      <c r="BM153" s="754"/>
      <c r="BN153" s="754"/>
      <c r="BO153" s="754"/>
      <c r="BP153" s="754"/>
      <c r="BQ153" s="754"/>
      <c r="BR153" s="755"/>
      <c r="BS153" s="434">
        <v>0</v>
      </c>
      <c r="BT153" s="435"/>
      <c r="BU153" s="435"/>
      <c r="BV153" s="435"/>
      <c r="BW153" s="435"/>
      <c r="BX153" s="435"/>
      <c r="BY153" s="435"/>
      <c r="BZ153" s="435"/>
      <c r="CA153" s="435"/>
      <c r="CB153" s="435"/>
      <c r="CC153" s="435"/>
      <c r="CD153" s="435"/>
      <c r="CE153" s="435"/>
      <c r="CF153" s="435"/>
      <c r="CG153" s="435"/>
      <c r="CH153" s="435"/>
      <c r="CI153" s="435"/>
      <c r="CJ153" s="435"/>
      <c r="CK153" s="435"/>
      <c r="CL153" s="435"/>
      <c r="CM153" s="435"/>
      <c r="CN153" s="435"/>
      <c r="CO153" s="435"/>
      <c r="CP153" s="435"/>
      <c r="CQ153" s="435"/>
      <c r="CR153" s="435"/>
      <c r="CS153" s="435"/>
      <c r="CT153" s="435"/>
      <c r="CU153" s="435"/>
      <c r="CV153" s="435"/>
      <c r="CW153" s="436"/>
      <c r="CX153" s="434">
        <v>0</v>
      </c>
      <c r="CY153" s="435"/>
      <c r="CZ153" s="435"/>
      <c r="DA153" s="435"/>
      <c r="DB153" s="435"/>
      <c r="DC153" s="435"/>
      <c r="DD153" s="435"/>
      <c r="DE153" s="435"/>
      <c r="DF153" s="435"/>
      <c r="DG153" s="435"/>
      <c r="DH153" s="435"/>
      <c r="DI153" s="435"/>
      <c r="DJ153" s="435"/>
      <c r="DK153" s="435"/>
      <c r="DL153" s="435"/>
      <c r="DM153" s="435"/>
      <c r="DN153" s="435"/>
      <c r="DO153" s="435"/>
      <c r="DP153" s="435"/>
      <c r="DQ153" s="435"/>
      <c r="DR153" s="435"/>
      <c r="DS153" s="435"/>
      <c r="DT153" s="435"/>
      <c r="DU153" s="435"/>
      <c r="DV153" s="435"/>
      <c r="DW153" s="435"/>
      <c r="DX153" s="435"/>
      <c r="DY153" s="435"/>
      <c r="DZ153" s="435"/>
      <c r="EA153" s="435"/>
      <c r="EB153" s="436"/>
      <c r="EC153" s="434">
        <v>0</v>
      </c>
      <c r="ED153" s="435"/>
      <c r="EE153" s="435"/>
      <c r="EF153" s="435"/>
      <c r="EG153" s="435"/>
      <c r="EH153" s="435"/>
      <c r="EI153" s="435"/>
      <c r="EJ153" s="435"/>
      <c r="EK153" s="435"/>
      <c r="EL153" s="435"/>
      <c r="EM153" s="435"/>
      <c r="EN153" s="435"/>
      <c r="EO153" s="435"/>
      <c r="EP153" s="435"/>
      <c r="EQ153" s="435"/>
      <c r="ER153" s="435"/>
      <c r="ES153" s="435"/>
      <c r="ET153" s="435"/>
      <c r="EU153" s="435"/>
      <c r="EV153" s="435"/>
      <c r="EW153" s="435"/>
      <c r="EX153" s="435"/>
      <c r="EY153" s="435"/>
      <c r="EZ153" s="435"/>
      <c r="FA153" s="435"/>
      <c r="FB153" s="435"/>
      <c r="FC153" s="435"/>
      <c r="FD153" s="435"/>
      <c r="FE153" s="435"/>
      <c r="FF153" s="435"/>
      <c r="FG153" s="756"/>
    </row>
    <row r="154" spans="1:163" ht="18" customHeight="1">
      <c r="A154" s="779" t="s">
        <v>402</v>
      </c>
      <c r="B154" s="780"/>
      <c r="C154" s="780"/>
      <c r="D154" s="780"/>
      <c r="E154" s="780"/>
      <c r="F154" s="780"/>
      <c r="G154" s="780"/>
      <c r="H154" s="780"/>
      <c r="I154" s="780"/>
      <c r="J154" s="780"/>
      <c r="K154" s="780"/>
      <c r="L154" s="780"/>
      <c r="M154" s="780"/>
      <c r="N154" s="780"/>
      <c r="O154" s="780"/>
      <c r="P154" s="780"/>
      <c r="Q154" s="780"/>
      <c r="R154" s="780"/>
      <c r="S154" s="780"/>
      <c r="T154" s="780"/>
      <c r="U154" s="780"/>
      <c r="V154" s="780"/>
      <c r="W154" s="780"/>
      <c r="X154" s="780"/>
      <c r="Y154" s="780"/>
      <c r="Z154" s="780"/>
      <c r="AA154" s="780"/>
      <c r="AB154" s="780"/>
      <c r="AC154" s="780"/>
      <c r="AD154" s="780"/>
      <c r="AE154" s="780"/>
      <c r="AF154" s="780"/>
      <c r="AG154" s="780"/>
      <c r="AH154" s="780"/>
      <c r="AI154" s="780"/>
      <c r="AJ154" s="780"/>
      <c r="AK154" s="780"/>
      <c r="AL154" s="780"/>
      <c r="AM154" s="780"/>
      <c r="AN154" s="780"/>
      <c r="AO154" s="780"/>
      <c r="AP154" s="780"/>
      <c r="AQ154" s="780"/>
      <c r="AR154" s="780"/>
      <c r="AS154" s="780"/>
      <c r="AT154" s="780"/>
      <c r="AU154" s="780"/>
      <c r="AV154" s="780"/>
      <c r="AW154" s="780"/>
      <c r="AX154" s="780"/>
      <c r="AY154" s="780"/>
      <c r="AZ154" s="780"/>
      <c r="BA154" s="780"/>
      <c r="BB154" s="780"/>
      <c r="BC154" s="780"/>
      <c r="BD154" s="780"/>
      <c r="BE154" s="780"/>
      <c r="BF154" s="780"/>
      <c r="BG154" s="780"/>
      <c r="BH154" s="780"/>
      <c r="BI154" s="780"/>
      <c r="BJ154" s="780"/>
      <c r="BK154" s="753" t="s">
        <v>390</v>
      </c>
      <c r="BL154" s="754"/>
      <c r="BM154" s="754"/>
      <c r="BN154" s="754"/>
      <c r="BO154" s="754"/>
      <c r="BP154" s="754"/>
      <c r="BQ154" s="754"/>
      <c r="BR154" s="755"/>
      <c r="BS154" s="434">
        <v>1797208.89</v>
      </c>
      <c r="BT154" s="435"/>
      <c r="BU154" s="435"/>
      <c r="BV154" s="435"/>
      <c r="BW154" s="435"/>
      <c r="BX154" s="435"/>
      <c r="BY154" s="435"/>
      <c r="BZ154" s="435"/>
      <c r="CA154" s="435"/>
      <c r="CB154" s="435"/>
      <c r="CC154" s="435"/>
      <c r="CD154" s="435"/>
      <c r="CE154" s="435"/>
      <c r="CF154" s="435"/>
      <c r="CG154" s="435"/>
      <c r="CH154" s="435"/>
      <c r="CI154" s="435"/>
      <c r="CJ154" s="435"/>
      <c r="CK154" s="435"/>
      <c r="CL154" s="435"/>
      <c r="CM154" s="435"/>
      <c r="CN154" s="435"/>
      <c r="CO154" s="435"/>
      <c r="CP154" s="435"/>
      <c r="CQ154" s="435"/>
      <c r="CR154" s="435"/>
      <c r="CS154" s="435"/>
      <c r="CT154" s="435"/>
      <c r="CU154" s="435"/>
      <c r="CV154" s="435"/>
      <c r="CW154" s="436"/>
      <c r="CX154" s="434">
        <v>1797208.89</v>
      </c>
      <c r="CY154" s="435"/>
      <c r="CZ154" s="435"/>
      <c r="DA154" s="435"/>
      <c r="DB154" s="435"/>
      <c r="DC154" s="435"/>
      <c r="DD154" s="435"/>
      <c r="DE154" s="435"/>
      <c r="DF154" s="435"/>
      <c r="DG154" s="435"/>
      <c r="DH154" s="435"/>
      <c r="DI154" s="435"/>
      <c r="DJ154" s="435"/>
      <c r="DK154" s="435"/>
      <c r="DL154" s="435"/>
      <c r="DM154" s="435"/>
      <c r="DN154" s="435"/>
      <c r="DO154" s="435"/>
      <c r="DP154" s="435"/>
      <c r="DQ154" s="435"/>
      <c r="DR154" s="435"/>
      <c r="DS154" s="435"/>
      <c r="DT154" s="435"/>
      <c r="DU154" s="435"/>
      <c r="DV154" s="435"/>
      <c r="DW154" s="435"/>
      <c r="DX154" s="435"/>
      <c r="DY154" s="435"/>
      <c r="DZ154" s="435"/>
      <c r="EA154" s="435"/>
      <c r="EB154" s="436"/>
      <c r="EC154" s="434">
        <v>0</v>
      </c>
      <c r="ED154" s="435"/>
      <c r="EE154" s="435"/>
      <c r="EF154" s="435"/>
      <c r="EG154" s="435"/>
      <c r="EH154" s="435"/>
      <c r="EI154" s="435"/>
      <c r="EJ154" s="435"/>
      <c r="EK154" s="435"/>
      <c r="EL154" s="435"/>
      <c r="EM154" s="435"/>
      <c r="EN154" s="435"/>
      <c r="EO154" s="435"/>
      <c r="EP154" s="435"/>
      <c r="EQ154" s="435"/>
      <c r="ER154" s="435"/>
      <c r="ES154" s="435"/>
      <c r="ET154" s="435"/>
      <c r="EU154" s="435"/>
      <c r="EV154" s="435"/>
      <c r="EW154" s="435"/>
      <c r="EX154" s="435"/>
      <c r="EY154" s="435"/>
      <c r="EZ154" s="435"/>
      <c r="FA154" s="435"/>
      <c r="FB154" s="435"/>
      <c r="FC154" s="435"/>
      <c r="FD154" s="435"/>
      <c r="FE154" s="435"/>
      <c r="FF154" s="435"/>
      <c r="FG154" s="756"/>
    </row>
    <row r="155" spans="1:163" s="22" customFormat="1" ht="18" customHeight="1">
      <c r="A155" s="773" t="s">
        <v>403</v>
      </c>
      <c r="B155" s="774"/>
      <c r="C155" s="774"/>
      <c r="D155" s="774"/>
      <c r="E155" s="774"/>
      <c r="F155" s="774"/>
      <c r="G155" s="774"/>
      <c r="H155" s="774"/>
      <c r="I155" s="774"/>
      <c r="J155" s="774"/>
      <c r="K155" s="774"/>
      <c r="L155" s="774"/>
      <c r="M155" s="774"/>
      <c r="N155" s="774"/>
      <c r="O155" s="774"/>
      <c r="P155" s="774"/>
      <c r="Q155" s="774"/>
      <c r="R155" s="774"/>
      <c r="S155" s="774"/>
      <c r="T155" s="774"/>
      <c r="U155" s="774"/>
      <c r="V155" s="774"/>
      <c r="W155" s="774"/>
      <c r="X155" s="774"/>
      <c r="Y155" s="774"/>
      <c r="Z155" s="774"/>
      <c r="AA155" s="774"/>
      <c r="AB155" s="774"/>
      <c r="AC155" s="774"/>
      <c r="AD155" s="774"/>
      <c r="AE155" s="774"/>
      <c r="AF155" s="774"/>
      <c r="AG155" s="774"/>
      <c r="AH155" s="774"/>
      <c r="AI155" s="774"/>
      <c r="AJ155" s="774"/>
      <c r="AK155" s="774"/>
      <c r="AL155" s="774"/>
      <c r="AM155" s="774"/>
      <c r="AN155" s="774"/>
      <c r="AO155" s="774"/>
      <c r="AP155" s="774"/>
      <c r="AQ155" s="774"/>
      <c r="AR155" s="774"/>
      <c r="AS155" s="774"/>
      <c r="AT155" s="774"/>
      <c r="AU155" s="774"/>
      <c r="AV155" s="774"/>
      <c r="AW155" s="774"/>
      <c r="AX155" s="774"/>
      <c r="AY155" s="774"/>
      <c r="AZ155" s="774"/>
      <c r="BA155" s="774"/>
      <c r="BB155" s="774"/>
      <c r="BC155" s="774"/>
      <c r="BD155" s="774"/>
      <c r="BE155" s="774"/>
      <c r="BF155" s="774"/>
      <c r="BG155" s="774"/>
      <c r="BH155" s="774"/>
      <c r="BI155" s="774"/>
      <c r="BJ155" s="775"/>
      <c r="BK155" s="753" t="s">
        <v>391</v>
      </c>
      <c r="BL155" s="754"/>
      <c r="BM155" s="754"/>
      <c r="BN155" s="754"/>
      <c r="BO155" s="754"/>
      <c r="BP155" s="754"/>
      <c r="BQ155" s="754"/>
      <c r="BR155" s="755"/>
      <c r="BS155" s="434">
        <v>121722.09</v>
      </c>
      <c r="BT155" s="435"/>
      <c r="BU155" s="435"/>
      <c r="BV155" s="435"/>
      <c r="BW155" s="435"/>
      <c r="BX155" s="435"/>
      <c r="BY155" s="435"/>
      <c r="BZ155" s="435"/>
      <c r="CA155" s="435"/>
      <c r="CB155" s="435"/>
      <c r="CC155" s="435"/>
      <c r="CD155" s="435"/>
      <c r="CE155" s="435"/>
      <c r="CF155" s="435"/>
      <c r="CG155" s="435"/>
      <c r="CH155" s="435"/>
      <c r="CI155" s="435"/>
      <c r="CJ155" s="435"/>
      <c r="CK155" s="435"/>
      <c r="CL155" s="435"/>
      <c r="CM155" s="435"/>
      <c r="CN155" s="435"/>
      <c r="CO155" s="435"/>
      <c r="CP155" s="435"/>
      <c r="CQ155" s="435"/>
      <c r="CR155" s="435"/>
      <c r="CS155" s="435"/>
      <c r="CT155" s="435"/>
      <c r="CU155" s="435"/>
      <c r="CV155" s="435"/>
      <c r="CW155" s="436"/>
      <c r="CX155" s="434">
        <v>121722.09</v>
      </c>
      <c r="CY155" s="435"/>
      <c r="CZ155" s="435"/>
      <c r="DA155" s="435"/>
      <c r="DB155" s="435"/>
      <c r="DC155" s="435"/>
      <c r="DD155" s="435"/>
      <c r="DE155" s="435"/>
      <c r="DF155" s="435"/>
      <c r="DG155" s="435"/>
      <c r="DH155" s="435"/>
      <c r="DI155" s="435"/>
      <c r="DJ155" s="435"/>
      <c r="DK155" s="435"/>
      <c r="DL155" s="435"/>
      <c r="DM155" s="435"/>
      <c r="DN155" s="435"/>
      <c r="DO155" s="435"/>
      <c r="DP155" s="435"/>
      <c r="DQ155" s="435"/>
      <c r="DR155" s="435"/>
      <c r="DS155" s="435"/>
      <c r="DT155" s="435"/>
      <c r="DU155" s="435"/>
      <c r="DV155" s="435"/>
      <c r="DW155" s="435"/>
      <c r="DX155" s="435"/>
      <c r="DY155" s="435"/>
      <c r="DZ155" s="435"/>
      <c r="EA155" s="435"/>
      <c r="EB155" s="436"/>
      <c r="EC155" s="434">
        <v>0</v>
      </c>
      <c r="ED155" s="435"/>
      <c r="EE155" s="435"/>
      <c r="EF155" s="435"/>
      <c r="EG155" s="435"/>
      <c r="EH155" s="435"/>
      <c r="EI155" s="435"/>
      <c r="EJ155" s="435"/>
      <c r="EK155" s="435"/>
      <c r="EL155" s="435"/>
      <c r="EM155" s="435"/>
      <c r="EN155" s="435"/>
      <c r="EO155" s="435"/>
      <c r="EP155" s="435"/>
      <c r="EQ155" s="435"/>
      <c r="ER155" s="435"/>
      <c r="ES155" s="435"/>
      <c r="ET155" s="435"/>
      <c r="EU155" s="435"/>
      <c r="EV155" s="435"/>
      <c r="EW155" s="435"/>
      <c r="EX155" s="435"/>
      <c r="EY155" s="435"/>
      <c r="EZ155" s="435"/>
      <c r="FA155" s="435"/>
      <c r="FB155" s="435"/>
      <c r="FC155" s="435"/>
      <c r="FD155" s="435"/>
      <c r="FE155" s="435"/>
      <c r="FF155" s="435"/>
      <c r="FG155" s="756"/>
    </row>
    <row r="156" spans="1:163" s="4" customFormat="1" ht="18" customHeight="1">
      <c r="A156" s="742" t="s">
        <v>124</v>
      </c>
      <c r="B156" s="743"/>
      <c r="C156" s="743"/>
      <c r="D156" s="743"/>
      <c r="E156" s="743"/>
      <c r="F156" s="743"/>
      <c r="G156" s="743"/>
      <c r="H156" s="743"/>
      <c r="I156" s="743"/>
      <c r="J156" s="743"/>
      <c r="K156" s="743"/>
      <c r="L156" s="743"/>
      <c r="M156" s="743"/>
      <c r="N156" s="743"/>
      <c r="O156" s="743"/>
      <c r="P156" s="743"/>
      <c r="Q156" s="743"/>
      <c r="R156" s="743"/>
      <c r="S156" s="743"/>
      <c r="T156" s="743"/>
      <c r="U156" s="743"/>
      <c r="V156" s="743"/>
      <c r="W156" s="743"/>
      <c r="X156" s="743"/>
      <c r="Y156" s="743"/>
      <c r="Z156" s="743"/>
      <c r="AA156" s="743"/>
      <c r="AB156" s="743"/>
      <c r="AC156" s="743"/>
      <c r="AD156" s="743"/>
      <c r="AE156" s="743"/>
      <c r="AF156" s="743"/>
      <c r="AG156" s="743"/>
      <c r="AH156" s="743"/>
      <c r="AI156" s="743"/>
      <c r="AJ156" s="743"/>
      <c r="AK156" s="743"/>
      <c r="AL156" s="743"/>
      <c r="AM156" s="743"/>
      <c r="AN156" s="743"/>
      <c r="AO156" s="743"/>
      <c r="AP156" s="743"/>
      <c r="AQ156" s="743"/>
      <c r="AR156" s="743"/>
      <c r="AS156" s="743"/>
      <c r="AT156" s="743"/>
      <c r="AU156" s="743"/>
      <c r="AV156" s="743"/>
      <c r="AW156" s="743"/>
      <c r="AX156" s="743"/>
      <c r="AY156" s="743"/>
      <c r="AZ156" s="743"/>
      <c r="BA156" s="743"/>
      <c r="BB156" s="743"/>
      <c r="BC156" s="743"/>
      <c r="BD156" s="743"/>
      <c r="BE156" s="743"/>
      <c r="BF156" s="743"/>
      <c r="BG156" s="743"/>
      <c r="BH156" s="743"/>
      <c r="BI156" s="743"/>
      <c r="BJ156" s="743"/>
      <c r="BK156" s="745"/>
      <c r="BL156" s="746"/>
      <c r="BM156" s="746"/>
      <c r="BN156" s="746"/>
      <c r="BO156" s="746"/>
      <c r="BP156" s="746"/>
      <c r="BQ156" s="746"/>
      <c r="BR156" s="747"/>
      <c r="BS156" s="547"/>
      <c r="BT156" s="548"/>
      <c r="BU156" s="548"/>
      <c r="BV156" s="548"/>
      <c r="BW156" s="548"/>
      <c r="BX156" s="548"/>
      <c r="BY156" s="548"/>
      <c r="BZ156" s="548"/>
      <c r="CA156" s="548"/>
      <c r="CB156" s="548"/>
      <c r="CC156" s="548"/>
      <c r="CD156" s="548"/>
      <c r="CE156" s="548"/>
      <c r="CF156" s="548"/>
      <c r="CG156" s="548"/>
      <c r="CH156" s="548"/>
      <c r="CI156" s="548"/>
      <c r="CJ156" s="548"/>
      <c r="CK156" s="548"/>
      <c r="CL156" s="548"/>
      <c r="CM156" s="548"/>
      <c r="CN156" s="548"/>
      <c r="CO156" s="548"/>
      <c r="CP156" s="548"/>
      <c r="CQ156" s="548"/>
      <c r="CR156" s="548"/>
      <c r="CS156" s="548"/>
      <c r="CT156" s="548"/>
      <c r="CU156" s="548"/>
      <c r="CV156" s="548"/>
      <c r="CW156" s="549"/>
      <c r="CX156" s="547"/>
      <c r="CY156" s="548"/>
      <c r="CZ156" s="548"/>
      <c r="DA156" s="548"/>
      <c r="DB156" s="548"/>
      <c r="DC156" s="548"/>
      <c r="DD156" s="548"/>
      <c r="DE156" s="548"/>
      <c r="DF156" s="548"/>
      <c r="DG156" s="548"/>
      <c r="DH156" s="548"/>
      <c r="DI156" s="548"/>
      <c r="DJ156" s="548"/>
      <c r="DK156" s="548"/>
      <c r="DL156" s="548"/>
      <c r="DM156" s="548"/>
      <c r="DN156" s="548"/>
      <c r="DO156" s="548"/>
      <c r="DP156" s="548"/>
      <c r="DQ156" s="548"/>
      <c r="DR156" s="548"/>
      <c r="DS156" s="548"/>
      <c r="DT156" s="548"/>
      <c r="DU156" s="548"/>
      <c r="DV156" s="548"/>
      <c r="DW156" s="548"/>
      <c r="DX156" s="548"/>
      <c r="DY156" s="548"/>
      <c r="DZ156" s="548"/>
      <c r="EA156" s="548"/>
      <c r="EB156" s="549"/>
      <c r="EC156" s="547"/>
      <c r="ED156" s="548"/>
      <c r="EE156" s="548"/>
      <c r="EF156" s="548"/>
      <c r="EG156" s="548"/>
      <c r="EH156" s="548"/>
      <c r="EI156" s="548"/>
      <c r="EJ156" s="548"/>
      <c r="EK156" s="548"/>
      <c r="EL156" s="548"/>
      <c r="EM156" s="548"/>
      <c r="EN156" s="548"/>
      <c r="EO156" s="548"/>
      <c r="EP156" s="548"/>
      <c r="EQ156" s="548"/>
      <c r="ER156" s="548"/>
      <c r="ES156" s="548"/>
      <c r="ET156" s="548"/>
      <c r="EU156" s="548"/>
      <c r="EV156" s="548"/>
      <c r="EW156" s="548"/>
      <c r="EX156" s="548"/>
      <c r="EY156" s="548"/>
      <c r="EZ156" s="548"/>
      <c r="FA156" s="548"/>
      <c r="FB156" s="548"/>
      <c r="FC156" s="548"/>
      <c r="FD156" s="548"/>
      <c r="FE156" s="548"/>
      <c r="FF156" s="548"/>
      <c r="FG156" s="748"/>
    </row>
    <row r="157" spans="1:163" ht="18" customHeight="1">
      <c r="A157" s="762" t="s">
        <v>404</v>
      </c>
      <c r="B157" s="750"/>
      <c r="C157" s="750"/>
      <c r="D157" s="750"/>
      <c r="E157" s="750"/>
      <c r="F157" s="750"/>
      <c r="G157" s="750"/>
      <c r="H157" s="750"/>
      <c r="I157" s="750"/>
      <c r="J157" s="750"/>
      <c r="K157" s="750"/>
      <c r="L157" s="750"/>
      <c r="M157" s="750"/>
      <c r="N157" s="750"/>
      <c r="O157" s="750"/>
      <c r="P157" s="750"/>
      <c r="Q157" s="750"/>
      <c r="R157" s="750"/>
      <c r="S157" s="750"/>
      <c r="T157" s="750"/>
      <c r="U157" s="750"/>
      <c r="V157" s="750"/>
      <c r="W157" s="750"/>
      <c r="X157" s="750"/>
      <c r="Y157" s="750"/>
      <c r="Z157" s="750"/>
      <c r="AA157" s="750"/>
      <c r="AB157" s="750"/>
      <c r="AC157" s="750"/>
      <c r="AD157" s="750"/>
      <c r="AE157" s="750"/>
      <c r="AF157" s="750"/>
      <c r="AG157" s="750"/>
      <c r="AH157" s="750"/>
      <c r="AI157" s="750"/>
      <c r="AJ157" s="750"/>
      <c r="AK157" s="750"/>
      <c r="AL157" s="750"/>
      <c r="AM157" s="750"/>
      <c r="AN157" s="750"/>
      <c r="AO157" s="750"/>
      <c r="AP157" s="750"/>
      <c r="AQ157" s="750"/>
      <c r="AR157" s="750"/>
      <c r="AS157" s="750"/>
      <c r="AT157" s="750"/>
      <c r="AU157" s="750"/>
      <c r="AV157" s="750"/>
      <c r="AW157" s="750"/>
      <c r="AX157" s="750"/>
      <c r="AY157" s="750"/>
      <c r="AZ157" s="750"/>
      <c r="BA157" s="750"/>
      <c r="BB157" s="750"/>
      <c r="BC157" s="750"/>
      <c r="BD157" s="750"/>
      <c r="BE157" s="750"/>
      <c r="BF157" s="750"/>
      <c r="BG157" s="750"/>
      <c r="BH157" s="750"/>
      <c r="BI157" s="750"/>
      <c r="BJ157" s="750"/>
      <c r="BK157" s="736" t="s">
        <v>392</v>
      </c>
      <c r="BL157" s="133"/>
      <c r="BM157" s="133"/>
      <c r="BN157" s="133"/>
      <c r="BO157" s="133"/>
      <c r="BP157" s="133"/>
      <c r="BQ157" s="133"/>
      <c r="BR157" s="737"/>
      <c r="BS157" s="738">
        <v>0</v>
      </c>
      <c r="BT157" s="739"/>
      <c r="BU157" s="739"/>
      <c r="BV157" s="739"/>
      <c r="BW157" s="739"/>
      <c r="BX157" s="739"/>
      <c r="BY157" s="739"/>
      <c r="BZ157" s="739"/>
      <c r="CA157" s="739"/>
      <c r="CB157" s="739"/>
      <c r="CC157" s="739"/>
      <c r="CD157" s="739"/>
      <c r="CE157" s="739"/>
      <c r="CF157" s="739"/>
      <c r="CG157" s="739"/>
      <c r="CH157" s="739"/>
      <c r="CI157" s="739"/>
      <c r="CJ157" s="739"/>
      <c r="CK157" s="739"/>
      <c r="CL157" s="739"/>
      <c r="CM157" s="739"/>
      <c r="CN157" s="739"/>
      <c r="CO157" s="739"/>
      <c r="CP157" s="739"/>
      <c r="CQ157" s="739"/>
      <c r="CR157" s="739"/>
      <c r="CS157" s="739"/>
      <c r="CT157" s="739"/>
      <c r="CU157" s="739"/>
      <c r="CV157" s="739"/>
      <c r="CW157" s="740"/>
      <c r="CX157" s="738">
        <v>0</v>
      </c>
      <c r="CY157" s="739"/>
      <c r="CZ157" s="739"/>
      <c r="DA157" s="739"/>
      <c r="DB157" s="739"/>
      <c r="DC157" s="739"/>
      <c r="DD157" s="739"/>
      <c r="DE157" s="739"/>
      <c r="DF157" s="739"/>
      <c r="DG157" s="739"/>
      <c r="DH157" s="739"/>
      <c r="DI157" s="739"/>
      <c r="DJ157" s="739"/>
      <c r="DK157" s="739"/>
      <c r="DL157" s="739"/>
      <c r="DM157" s="739"/>
      <c r="DN157" s="739"/>
      <c r="DO157" s="739"/>
      <c r="DP157" s="739"/>
      <c r="DQ157" s="739"/>
      <c r="DR157" s="739"/>
      <c r="DS157" s="739"/>
      <c r="DT157" s="739"/>
      <c r="DU157" s="739"/>
      <c r="DV157" s="739"/>
      <c r="DW157" s="739"/>
      <c r="DX157" s="739"/>
      <c r="DY157" s="739"/>
      <c r="DZ157" s="739"/>
      <c r="EA157" s="739"/>
      <c r="EB157" s="740"/>
      <c r="EC157" s="738">
        <v>0</v>
      </c>
      <c r="ED157" s="739"/>
      <c r="EE157" s="739"/>
      <c r="EF157" s="739"/>
      <c r="EG157" s="739"/>
      <c r="EH157" s="739"/>
      <c r="EI157" s="739"/>
      <c r="EJ157" s="739"/>
      <c r="EK157" s="739"/>
      <c r="EL157" s="739"/>
      <c r="EM157" s="739"/>
      <c r="EN157" s="739"/>
      <c r="EO157" s="739"/>
      <c r="EP157" s="739"/>
      <c r="EQ157" s="739"/>
      <c r="ER157" s="739"/>
      <c r="ES157" s="739"/>
      <c r="ET157" s="739"/>
      <c r="EU157" s="739"/>
      <c r="EV157" s="739"/>
      <c r="EW157" s="739"/>
      <c r="EX157" s="739"/>
      <c r="EY157" s="739"/>
      <c r="EZ157" s="739"/>
      <c r="FA157" s="739"/>
      <c r="FB157" s="739"/>
      <c r="FC157" s="739"/>
      <c r="FD157" s="739"/>
      <c r="FE157" s="739"/>
      <c r="FF157" s="739"/>
      <c r="FG157" s="741"/>
    </row>
    <row r="158" spans="1:163" ht="26.1" customHeight="1">
      <c r="A158" s="759" t="s">
        <v>502</v>
      </c>
      <c r="B158" s="760"/>
      <c r="C158" s="760"/>
      <c r="D158" s="760"/>
      <c r="E158" s="760"/>
      <c r="F158" s="760"/>
      <c r="G158" s="760"/>
      <c r="H158" s="760"/>
      <c r="I158" s="760"/>
      <c r="J158" s="760"/>
      <c r="K158" s="760"/>
      <c r="L158" s="760"/>
      <c r="M158" s="760"/>
      <c r="N158" s="760"/>
      <c r="O158" s="760"/>
      <c r="P158" s="760"/>
      <c r="Q158" s="760"/>
      <c r="R158" s="760"/>
      <c r="S158" s="760"/>
      <c r="T158" s="760"/>
      <c r="U158" s="760"/>
      <c r="V158" s="760"/>
      <c r="W158" s="760"/>
      <c r="X158" s="760"/>
      <c r="Y158" s="760"/>
      <c r="Z158" s="760"/>
      <c r="AA158" s="760"/>
      <c r="AB158" s="760"/>
      <c r="AC158" s="760"/>
      <c r="AD158" s="760"/>
      <c r="AE158" s="760"/>
      <c r="AF158" s="760"/>
      <c r="AG158" s="760"/>
      <c r="AH158" s="760"/>
      <c r="AI158" s="760"/>
      <c r="AJ158" s="760"/>
      <c r="AK158" s="760"/>
      <c r="AL158" s="760"/>
      <c r="AM158" s="760"/>
      <c r="AN158" s="760"/>
      <c r="AO158" s="760"/>
      <c r="AP158" s="760"/>
      <c r="AQ158" s="760"/>
      <c r="AR158" s="760"/>
      <c r="AS158" s="760"/>
      <c r="AT158" s="760"/>
      <c r="AU158" s="760"/>
      <c r="AV158" s="760"/>
      <c r="AW158" s="760"/>
      <c r="AX158" s="760"/>
      <c r="AY158" s="760"/>
      <c r="AZ158" s="760"/>
      <c r="BA158" s="760"/>
      <c r="BB158" s="760"/>
      <c r="BC158" s="760"/>
      <c r="BD158" s="760"/>
      <c r="BE158" s="760"/>
      <c r="BF158" s="760"/>
      <c r="BG158" s="760"/>
      <c r="BH158" s="760"/>
      <c r="BI158" s="760"/>
      <c r="BJ158" s="760"/>
      <c r="BK158" s="753" t="s">
        <v>393</v>
      </c>
      <c r="BL158" s="754"/>
      <c r="BM158" s="754"/>
      <c r="BN158" s="754"/>
      <c r="BO158" s="754"/>
      <c r="BP158" s="754"/>
      <c r="BQ158" s="754"/>
      <c r="BR158" s="755"/>
      <c r="BS158" s="434">
        <v>0</v>
      </c>
      <c r="BT158" s="435"/>
      <c r="BU158" s="435"/>
      <c r="BV158" s="435"/>
      <c r="BW158" s="435"/>
      <c r="BX158" s="435"/>
      <c r="BY158" s="435"/>
      <c r="BZ158" s="435"/>
      <c r="CA158" s="435"/>
      <c r="CB158" s="435"/>
      <c r="CC158" s="435"/>
      <c r="CD158" s="435"/>
      <c r="CE158" s="435"/>
      <c r="CF158" s="435"/>
      <c r="CG158" s="435"/>
      <c r="CH158" s="435"/>
      <c r="CI158" s="435"/>
      <c r="CJ158" s="435"/>
      <c r="CK158" s="435"/>
      <c r="CL158" s="435"/>
      <c r="CM158" s="435"/>
      <c r="CN158" s="435"/>
      <c r="CO158" s="435"/>
      <c r="CP158" s="435"/>
      <c r="CQ158" s="435"/>
      <c r="CR158" s="435"/>
      <c r="CS158" s="435"/>
      <c r="CT158" s="435"/>
      <c r="CU158" s="435"/>
      <c r="CV158" s="435"/>
      <c r="CW158" s="436"/>
      <c r="CX158" s="434">
        <v>0</v>
      </c>
      <c r="CY158" s="435"/>
      <c r="CZ158" s="435"/>
      <c r="DA158" s="435"/>
      <c r="DB158" s="435"/>
      <c r="DC158" s="435"/>
      <c r="DD158" s="435"/>
      <c r="DE158" s="435"/>
      <c r="DF158" s="435"/>
      <c r="DG158" s="435"/>
      <c r="DH158" s="435"/>
      <c r="DI158" s="435"/>
      <c r="DJ158" s="435"/>
      <c r="DK158" s="435"/>
      <c r="DL158" s="435"/>
      <c r="DM158" s="435"/>
      <c r="DN158" s="435"/>
      <c r="DO158" s="435"/>
      <c r="DP158" s="435"/>
      <c r="DQ158" s="435"/>
      <c r="DR158" s="435"/>
      <c r="DS158" s="435"/>
      <c r="DT158" s="435"/>
      <c r="DU158" s="435"/>
      <c r="DV158" s="435"/>
      <c r="DW158" s="435"/>
      <c r="DX158" s="435"/>
      <c r="DY158" s="435"/>
      <c r="DZ158" s="435"/>
      <c r="EA158" s="435"/>
      <c r="EB158" s="436"/>
      <c r="EC158" s="434">
        <v>0</v>
      </c>
      <c r="ED158" s="435"/>
      <c r="EE158" s="435"/>
      <c r="EF158" s="435"/>
      <c r="EG158" s="435"/>
      <c r="EH158" s="435"/>
      <c r="EI158" s="435"/>
      <c r="EJ158" s="435"/>
      <c r="EK158" s="435"/>
      <c r="EL158" s="435"/>
      <c r="EM158" s="435"/>
      <c r="EN158" s="435"/>
      <c r="EO158" s="435"/>
      <c r="EP158" s="435"/>
      <c r="EQ158" s="435"/>
      <c r="ER158" s="435"/>
      <c r="ES158" s="435"/>
      <c r="ET158" s="435"/>
      <c r="EU158" s="435"/>
      <c r="EV158" s="435"/>
      <c r="EW158" s="435"/>
      <c r="EX158" s="435"/>
      <c r="EY158" s="435"/>
      <c r="EZ158" s="435"/>
      <c r="FA158" s="435"/>
      <c r="FB158" s="435"/>
      <c r="FC158" s="435"/>
      <c r="FD158" s="435"/>
      <c r="FE158" s="435"/>
      <c r="FF158" s="435"/>
      <c r="FG158" s="756"/>
    </row>
    <row r="159" spans="1:163" ht="18" customHeight="1">
      <c r="A159" s="751" t="s">
        <v>405</v>
      </c>
      <c r="B159" s="752"/>
      <c r="C159" s="752"/>
      <c r="D159" s="752"/>
      <c r="E159" s="752"/>
      <c r="F159" s="752"/>
      <c r="G159" s="752"/>
      <c r="H159" s="752"/>
      <c r="I159" s="752"/>
      <c r="J159" s="752"/>
      <c r="K159" s="752"/>
      <c r="L159" s="752"/>
      <c r="M159" s="752"/>
      <c r="N159" s="752"/>
      <c r="O159" s="752"/>
      <c r="P159" s="752"/>
      <c r="Q159" s="752"/>
      <c r="R159" s="752"/>
      <c r="S159" s="752"/>
      <c r="T159" s="752"/>
      <c r="U159" s="752"/>
      <c r="V159" s="752"/>
      <c r="W159" s="752"/>
      <c r="X159" s="752"/>
      <c r="Y159" s="752"/>
      <c r="Z159" s="752"/>
      <c r="AA159" s="752"/>
      <c r="AB159" s="752"/>
      <c r="AC159" s="752"/>
      <c r="AD159" s="752"/>
      <c r="AE159" s="752"/>
      <c r="AF159" s="752"/>
      <c r="AG159" s="752"/>
      <c r="AH159" s="752"/>
      <c r="AI159" s="752"/>
      <c r="AJ159" s="752"/>
      <c r="AK159" s="752"/>
      <c r="AL159" s="752"/>
      <c r="AM159" s="752"/>
      <c r="AN159" s="752"/>
      <c r="AO159" s="752"/>
      <c r="AP159" s="752"/>
      <c r="AQ159" s="752"/>
      <c r="AR159" s="752"/>
      <c r="AS159" s="752"/>
      <c r="AT159" s="752"/>
      <c r="AU159" s="752"/>
      <c r="AV159" s="752"/>
      <c r="AW159" s="752"/>
      <c r="AX159" s="752"/>
      <c r="AY159" s="752"/>
      <c r="AZ159" s="752"/>
      <c r="BA159" s="752"/>
      <c r="BB159" s="752"/>
      <c r="BC159" s="752"/>
      <c r="BD159" s="752"/>
      <c r="BE159" s="752"/>
      <c r="BF159" s="752"/>
      <c r="BG159" s="752"/>
      <c r="BH159" s="752"/>
      <c r="BI159" s="752"/>
      <c r="BJ159" s="752"/>
      <c r="BK159" s="753" t="s">
        <v>394</v>
      </c>
      <c r="BL159" s="754"/>
      <c r="BM159" s="754"/>
      <c r="BN159" s="754"/>
      <c r="BO159" s="754"/>
      <c r="BP159" s="754"/>
      <c r="BQ159" s="754"/>
      <c r="BR159" s="755"/>
      <c r="BS159" s="434">
        <v>79579</v>
      </c>
      <c r="BT159" s="435"/>
      <c r="BU159" s="435"/>
      <c r="BV159" s="435"/>
      <c r="BW159" s="435"/>
      <c r="BX159" s="435"/>
      <c r="BY159" s="435"/>
      <c r="BZ159" s="435"/>
      <c r="CA159" s="435"/>
      <c r="CB159" s="435"/>
      <c r="CC159" s="435"/>
      <c r="CD159" s="435"/>
      <c r="CE159" s="435"/>
      <c r="CF159" s="435"/>
      <c r="CG159" s="435"/>
      <c r="CH159" s="435"/>
      <c r="CI159" s="435"/>
      <c r="CJ159" s="435"/>
      <c r="CK159" s="435"/>
      <c r="CL159" s="435"/>
      <c r="CM159" s="435"/>
      <c r="CN159" s="435"/>
      <c r="CO159" s="435"/>
      <c r="CP159" s="435"/>
      <c r="CQ159" s="435"/>
      <c r="CR159" s="435"/>
      <c r="CS159" s="435"/>
      <c r="CT159" s="435"/>
      <c r="CU159" s="435"/>
      <c r="CV159" s="435"/>
      <c r="CW159" s="436"/>
      <c r="CX159" s="434">
        <v>79579</v>
      </c>
      <c r="CY159" s="435"/>
      <c r="CZ159" s="435"/>
      <c r="DA159" s="435"/>
      <c r="DB159" s="435"/>
      <c r="DC159" s="435"/>
      <c r="DD159" s="435"/>
      <c r="DE159" s="435"/>
      <c r="DF159" s="435"/>
      <c r="DG159" s="435"/>
      <c r="DH159" s="435"/>
      <c r="DI159" s="435"/>
      <c r="DJ159" s="435"/>
      <c r="DK159" s="435"/>
      <c r="DL159" s="435"/>
      <c r="DM159" s="435"/>
      <c r="DN159" s="435"/>
      <c r="DO159" s="435"/>
      <c r="DP159" s="435"/>
      <c r="DQ159" s="435"/>
      <c r="DR159" s="435"/>
      <c r="DS159" s="435"/>
      <c r="DT159" s="435"/>
      <c r="DU159" s="435"/>
      <c r="DV159" s="435"/>
      <c r="DW159" s="435"/>
      <c r="DX159" s="435"/>
      <c r="DY159" s="435"/>
      <c r="DZ159" s="435"/>
      <c r="EA159" s="435"/>
      <c r="EB159" s="436"/>
      <c r="EC159" s="434"/>
      <c r="ED159" s="435"/>
      <c r="EE159" s="435"/>
      <c r="EF159" s="435"/>
      <c r="EG159" s="435"/>
      <c r="EH159" s="435"/>
      <c r="EI159" s="435"/>
      <c r="EJ159" s="435"/>
      <c r="EK159" s="435"/>
      <c r="EL159" s="435"/>
      <c r="EM159" s="435"/>
      <c r="EN159" s="435"/>
      <c r="EO159" s="435"/>
      <c r="EP159" s="435"/>
      <c r="EQ159" s="435"/>
      <c r="ER159" s="435"/>
      <c r="ES159" s="435"/>
      <c r="ET159" s="435"/>
      <c r="EU159" s="435"/>
      <c r="EV159" s="435"/>
      <c r="EW159" s="435"/>
      <c r="EX159" s="435"/>
      <c r="EY159" s="435"/>
      <c r="EZ159" s="435"/>
      <c r="FA159" s="435"/>
      <c r="FB159" s="435"/>
      <c r="FC159" s="435"/>
      <c r="FD159" s="435"/>
      <c r="FE159" s="435"/>
      <c r="FF159" s="435"/>
      <c r="FG159" s="756"/>
    </row>
    <row r="160" spans="1:163" ht="18" customHeight="1">
      <c r="A160" s="751" t="s">
        <v>406</v>
      </c>
      <c r="B160" s="752"/>
      <c r="C160" s="752"/>
      <c r="D160" s="752"/>
      <c r="E160" s="752"/>
      <c r="F160" s="752"/>
      <c r="G160" s="752"/>
      <c r="H160" s="752"/>
      <c r="I160" s="752"/>
      <c r="J160" s="752"/>
      <c r="K160" s="752"/>
      <c r="L160" s="752"/>
      <c r="M160" s="752"/>
      <c r="N160" s="752"/>
      <c r="O160" s="752"/>
      <c r="P160" s="752"/>
      <c r="Q160" s="752"/>
      <c r="R160" s="752"/>
      <c r="S160" s="752"/>
      <c r="T160" s="752"/>
      <c r="U160" s="752"/>
      <c r="V160" s="752"/>
      <c r="W160" s="752"/>
      <c r="X160" s="752"/>
      <c r="Y160" s="752"/>
      <c r="Z160" s="752"/>
      <c r="AA160" s="752"/>
      <c r="AB160" s="752"/>
      <c r="AC160" s="752"/>
      <c r="AD160" s="752"/>
      <c r="AE160" s="752"/>
      <c r="AF160" s="752"/>
      <c r="AG160" s="752"/>
      <c r="AH160" s="752"/>
      <c r="AI160" s="752"/>
      <c r="AJ160" s="752"/>
      <c r="AK160" s="752"/>
      <c r="AL160" s="752"/>
      <c r="AM160" s="752"/>
      <c r="AN160" s="752"/>
      <c r="AO160" s="752"/>
      <c r="AP160" s="752"/>
      <c r="AQ160" s="752"/>
      <c r="AR160" s="752"/>
      <c r="AS160" s="752"/>
      <c r="AT160" s="752"/>
      <c r="AU160" s="752"/>
      <c r="AV160" s="752"/>
      <c r="AW160" s="752"/>
      <c r="AX160" s="752"/>
      <c r="AY160" s="752"/>
      <c r="AZ160" s="752"/>
      <c r="BA160" s="752"/>
      <c r="BB160" s="752"/>
      <c r="BC160" s="752"/>
      <c r="BD160" s="752"/>
      <c r="BE160" s="752"/>
      <c r="BF160" s="752"/>
      <c r="BG160" s="752"/>
      <c r="BH160" s="752"/>
      <c r="BI160" s="752"/>
      <c r="BJ160" s="752"/>
      <c r="BK160" s="753" t="s">
        <v>395</v>
      </c>
      <c r="BL160" s="754"/>
      <c r="BM160" s="754"/>
      <c r="BN160" s="754"/>
      <c r="BO160" s="754"/>
      <c r="BP160" s="754"/>
      <c r="BQ160" s="754"/>
      <c r="BR160" s="755"/>
      <c r="BS160" s="434">
        <v>6991.51</v>
      </c>
      <c r="BT160" s="435"/>
      <c r="BU160" s="435"/>
      <c r="BV160" s="435"/>
      <c r="BW160" s="435"/>
      <c r="BX160" s="435"/>
      <c r="BY160" s="435"/>
      <c r="BZ160" s="435"/>
      <c r="CA160" s="435"/>
      <c r="CB160" s="435"/>
      <c r="CC160" s="435"/>
      <c r="CD160" s="435"/>
      <c r="CE160" s="435"/>
      <c r="CF160" s="435"/>
      <c r="CG160" s="435"/>
      <c r="CH160" s="435"/>
      <c r="CI160" s="435"/>
      <c r="CJ160" s="435"/>
      <c r="CK160" s="435"/>
      <c r="CL160" s="435"/>
      <c r="CM160" s="435"/>
      <c r="CN160" s="435"/>
      <c r="CO160" s="435"/>
      <c r="CP160" s="435"/>
      <c r="CQ160" s="435"/>
      <c r="CR160" s="435"/>
      <c r="CS160" s="435"/>
      <c r="CT160" s="435"/>
      <c r="CU160" s="435"/>
      <c r="CV160" s="435"/>
      <c r="CW160" s="436"/>
      <c r="CX160" s="434">
        <v>6991.51</v>
      </c>
      <c r="CY160" s="435"/>
      <c r="CZ160" s="435"/>
      <c r="DA160" s="435"/>
      <c r="DB160" s="435"/>
      <c r="DC160" s="435"/>
      <c r="DD160" s="435"/>
      <c r="DE160" s="435"/>
      <c r="DF160" s="435"/>
      <c r="DG160" s="435"/>
      <c r="DH160" s="435"/>
      <c r="DI160" s="435"/>
      <c r="DJ160" s="435"/>
      <c r="DK160" s="435"/>
      <c r="DL160" s="435"/>
      <c r="DM160" s="435"/>
      <c r="DN160" s="435"/>
      <c r="DO160" s="435"/>
      <c r="DP160" s="435"/>
      <c r="DQ160" s="435"/>
      <c r="DR160" s="435"/>
      <c r="DS160" s="435"/>
      <c r="DT160" s="435"/>
      <c r="DU160" s="435"/>
      <c r="DV160" s="435"/>
      <c r="DW160" s="435"/>
      <c r="DX160" s="435"/>
      <c r="DY160" s="435"/>
      <c r="DZ160" s="435"/>
      <c r="EA160" s="435"/>
      <c r="EB160" s="436"/>
      <c r="EC160" s="434">
        <v>0</v>
      </c>
      <c r="ED160" s="435"/>
      <c r="EE160" s="435"/>
      <c r="EF160" s="435"/>
      <c r="EG160" s="435"/>
      <c r="EH160" s="435"/>
      <c r="EI160" s="435"/>
      <c r="EJ160" s="435"/>
      <c r="EK160" s="435"/>
      <c r="EL160" s="435"/>
      <c r="EM160" s="435"/>
      <c r="EN160" s="435"/>
      <c r="EO160" s="435"/>
      <c r="EP160" s="435"/>
      <c r="EQ160" s="435"/>
      <c r="ER160" s="435"/>
      <c r="ES160" s="435"/>
      <c r="ET160" s="435"/>
      <c r="EU160" s="435"/>
      <c r="EV160" s="435"/>
      <c r="EW160" s="435"/>
      <c r="EX160" s="435"/>
      <c r="EY160" s="435"/>
      <c r="EZ160" s="435"/>
      <c r="FA160" s="435"/>
      <c r="FB160" s="435"/>
      <c r="FC160" s="435"/>
      <c r="FD160" s="435"/>
      <c r="FE160" s="435"/>
      <c r="FF160" s="435"/>
      <c r="FG160" s="756"/>
    </row>
    <row r="161" spans="1:163" ht="26.1" customHeight="1">
      <c r="A161" s="759" t="s">
        <v>503</v>
      </c>
      <c r="B161" s="760"/>
      <c r="C161" s="760"/>
      <c r="D161" s="760"/>
      <c r="E161" s="760"/>
      <c r="F161" s="760"/>
      <c r="G161" s="760"/>
      <c r="H161" s="760"/>
      <c r="I161" s="760"/>
      <c r="J161" s="760"/>
      <c r="K161" s="760"/>
      <c r="L161" s="760"/>
      <c r="M161" s="760"/>
      <c r="N161" s="760"/>
      <c r="O161" s="760"/>
      <c r="P161" s="760"/>
      <c r="Q161" s="760"/>
      <c r="R161" s="760"/>
      <c r="S161" s="760"/>
      <c r="T161" s="760"/>
      <c r="U161" s="760"/>
      <c r="V161" s="760"/>
      <c r="W161" s="760"/>
      <c r="X161" s="760"/>
      <c r="Y161" s="760"/>
      <c r="Z161" s="760"/>
      <c r="AA161" s="760"/>
      <c r="AB161" s="760"/>
      <c r="AC161" s="760"/>
      <c r="AD161" s="760"/>
      <c r="AE161" s="760"/>
      <c r="AF161" s="760"/>
      <c r="AG161" s="760"/>
      <c r="AH161" s="760"/>
      <c r="AI161" s="760"/>
      <c r="AJ161" s="760"/>
      <c r="AK161" s="760"/>
      <c r="AL161" s="760"/>
      <c r="AM161" s="760"/>
      <c r="AN161" s="760"/>
      <c r="AO161" s="760"/>
      <c r="AP161" s="760"/>
      <c r="AQ161" s="760"/>
      <c r="AR161" s="760"/>
      <c r="AS161" s="760"/>
      <c r="AT161" s="760"/>
      <c r="AU161" s="760"/>
      <c r="AV161" s="760"/>
      <c r="AW161" s="760"/>
      <c r="AX161" s="760"/>
      <c r="AY161" s="760"/>
      <c r="AZ161" s="760"/>
      <c r="BA161" s="760"/>
      <c r="BB161" s="760"/>
      <c r="BC161" s="760"/>
      <c r="BD161" s="760"/>
      <c r="BE161" s="760"/>
      <c r="BF161" s="760"/>
      <c r="BG161" s="760"/>
      <c r="BH161" s="760"/>
      <c r="BI161" s="760"/>
      <c r="BJ161" s="761"/>
      <c r="BK161" s="753" t="s">
        <v>396</v>
      </c>
      <c r="BL161" s="754"/>
      <c r="BM161" s="754"/>
      <c r="BN161" s="754"/>
      <c r="BO161" s="754"/>
      <c r="BP161" s="754"/>
      <c r="BQ161" s="754"/>
      <c r="BR161" s="755"/>
      <c r="BS161" s="434">
        <v>35151.58</v>
      </c>
      <c r="BT161" s="435"/>
      <c r="BU161" s="435"/>
      <c r="BV161" s="435"/>
      <c r="BW161" s="435"/>
      <c r="BX161" s="435"/>
      <c r="BY161" s="435"/>
      <c r="BZ161" s="435"/>
      <c r="CA161" s="435"/>
      <c r="CB161" s="435"/>
      <c r="CC161" s="435"/>
      <c r="CD161" s="435"/>
      <c r="CE161" s="435"/>
      <c r="CF161" s="435"/>
      <c r="CG161" s="435"/>
      <c r="CH161" s="435"/>
      <c r="CI161" s="435"/>
      <c r="CJ161" s="435"/>
      <c r="CK161" s="435"/>
      <c r="CL161" s="435"/>
      <c r="CM161" s="435"/>
      <c r="CN161" s="435"/>
      <c r="CO161" s="435"/>
      <c r="CP161" s="435"/>
      <c r="CQ161" s="435"/>
      <c r="CR161" s="435"/>
      <c r="CS161" s="435"/>
      <c r="CT161" s="435"/>
      <c r="CU161" s="435"/>
      <c r="CV161" s="435"/>
      <c r="CW161" s="436"/>
      <c r="CX161" s="434">
        <v>35151.58</v>
      </c>
      <c r="CY161" s="435"/>
      <c r="CZ161" s="435"/>
      <c r="DA161" s="435"/>
      <c r="DB161" s="435"/>
      <c r="DC161" s="435"/>
      <c r="DD161" s="435"/>
      <c r="DE161" s="435"/>
      <c r="DF161" s="435"/>
      <c r="DG161" s="435"/>
      <c r="DH161" s="435"/>
      <c r="DI161" s="435"/>
      <c r="DJ161" s="435"/>
      <c r="DK161" s="435"/>
      <c r="DL161" s="435"/>
      <c r="DM161" s="435"/>
      <c r="DN161" s="435"/>
      <c r="DO161" s="435"/>
      <c r="DP161" s="435"/>
      <c r="DQ161" s="435"/>
      <c r="DR161" s="435"/>
      <c r="DS161" s="435"/>
      <c r="DT161" s="435"/>
      <c r="DU161" s="435"/>
      <c r="DV161" s="435"/>
      <c r="DW161" s="435"/>
      <c r="DX161" s="435"/>
      <c r="DY161" s="435"/>
      <c r="DZ161" s="435"/>
      <c r="EA161" s="435"/>
      <c r="EB161" s="436"/>
      <c r="EC161" s="434">
        <v>0</v>
      </c>
      <c r="ED161" s="435"/>
      <c r="EE161" s="435"/>
      <c r="EF161" s="435"/>
      <c r="EG161" s="435"/>
      <c r="EH161" s="435"/>
      <c r="EI161" s="435"/>
      <c r="EJ161" s="435"/>
      <c r="EK161" s="435"/>
      <c r="EL161" s="435"/>
      <c r="EM161" s="435"/>
      <c r="EN161" s="435"/>
      <c r="EO161" s="435"/>
      <c r="EP161" s="435"/>
      <c r="EQ161" s="435"/>
      <c r="ER161" s="435"/>
      <c r="ES161" s="435"/>
      <c r="ET161" s="435"/>
      <c r="EU161" s="435"/>
      <c r="EV161" s="435"/>
      <c r="EW161" s="435"/>
      <c r="EX161" s="435"/>
      <c r="EY161" s="435"/>
      <c r="EZ161" s="435"/>
      <c r="FA161" s="435"/>
      <c r="FB161" s="435"/>
      <c r="FC161" s="435"/>
      <c r="FD161" s="435"/>
      <c r="FE161" s="435"/>
      <c r="FF161" s="435"/>
      <c r="FG161" s="756"/>
    </row>
    <row r="162" spans="1:163" s="22" customFormat="1" ht="36" customHeight="1">
      <c r="A162" s="812" t="s">
        <v>504</v>
      </c>
      <c r="B162" s="813"/>
      <c r="C162" s="813"/>
      <c r="D162" s="813"/>
      <c r="E162" s="813"/>
      <c r="F162" s="813"/>
      <c r="G162" s="813"/>
      <c r="H162" s="813"/>
      <c r="I162" s="813"/>
      <c r="J162" s="813"/>
      <c r="K162" s="813"/>
      <c r="L162" s="813"/>
      <c r="M162" s="813"/>
      <c r="N162" s="813"/>
      <c r="O162" s="813"/>
      <c r="P162" s="813"/>
      <c r="Q162" s="813"/>
      <c r="R162" s="813"/>
      <c r="S162" s="813"/>
      <c r="T162" s="813"/>
      <c r="U162" s="813"/>
      <c r="V162" s="813"/>
      <c r="W162" s="813"/>
      <c r="X162" s="813"/>
      <c r="Y162" s="813"/>
      <c r="Z162" s="813"/>
      <c r="AA162" s="813"/>
      <c r="AB162" s="813"/>
      <c r="AC162" s="813"/>
      <c r="AD162" s="813"/>
      <c r="AE162" s="813"/>
      <c r="AF162" s="813"/>
      <c r="AG162" s="813"/>
      <c r="AH162" s="813"/>
      <c r="AI162" s="813"/>
      <c r="AJ162" s="813"/>
      <c r="AK162" s="813"/>
      <c r="AL162" s="813"/>
      <c r="AM162" s="813"/>
      <c r="AN162" s="813"/>
      <c r="AO162" s="813"/>
      <c r="AP162" s="813"/>
      <c r="AQ162" s="813"/>
      <c r="AR162" s="813"/>
      <c r="AS162" s="813"/>
      <c r="AT162" s="813"/>
      <c r="AU162" s="813"/>
      <c r="AV162" s="813"/>
      <c r="AW162" s="813"/>
      <c r="AX162" s="813"/>
      <c r="AY162" s="813"/>
      <c r="AZ162" s="813"/>
      <c r="BA162" s="813"/>
      <c r="BB162" s="813"/>
      <c r="BC162" s="813"/>
      <c r="BD162" s="813"/>
      <c r="BE162" s="813"/>
      <c r="BF162" s="813"/>
      <c r="BG162" s="813"/>
      <c r="BH162" s="813"/>
      <c r="BI162" s="813"/>
      <c r="BJ162" s="859"/>
      <c r="BK162" s="745" t="s">
        <v>397</v>
      </c>
      <c r="BL162" s="746"/>
      <c r="BM162" s="746"/>
      <c r="BN162" s="746"/>
      <c r="BO162" s="746"/>
      <c r="BP162" s="746"/>
      <c r="BQ162" s="746"/>
      <c r="BR162" s="747"/>
      <c r="BS162" s="547">
        <v>0</v>
      </c>
      <c r="BT162" s="548"/>
      <c r="BU162" s="548"/>
      <c r="BV162" s="548"/>
      <c r="BW162" s="548"/>
      <c r="BX162" s="548"/>
      <c r="BY162" s="548"/>
      <c r="BZ162" s="548"/>
      <c r="CA162" s="548"/>
      <c r="CB162" s="548"/>
      <c r="CC162" s="548"/>
      <c r="CD162" s="548"/>
      <c r="CE162" s="548"/>
      <c r="CF162" s="548"/>
      <c r="CG162" s="548"/>
      <c r="CH162" s="548"/>
      <c r="CI162" s="548"/>
      <c r="CJ162" s="548"/>
      <c r="CK162" s="548"/>
      <c r="CL162" s="548"/>
      <c r="CM162" s="548"/>
      <c r="CN162" s="548"/>
      <c r="CO162" s="548"/>
      <c r="CP162" s="548"/>
      <c r="CQ162" s="548"/>
      <c r="CR162" s="548"/>
      <c r="CS162" s="548"/>
      <c r="CT162" s="548"/>
      <c r="CU162" s="548"/>
      <c r="CV162" s="548"/>
      <c r="CW162" s="549"/>
      <c r="CX162" s="547">
        <v>0</v>
      </c>
      <c r="CY162" s="548"/>
      <c r="CZ162" s="548"/>
      <c r="DA162" s="548"/>
      <c r="DB162" s="548"/>
      <c r="DC162" s="548"/>
      <c r="DD162" s="548"/>
      <c r="DE162" s="548"/>
      <c r="DF162" s="548"/>
      <c r="DG162" s="548"/>
      <c r="DH162" s="548"/>
      <c r="DI162" s="548"/>
      <c r="DJ162" s="548"/>
      <c r="DK162" s="548"/>
      <c r="DL162" s="548"/>
      <c r="DM162" s="548"/>
      <c r="DN162" s="548"/>
      <c r="DO162" s="548"/>
      <c r="DP162" s="548"/>
      <c r="DQ162" s="548"/>
      <c r="DR162" s="548"/>
      <c r="DS162" s="548"/>
      <c r="DT162" s="548"/>
      <c r="DU162" s="548"/>
      <c r="DV162" s="548"/>
      <c r="DW162" s="548"/>
      <c r="DX162" s="548"/>
      <c r="DY162" s="548"/>
      <c r="DZ162" s="548"/>
      <c r="EA162" s="548"/>
      <c r="EB162" s="549"/>
      <c r="EC162" s="547">
        <v>0</v>
      </c>
      <c r="ED162" s="548"/>
      <c r="EE162" s="548"/>
      <c r="EF162" s="548"/>
      <c r="EG162" s="548"/>
      <c r="EH162" s="548"/>
      <c r="EI162" s="548"/>
      <c r="EJ162" s="548"/>
      <c r="EK162" s="548"/>
      <c r="EL162" s="548"/>
      <c r="EM162" s="548"/>
      <c r="EN162" s="548"/>
      <c r="EO162" s="548"/>
      <c r="EP162" s="548"/>
      <c r="EQ162" s="548"/>
      <c r="ER162" s="548"/>
      <c r="ES162" s="548"/>
      <c r="ET162" s="548"/>
      <c r="EU162" s="548"/>
      <c r="EV162" s="548"/>
      <c r="EW162" s="548"/>
      <c r="EX162" s="548"/>
      <c r="EY162" s="548"/>
      <c r="EZ162" s="548"/>
      <c r="FA162" s="548"/>
      <c r="FB162" s="548"/>
      <c r="FC162" s="548"/>
      <c r="FD162" s="548"/>
      <c r="FE162" s="548"/>
      <c r="FF162" s="548"/>
      <c r="FG162" s="748"/>
    </row>
    <row r="163" spans="1:163" s="22" customFormat="1" ht="2.25" customHeight="1" thickBot="1">
      <c r="A163" s="734"/>
      <c r="B163" s="735"/>
      <c r="C163" s="735"/>
      <c r="D163" s="735"/>
      <c r="E163" s="735"/>
      <c r="F163" s="735"/>
      <c r="G163" s="735"/>
      <c r="H163" s="735"/>
      <c r="I163" s="735"/>
      <c r="J163" s="735"/>
      <c r="K163" s="735"/>
      <c r="L163" s="735"/>
      <c r="M163" s="735"/>
      <c r="N163" s="735"/>
      <c r="O163" s="735"/>
      <c r="P163" s="735"/>
      <c r="Q163" s="735"/>
      <c r="R163" s="735"/>
      <c r="S163" s="735"/>
      <c r="T163" s="735"/>
      <c r="U163" s="735"/>
      <c r="V163" s="735"/>
      <c r="W163" s="735"/>
      <c r="X163" s="735"/>
      <c r="Y163" s="735"/>
      <c r="Z163" s="735"/>
      <c r="AA163" s="735"/>
      <c r="AB163" s="735"/>
      <c r="AC163" s="735"/>
      <c r="AD163" s="735"/>
      <c r="AE163" s="735"/>
      <c r="AF163" s="735"/>
      <c r="AG163" s="735"/>
      <c r="AH163" s="735"/>
      <c r="AI163" s="735"/>
      <c r="AJ163" s="735"/>
      <c r="AK163" s="735"/>
      <c r="AL163" s="735"/>
      <c r="AM163" s="735"/>
      <c r="AN163" s="735"/>
      <c r="AO163" s="735"/>
      <c r="AP163" s="735"/>
      <c r="AQ163" s="735"/>
      <c r="AR163" s="735"/>
      <c r="AS163" s="735"/>
      <c r="AT163" s="735"/>
      <c r="AU163" s="735"/>
      <c r="AV163" s="735"/>
      <c r="AW163" s="735"/>
      <c r="AX163" s="735"/>
      <c r="AY163" s="735"/>
      <c r="AZ163" s="735"/>
      <c r="BA163" s="735"/>
      <c r="BB163" s="735"/>
      <c r="BC163" s="735"/>
      <c r="BD163" s="735"/>
      <c r="BE163" s="735"/>
      <c r="BF163" s="735"/>
      <c r="BG163" s="735"/>
      <c r="BH163" s="735"/>
      <c r="BI163" s="735"/>
      <c r="BJ163" s="765"/>
      <c r="BK163" s="766"/>
      <c r="BL163" s="767"/>
      <c r="BM163" s="767"/>
      <c r="BN163" s="767"/>
      <c r="BO163" s="767"/>
      <c r="BP163" s="767"/>
      <c r="BQ163" s="767"/>
      <c r="BR163" s="768"/>
      <c r="BS163" s="368"/>
      <c r="BT163" s="369"/>
      <c r="BU163" s="369"/>
      <c r="BV163" s="369"/>
      <c r="BW163" s="369"/>
      <c r="BX163" s="369"/>
      <c r="BY163" s="369"/>
      <c r="BZ163" s="369"/>
      <c r="CA163" s="369"/>
      <c r="CB163" s="369"/>
      <c r="CC163" s="369"/>
      <c r="CD163" s="369"/>
      <c r="CE163" s="369"/>
      <c r="CF163" s="369"/>
      <c r="CG163" s="369"/>
      <c r="CH163" s="369"/>
      <c r="CI163" s="369"/>
      <c r="CJ163" s="369"/>
      <c r="CK163" s="369"/>
      <c r="CL163" s="369"/>
      <c r="CM163" s="369"/>
      <c r="CN163" s="369"/>
      <c r="CO163" s="369"/>
      <c r="CP163" s="369"/>
      <c r="CQ163" s="369"/>
      <c r="CR163" s="369"/>
      <c r="CS163" s="369"/>
      <c r="CT163" s="369"/>
      <c r="CU163" s="369"/>
      <c r="CV163" s="369"/>
      <c r="CW163" s="370"/>
      <c r="CX163" s="368"/>
      <c r="CY163" s="369"/>
      <c r="CZ163" s="369"/>
      <c r="DA163" s="369"/>
      <c r="DB163" s="369"/>
      <c r="DC163" s="369"/>
      <c r="DD163" s="369"/>
      <c r="DE163" s="369"/>
      <c r="DF163" s="369"/>
      <c r="DG163" s="369"/>
      <c r="DH163" s="369"/>
      <c r="DI163" s="369"/>
      <c r="DJ163" s="369"/>
      <c r="DK163" s="369"/>
      <c r="DL163" s="369"/>
      <c r="DM163" s="369"/>
      <c r="DN163" s="369"/>
      <c r="DO163" s="369"/>
      <c r="DP163" s="369"/>
      <c r="DQ163" s="369"/>
      <c r="DR163" s="369"/>
      <c r="DS163" s="369"/>
      <c r="DT163" s="369"/>
      <c r="DU163" s="369"/>
      <c r="DV163" s="369"/>
      <c r="DW163" s="369"/>
      <c r="DX163" s="369"/>
      <c r="DY163" s="369"/>
      <c r="DZ163" s="369"/>
      <c r="EA163" s="369"/>
      <c r="EB163" s="370"/>
      <c r="EC163" s="368"/>
      <c r="ED163" s="369"/>
      <c r="EE163" s="369"/>
      <c r="EF163" s="369"/>
      <c r="EG163" s="369"/>
      <c r="EH163" s="369"/>
      <c r="EI163" s="369"/>
      <c r="EJ163" s="369"/>
      <c r="EK163" s="369"/>
      <c r="EL163" s="369"/>
      <c r="EM163" s="369"/>
      <c r="EN163" s="369"/>
      <c r="EO163" s="369"/>
      <c r="EP163" s="369"/>
      <c r="EQ163" s="369"/>
      <c r="ER163" s="369"/>
      <c r="ES163" s="369"/>
      <c r="ET163" s="369"/>
      <c r="EU163" s="369"/>
      <c r="EV163" s="369"/>
      <c r="EW163" s="369"/>
      <c r="EX163" s="369"/>
      <c r="EY163" s="369"/>
      <c r="EZ163" s="369"/>
      <c r="FA163" s="369"/>
      <c r="FB163" s="369"/>
      <c r="FC163" s="369"/>
      <c r="FD163" s="369"/>
      <c r="FE163" s="369"/>
      <c r="FF163" s="369"/>
      <c r="FG163" s="371"/>
    </row>
    <row r="164" spans="1:163" ht="3" customHeight="1"/>
    <row r="165" spans="1:163" ht="15" customHeight="1">
      <c r="FG165" s="18" t="s">
        <v>407</v>
      </c>
    </row>
    <row r="166" spans="1:163" ht="12.95" hidden="1" customHeight="1">
      <c r="A166" s="703" t="s">
        <v>430</v>
      </c>
      <c r="B166" s="704"/>
      <c r="C166" s="704"/>
      <c r="D166" s="704"/>
      <c r="E166" s="704"/>
      <c r="F166" s="704"/>
      <c r="G166" s="704"/>
      <c r="H166" s="704"/>
      <c r="I166" s="704"/>
      <c r="J166" s="704"/>
      <c r="K166" s="704"/>
      <c r="L166" s="704"/>
      <c r="M166" s="704"/>
      <c r="N166" s="704"/>
      <c r="O166" s="704"/>
      <c r="P166" s="704"/>
      <c r="Q166" s="704"/>
      <c r="R166" s="704"/>
      <c r="S166" s="704"/>
      <c r="T166" s="704"/>
      <c r="U166" s="704"/>
      <c r="V166" s="704"/>
      <c r="W166" s="704"/>
      <c r="X166" s="704"/>
      <c r="Y166" s="704"/>
      <c r="Z166" s="704"/>
      <c r="AA166" s="704"/>
      <c r="AB166" s="704"/>
      <c r="AC166" s="704"/>
      <c r="AD166" s="704"/>
      <c r="AE166" s="704"/>
      <c r="AF166" s="704"/>
      <c r="AG166" s="704"/>
      <c r="AH166" s="704"/>
      <c r="AI166" s="704"/>
      <c r="AJ166" s="704"/>
      <c r="AK166" s="704"/>
      <c r="AL166" s="704"/>
      <c r="AM166" s="704"/>
      <c r="AN166" s="704"/>
      <c r="AO166" s="704"/>
      <c r="AP166" s="704"/>
      <c r="AQ166" s="704"/>
      <c r="AR166" s="704"/>
      <c r="AS166" s="704"/>
      <c r="AT166" s="704"/>
      <c r="AU166" s="704"/>
      <c r="AV166" s="704"/>
      <c r="AW166" s="704"/>
      <c r="AX166" s="704"/>
      <c r="AY166" s="704"/>
      <c r="AZ166" s="704"/>
      <c r="BA166" s="704"/>
      <c r="BB166" s="704"/>
      <c r="BC166" s="704"/>
      <c r="BD166" s="704"/>
      <c r="BE166" s="704"/>
      <c r="BF166" s="704"/>
      <c r="BG166" s="704"/>
      <c r="BH166" s="704"/>
      <c r="BI166" s="704"/>
      <c r="BJ166" s="705"/>
      <c r="BK166" s="709" t="s">
        <v>62</v>
      </c>
      <c r="BL166" s="710"/>
      <c r="BM166" s="710"/>
      <c r="BN166" s="710"/>
      <c r="BO166" s="710"/>
      <c r="BP166" s="710"/>
      <c r="BQ166" s="710"/>
      <c r="BR166" s="711"/>
      <c r="BS166" s="715" t="s">
        <v>75</v>
      </c>
      <c r="BT166" s="716"/>
      <c r="BU166" s="716"/>
      <c r="BV166" s="716"/>
      <c r="BW166" s="716"/>
      <c r="BX166" s="716"/>
      <c r="BY166" s="716"/>
      <c r="BZ166" s="716"/>
      <c r="CA166" s="716"/>
      <c r="CB166" s="716"/>
      <c r="CC166" s="716"/>
      <c r="CD166" s="716"/>
      <c r="CE166" s="716"/>
      <c r="CF166" s="716"/>
      <c r="CG166" s="716"/>
      <c r="CH166" s="716"/>
      <c r="CI166" s="716"/>
      <c r="CJ166" s="716"/>
      <c r="CK166" s="716"/>
      <c r="CL166" s="716"/>
      <c r="CM166" s="716"/>
      <c r="CN166" s="716"/>
      <c r="CO166" s="716"/>
      <c r="CP166" s="716"/>
      <c r="CQ166" s="716"/>
      <c r="CR166" s="716"/>
      <c r="CS166" s="716"/>
      <c r="CT166" s="716"/>
      <c r="CU166" s="716"/>
      <c r="CV166" s="716"/>
      <c r="CW166" s="716"/>
      <c r="CX166" s="716"/>
      <c r="CY166" s="716"/>
      <c r="CZ166" s="716"/>
      <c r="DA166" s="716"/>
      <c r="DB166" s="716"/>
      <c r="DC166" s="716"/>
      <c r="DD166" s="716"/>
      <c r="DE166" s="716"/>
      <c r="DF166" s="716"/>
      <c r="DG166" s="716"/>
      <c r="DH166" s="716"/>
      <c r="DI166" s="716"/>
      <c r="DJ166" s="716"/>
      <c r="DK166" s="716"/>
      <c r="DL166" s="716"/>
      <c r="DM166" s="716"/>
      <c r="DN166" s="716"/>
      <c r="DO166" s="716"/>
      <c r="DP166" s="716"/>
      <c r="DQ166" s="716"/>
      <c r="DR166" s="716"/>
      <c r="DS166" s="716"/>
      <c r="DT166" s="716"/>
      <c r="DU166" s="716"/>
      <c r="DV166" s="716"/>
      <c r="DW166" s="716"/>
      <c r="DX166" s="716"/>
      <c r="DY166" s="716"/>
      <c r="DZ166" s="716"/>
      <c r="EA166" s="716"/>
      <c r="EB166" s="717"/>
      <c r="EC166" s="709" t="s">
        <v>450</v>
      </c>
      <c r="ED166" s="710"/>
      <c r="EE166" s="710"/>
      <c r="EF166" s="710"/>
      <c r="EG166" s="710"/>
      <c r="EH166" s="710"/>
      <c r="EI166" s="710"/>
      <c r="EJ166" s="710"/>
      <c r="EK166" s="710"/>
      <c r="EL166" s="710"/>
      <c r="EM166" s="710"/>
      <c r="EN166" s="710"/>
      <c r="EO166" s="710"/>
      <c r="EP166" s="710"/>
      <c r="EQ166" s="710"/>
      <c r="ER166" s="710"/>
      <c r="ES166" s="710"/>
      <c r="ET166" s="710"/>
      <c r="EU166" s="710"/>
      <c r="EV166" s="710"/>
      <c r="EW166" s="710"/>
      <c r="EX166" s="710"/>
      <c r="EY166" s="710"/>
      <c r="EZ166" s="710"/>
      <c r="FA166" s="710"/>
      <c r="FB166" s="710"/>
      <c r="FC166" s="710"/>
      <c r="FD166" s="710"/>
      <c r="FE166" s="710"/>
      <c r="FF166" s="710"/>
      <c r="FG166" s="711"/>
    </row>
    <row r="167" spans="1:163" ht="32.1" hidden="1" customHeight="1">
      <c r="A167" s="706"/>
      <c r="B167" s="707"/>
      <c r="C167" s="707"/>
      <c r="D167" s="707"/>
      <c r="E167" s="707"/>
      <c r="F167" s="707"/>
      <c r="G167" s="707"/>
      <c r="H167" s="707"/>
      <c r="I167" s="707"/>
      <c r="J167" s="707"/>
      <c r="K167" s="707"/>
      <c r="L167" s="707"/>
      <c r="M167" s="707"/>
      <c r="N167" s="707"/>
      <c r="O167" s="707"/>
      <c r="P167" s="707"/>
      <c r="Q167" s="707"/>
      <c r="R167" s="707"/>
      <c r="S167" s="707"/>
      <c r="T167" s="707"/>
      <c r="U167" s="707"/>
      <c r="V167" s="707"/>
      <c r="W167" s="707"/>
      <c r="X167" s="707"/>
      <c r="Y167" s="707"/>
      <c r="Z167" s="707"/>
      <c r="AA167" s="707"/>
      <c r="AB167" s="707"/>
      <c r="AC167" s="707"/>
      <c r="AD167" s="707"/>
      <c r="AE167" s="707"/>
      <c r="AF167" s="707"/>
      <c r="AG167" s="707"/>
      <c r="AH167" s="707"/>
      <c r="AI167" s="707"/>
      <c r="AJ167" s="707"/>
      <c r="AK167" s="707"/>
      <c r="AL167" s="707"/>
      <c r="AM167" s="707"/>
      <c r="AN167" s="707"/>
      <c r="AO167" s="707"/>
      <c r="AP167" s="707"/>
      <c r="AQ167" s="707"/>
      <c r="AR167" s="707"/>
      <c r="AS167" s="707"/>
      <c r="AT167" s="707"/>
      <c r="AU167" s="707"/>
      <c r="AV167" s="707"/>
      <c r="AW167" s="707"/>
      <c r="AX167" s="707"/>
      <c r="AY167" s="707"/>
      <c r="AZ167" s="707"/>
      <c r="BA167" s="707"/>
      <c r="BB167" s="707"/>
      <c r="BC167" s="707"/>
      <c r="BD167" s="707"/>
      <c r="BE167" s="707"/>
      <c r="BF167" s="707"/>
      <c r="BG167" s="707"/>
      <c r="BH167" s="707"/>
      <c r="BI167" s="707"/>
      <c r="BJ167" s="708"/>
      <c r="BK167" s="712"/>
      <c r="BL167" s="713"/>
      <c r="BM167" s="713"/>
      <c r="BN167" s="713"/>
      <c r="BO167" s="713"/>
      <c r="BP167" s="713"/>
      <c r="BQ167" s="713"/>
      <c r="BR167" s="714"/>
      <c r="BS167" s="718" t="s">
        <v>443</v>
      </c>
      <c r="BT167" s="719"/>
      <c r="BU167" s="719"/>
      <c r="BV167" s="719"/>
      <c r="BW167" s="719"/>
      <c r="BX167" s="719"/>
      <c r="BY167" s="719"/>
      <c r="BZ167" s="719"/>
      <c r="CA167" s="719"/>
      <c r="CB167" s="719"/>
      <c r="CC167" s="719"/>
      <c r="CD167" s="719"/>
      <c r="CE167" s="719"/>
      <c r="CF167" s="719"/>
      <c r="CG167" s="719"/>
      <c r="CH167" s="719"/>
      <c r="CI167" s="719"/>
      <c r="CJ167" s="719"/>
      <c r="CK167" s="719"/>
      <c r="CL167" s="719"/>
      <c r="CM167" s="719"/>
      <c r="CN167" s="719"/>
      <c r="CO167" s="719"/>
      <c r="CP167" s="719"/>
      <c r="CQ167" s="719"/>
      <c r="CR167" s="719"/>
      <c r="CS167" s="719"/>
      <c r="CT167" s="719"/>
      <c r="CU167" s="719"/>
      <c r="CV167" s="719"/>
      <c r="CW167" s="720"/>
      <c r="CX167" s="718" t="s">
        <v>444</v>
      </c>
      <c r="CY167" s="719"/>
      <c r="CZ167" s="719"/>
      <c r="DA167" s="719"/>
      <c r="DB167" s="719"/>
      <c r="DC167" s="719"/>
      <c r="DD167" s="719"/>
      <c r="DE167" s="719"/>
      <c r="DF167" s="719"/>
      <c r="DG167" s="719"/>
      <c r="DH167" s="719"/>
      <c r="DI167" s="719"/>
      <c r="DJ167" s="719"/>
      <c r="DK167" s="719"/>
      <c r="DL167" s="719"/>
      <c r="DM167" s="719"/>
      <c r="DN167" s="719"/>
      <c r="DO167" s="719"/>
      <c r="DP167" s="719"/>
      <c r="DQ167" s="719"/>
      <c r="DR167" s="719"/>
      <c r="DS167" s="719"/>
      <c r="DT167" s="719"/>
      <c r="DU167" s="719"/>
      <c r="DV167" s="719"/>
      <c r="DW167" s="719"/>
      <c r="DX167" s="719"/>
      <c r="DY167" s="719"/>
      <c r="DZ167" s="719"/>
      <c r="EA167" s="719"/>
      <c r="EB167" s="720"/>
      <c r="EC167" s="712"/>
      <c r="ED167" s="713"/>
      <c r="EE167" s="713"/>
      <c r="EF167" s="713"/>
      <c r="EG167" s="713"/>
      <c r="EH167" s="713"/>
      <c r="EI167" s="713"/>
      <c r="EJ167" s="713"/>
      <c r="EK167" s="713"/>
      <c r="EL167" s="713"/>
      <c r="EM167" s="713"/>
      <c r="EN167" s="713"/>
      <c r="EO167" s="713"/>
      <c r="EP167" s="713"/>
      <c r="EQ167" s="713"/>
      <c r="ER167" s="713"/>
      <c r="ES167" s="713"/>
      <c r="ET167" s="713"/>
      <c r="EU167" s="713"/>
      <c r="EV167" s="713"/>
      <c r="EW167" s="713"/>
      <c r="EX167" s="713"/>
      <c r="EY167" s="713"/>
      <c r="EZ167" s="713"/>
      <c r="FA167" s="713"/>
      <c r="FB167" s="713"/>
      <c r="FC167" s="713"/>
      <c r="FD167" s="713"/>
      <c r="FE167" s="713"/>
      <c r="FF167" s="713"/>
      <c r="FG167" s="714"/>
    </row>
    <row r="168" spans="1:163" ht="12" thickBot="1">
      <c r="A168" s="308">
        <v>1</v>
      </c>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10"/>
      <c r="BK168" s="721">
        <v>2</v>
      </c>
      <c r="BL168" s="722"/>
      <c r="BM168" s="722"/>
      <c r="BN168" s="722"/>
      <c r="BO168" s="722"/>
      <c r="BP168" s="722"/>
      <c r="BQ168" s="722"/>
      <c r="BR168" s="723"/>
      <c r="BS168" s="311">
        <v>3</v>
      </c>
      <c r="BT168" s="312"/>
      <c r="BU168" s="312"/>
      <c r="BV168" s="312"/>
      <c r="BW168" s="312"/>
      <c r="BX168" s="312"/>
      <c r="BY168" s="312"/>
      <c r="BZ168" s="312"/>
      <c r="CA168" s="312"/>
      <c r="CB168" s="312"/>
      <c r="CC168" s="312"/>
      <c r="CD168" s="312"/>
      <c r="CE168" s="312"/>
      <c r="CF168" s="312"/>
      <c r="CG168" s="312"/>
      <c r="CH168" s="312"/>
      <c r="CI168" s="312"/>
      <c r="CJ168" s="312"/>
      <c r="CK168" s="312"/>
      <c r="CL168" s="312"/>
      <c r="CM168" s="312"/>
      <c r="CN168" s="312"/>
      <c r="CO168" s="312"/>
      <c r="CP168" s="312"/>
      <c r="CQ168" s="312"/>
      <c r="CR168" s="312"/>
      <c r="CS168" s="312"/>
      <c r="CT168" s="312"/>
      <c r="CU168" s="312"/>
      <c r="CV168" s="312"/>
      <c r="CW168" s="313"/>
      <c r="CX168" s="311">
        <v>4</v>
      </c>
      <c r="CY168" s="312"/>
      <c r="CZ168" s="312"/>
      <c r="DA168" s="312"/>
      <c r="DB168" s="312"/>
      <c r="DC168" s="312"/>
      <c r="DD168" s="312"/>
      <c r="DE168" s="312"/>
      <c r="DF168" s="312"/>
      <c r="DG168" s="312"/>
      <c r="DH168" s="312"/>
      <c r="DI168" s="312"/>
      <c r="DJ168" s="312"/>
      <c r="DK168" s="312"/>
      <c r="DL168" s="312"/>
      <c r="DM168" s="312"/>
      <c r="DN168" s="312"/>
      <c r="DO168" s="312"/>
      <c r="DP168" s="312"/>
      <c r="DQ168" s="312"/>
      <c r="DR168" s="312"/>
      <c r="DS168" s="312"/>
      <c r="DT168" s="312"/>
      <c r="DU168" s="312"/>
      <c r="DV168" s="312"/>
      <c r="DW168" s="312"/>
      <c r="DX168" s="312"/>
      <c r="DY168" s="312"/>
      <c r="DZ168" s="312"/>
      <c r="EA168" s="312"/>
      <c r="EB168" s="313"/>
      <c r="EC168" s="721">
        <v>5</v>
      </c>
      <c r="ED168" s="722"/>
      <c r="EE168" s="722"/>
      <c r="EF168" s="722"/>
      <c r="EG168" s="722"/>
      <c r="EH168" s="722"/>
      <c r="EI168" s="722"/>
      <c r="EJ168" s="722"/>
      <c r="EK168" s="722"/>
      <c r="EL168" s="722"/>
      <c r="EM168" s="722"/>
      <c r="EN168" s="722"/>
      <c r="EO168" s="722"/>
      <c r="EP168" s="722"/>
      <c r="EQ168" s="722"/>
      <c r="ER168" s="722"/>
      <c r="ES168" s="722"/>
      <c r="ET168" s="722"/>
      <c r="EU168" s="722"/>
      <c r="EV168" s="722"/>
      <c r="EW168" s="722"/>
      <c r="EX168" s="722"/>
      <c r="EY168" s="722"/>
      <c r="EZ168" s="722"/>
      <c r="FA168" s="722"/>
      <c r="FB168" s="722"/>
      <c r="FC168" s="722"/>
      <c r="FD168" s="722"/>
      <c r="FE168" s="722"/>
      <c r="FF168" s="722"/>
      <c r="FG168" s="723"/>
    </row>
    <row r="169" spans="1:163" s="22" customFormat="1" ht="18" customHeight="1">
      <c r="A169" s="74" t="s">
        <v>417</v>
      </c>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c r="AZ169" s="23"/>
      <c r="BA169" s="23"/>
      <c r="BB169" s="23"/>
      <c r="BC169" s="23"/>
      <c r="BD169" s="23"/>
      <c r="BE169" s="23"/>
      <c r="BF169" s="23"/>
      <c r="BG169" s="23"/>
      <c r="BH169" s="23"/>
      <c r="BI169" s="23"/>
      <c r="BJ169" s="24"/>
      <c r="BK169" s="753" t="s">
        <v>408</v>
      </c>
      <c r="BL169" s="754"/>
      <c r="BM169" s="754"/>
      <c r="BN169" s="754"/>
      <c r="BO169" s="754"/>
      <c r="BP169" s="754"/>
      <c r="BQ169" s="754"/>
      <c r="BR169" s="755"/>
      <c r="BS169" s="556">
        <v>0</v>
      </c>
      <c r="BT169" s="557"/>
      <c r="BU169" s="557"/>
      <c r="BV169" s="557"/>
      <c r="BW169" s="557"/>
      <c r="BX169" s="557"/>
      <c r="BY169" s="557"/>
      <c r="BZ169" s="557"/>
      <c r="CA169" s="557"/>
      <c r="CB169" s="557"/>
      <c r="CC169" s="557"/>
      <c r="CD169" s="557"/>
      <c r="CE169" s="557"/>
      <c r="CF169" s="557"/>
      <c r="CG169" s="557"/>
      <c r="CH169" s="557"/>
      <c r="CI169" s="557"/>
      <c r="CJ169" s="557"/>
      <c r="CK169" s="557"/>
      <c r="CL169" s="557"/>
      <c r="CM169" s="557"/>
      <c r="CN169" s="557"/>
      <c r="CO169" s="557"/>
      <c r="CP169" s="557"/>
      <c r="CQ169" s="557"/>
      <c r="CR169" s="557"/>
      <c r="CS169" s="557"/>
      <c r="CT169" s="557"/>
      <c r="CU169" s="557"/>
      <c r="CV169" s="557"/>
      <c r="CW169" s="558"/>
      <c r="CX169" s="556">
        <v>0</v>
      </c>
      <c r="CY169" s="557"/>
      <c r="CZ169" s="557"/>
      <c r="DA169" s="557"/>
      <c r="DB169" s="557"/>
      <c r="DC169" s="557"/>
      <c r="DD169" s="557"/>
      <c r="DE169" s="557"/>
      <c r="DF169" s="557"/>
      <c r="DG169" s="557"/>
      <c r="DH169" s="557"/>
      <c r="DI169" s="557"/>
      <c r="DJ169" s="557"/>
      <c r="DK169" s="557"/>
      <c r="DL169" s="557"/>
      <c r="DM169" s="557"/>
      <c r="DN169" s="557"/>
      <c r="DO169" s="557"/>
      <c r="DP169" s="557"/>
      <c r="DQ169" s="557"/>
      <c r="DR169" s="557"/>
      <c r="DS169" s="557"/>
      <c r="DT169" s="557"/>
      <c r="DU169" s="557"/>
      <c r="DV169" s="557"/>
      <c r="DW169" s="557"/>
      <c r="DX169" s="557"/>
      <c r="DY169" s="557"/>
      <c r="DZ169" s="557"/>
      <c r="EA169" s="557"/>
      <c r="EB169" s="558"/>
      <c r="EC169" s="556">
        <v>0</v>
      </c>
      <c r="ED169" s="557"/>
      <c r="EE169" s="557"/>
      <c r="EF169" s="557"/>
      <c r="EG169" s="557"/>
      <c r="EH169" s="557"/>
      <c r="EI169" s="557"/>
      <c r="EJ169" s="557"/>
      <c r="EK169" s="557"/>
      <c r="EL169" s="557"/>
      <c r="EM169" s="557"/>
      <c r="EN169" s="557"/>
      <c r="EO169" s="557"/>
      <c r="EP169" s="557"/>
      <c r="EQ169" s="557"/>
      <c r="ER169" s="557"/>
      <c r="ES169" s="557"/>
      <c r="ET169" s="557"/>
      <c r="EU169" s="557"/>
      <c r="EV169" s="557"/>
      <c r="EW169" s="557"/>
      <c r="EX169" s="557"/>
      <c r="EY169" s="557"/>
      <c r="EZ169" s="557"/>
      <c r="FA169" s="557"/>
      <c r="FB169" s="557"/>
      <c r="FC169" s="557"/>
      <c r="FD169" s="557"/>
      <c r="FE169" s="557"/>
      <c r="FF169" s="557"/>
      <c r="FG169" s="772"/>
    </row>
    <row r="170" spans="1:163" s="4" customFormat="1" ht="18" customHeight="1">
      <c r="A170" s="742" t="s">
        <v>124</v>
      </c>
      <c r="B170" s="743"/>
      <c r="C170" s="743"/>
      <c r="D170" s="743"/>
      <c r="E170" s="743"/>
      <c r="F170" s="743"/>
      <c r="G170" s="743"/>
      <c r="H170" s="743"/>
      <c r="I170" s="743"/>
      <c r="J170" s="743"/>
      <c r="K170" s="743"/>
      <c r="L170" s="743"/>
      <c r="M170" s="743"/>
      <c r="N170" s="743"/>
      <c r="O170" s="743"/>
      <c r="P170" s="743"/>
      <c r="Q170" s="743"/>
      <c r="R170" s="743"/>
      <c r="S170" s="743"/>
      <c r="T170" s="743"/>
      <c r="U170" s="743"/>
      <c r="V170" s="743"/>
      <c r="W170" s="743"/>
      <c r="X170" s="743"/>
      <c r="Y170" s="743"/>
      <c r="Z170" s="743"/>
      <c r="AA170" s="743"/>
      <c r="AB170" s="743"/>
      <c r="AC170" s="743"/>
      <c r="AD170" s="743"/>
      <c r="AE170" s="743"/>
      <c r="AF170" s="743"/>
      <c r="AG170" s="743"/>
      <c r="AH170" s="743"/>
      <c r="AI170" s="743"/>
      <c r="AJ170" s="743"/>
      <c r="AK170" s="743"/>
      <c r="AL170" s="743"/>
      <c r="AM170" s="743"/>
      <c r="AN170" s="743"/>
      <c r="AO170" s="743"/>
      <c r="AP170" s="743"/>
      <c r="AQ170" s="743"/>
      <c r="AR170" s="743"/>
      <c r="AS170" s="743"/>
      <c r="AT170" s="743"/>
      <c r="AU170" s="743"/>
      <c r="AV170" s="743"/>
      <c r="AW170" s="743"/>
      <c r="AX170" s="743"/>
      <c r="AY170" s="743"/>
      <c r="AZ170" s="743"/>
      <c r="BA170" s="743"/>
      <c r="BB170" s="743"/>
      <c r="BC170" s="743"/>
      <c r="BD170" s="743"/>
      <c r="BE170" s="743"/>
      <c r="BF170" s="743"/>
      <c r="BG170" s="743"/>
      <c r="BH170" s="743"/>
      <c r="BI170" s="743"/>
      <c r="BJ170" s="743"/>
      <c r="BK170" s="745"/>
      <c r="BL170" s="746"/>
      <c r="BM170" s="746"/>
      <c r="BN170" s="746"/>
      <c r="BO170" s="746"/>
      <c r="BP170" s="746"/>
      <c r="BQ170" s="746"/>
      <c r="BR170" s="747"/>
      <c r="BS170" s="547"/>
      <c r="BT170" s="548"/>
      <c r="BU170" s="548"/>
      <c r="BV170" s="548"/>
      <c r="BW170" s="548"/>
      <c r="BX170" s="548"/>
      <c r="BY170" s="548"/>
      <c r="BZ170" s="548"/>
      <c r="CA170" s="548"/>
      <c r="CB170" s="548"/>
      <c r="CC170" s="548"/>
      <c r="CD170" s="548"/>
      <c r="CE170" s="548"/>
      <c r="CF170" s="548"/>
      <c r="CG170" s="548"/>
      <c r="CH170" s="548"/>
      <c r="CI170" s="548"/>
      <c r="CJ170" s="548"/>
      <c r="CK170" s="548"/>
      <c r="CL170" s="548"/>
      <c r="CM170" s="548"/>
      <c r="CN170" s="548"/>
      <c r="CO170" s="548"/>
      <c r="CP170" s="548"/>
      <c r="CQ170" s="548"/>
      <c r="CR170" s="548"/>
      <c r="CS170" s="548"/>
      <c r="CT170" s="548"/>
      <c r="CU170" s="548"/>
      <c r="CV170" s="548"/>
      <c r="CW170" s="549"/>
      <c r="CX170" s="547"/>
      <c r="CY170" s="548"/>
      <c r="CZ170" s="548"/>
      <c r="DA170" s="548"/>
      <c r="DB170" s="548"/>
      <c r="DC170" s="548"/>
      <c r="DD170" s="548"/>
      <c r="DE170" s="548"/>
      <c r="DF170" s="548"/>
      <c r="DG170" s="548"/>
      <c r="DH170" s="548"/>
      <c r="DI170" s="548"/>
      <c r="DJ170" s="548"/>
      <c r="DK170" s="548"/>
      <c r="DL170" s="548"/>
      <c r="DM170" s="548"/>
      <c r="DN170" s="548"/>
      <c r="DO170" s="548"/>
      <c r="DP170" s="548"/>
      <c r="DQ170" s="548"/>
      <c r="DR170" s="548"/>
      <c r="DS170" s="548"/>
      <c r="DT170" s="548"/>
      <c r="DU170" s="548"/>
      <c r="DV170" s="548"/>
      <c r="DW170" s="548"/>
      <c r="DX170" s="548"/>
      <c r="DY170" s="548"/>
      <c r="DZ170" s="548"/>
      <c r="EA170" s="548"/>
      <c r="EB170" s="549"/>
      <c r="EC170" s="547"/>
      <c r="ED170" s="548"/>
      <c r="EE170" s="548"/>
      <c r="EF170" s="548"/>
      <c r="EG170" s="548"/>
      <c r="EH170" s="548"/>
      <c r="EI170" s="548"/>
      <c r="EJ170" s="548"/>
      <c r="EK170" s="548"/>
      <c r="EL170" s="548"/>
      <c r="EM170" s="548"/>
      <c r="EN170" s="548"/>
      <c r="EO170" s="548"/>
      <c r="EP170" s="548"/>
      <c r="EQ170" s="548"/>
      <c r="ER170" s="548"/>
      <c r="ES170" s="548"/>
      <c r="ET170" s="548"/>
      <c r="EU170" s="548"/>
      <c r="EV170" s="548"/>
      <c r="EW170" s="548"/>
      <c r="EX170" s="548"/>
      <c r="EY170" s="548"/>
      <c r="EZ170" s="548"/>
      <c r="FA170" s="548"/>
      <c r="FB170" s="548"/>
      <c r="FC170" s="548"/>
      <c r="FD170" s="548"/>
      <c r="FE170" s="548"/>
      <c r="FF170" s="548"/>
      <c r="FG170" s="748"/>
    </row>
    <row r="171" spans="1:163" ht="26.1" customHeight="1">
      <c r="A171" s="762" t="s">
        <v>418</v>
      </c>
      <c r="B171" s="750"/>
      <c r="C171" s="750"/>
      <c r="D171" s="750"/>
      <c r="E171" s="750"/>
      <c r="F171" s="750"/>
      <c r="G171" s="750"/>
      <c r="H171" s="750"/>
      <c r="I171" s="750"/>
      <c r="J171" s="750"/>
      <c r="K171" s="750"/>
      <c r="L171" s="750"/>
      <c r="M171" s="750"/>
      <c r="N171" s="750"/>
      <c r="O171" s="750"/>
      <c r="P171" s="750"/>
      <c r="Q171" s="750"/>
      <c r="R171" s="750"/>
      <c r="S171" s="750"/>
      <c r="T171" s="750"/>
      <c r="U171" s="750"/>
      <c r="V171" s="750"/>
      <c r="W171" s="750"/>
      <c r="X171" s="750"/>
      <c r="Y171" s="750"/>
      <c r="Z171" s="750"/>
      <c r="AA171" s="750"/>
      <c r="AB171" s="750"/>
      <c r="AC171" s="750"/>
      <c r="AD171" s="750"/>
      <c r="AE171" s="750"/>
      <c r="AF171" s="750"/>
      <c r="AG171" s="750"/>
      <c r="AH171" s="750"/>
      <c r="AI171" s="750"/>
      <c r="AJ171" s="750"/>
      <c r="AK171" s="750"/>
      <c r="AL171" s="750"/>
      <c r="AM171" s="750"/>
      <c r="AN171" s="750"/>
      <c r="AO171" s="750"/>
      <c r="AP171" s="750"/>
      <c r="AQ171" s="750"/>
      <c r="AR171" s="750"/>
      <c r="AS171" s="750"/>
      <c r="AT171" s="750"/>
      <c r="AU171" s="750"/>
      <c r="AV171" s="750"/>
      <c r="AW171" s="750"/>
      <c r="AX171" s="750"/>
      <c r="AY171" s="750"/>
      <c r="AZ171" s="750"/>
      <c r="BA171" s="750"/>
      <c r="BB171" s="750"/>
      <c r="BC171" s="750"/>
      <c r="BD171" s="750"/>
      <c r="BE171" s="750"/>
      <c r="BF171" s="750"/>
      <c r="BG171" s="750"/>
      <c r="BH171" s="750"/>
      <c r="BI171" s="750"/>
      <c r="BJ171" s="750"/>
      <c r="BK171" s="736" t="s">
        <v>409</v>
      </c>
      <c r="BL171" s="133"/>
      <c r="BM171" s="133"/>
      <c r="BN171" s="133"/>
      <c r="BO171" s="133"/>
      <c r="BP171" s="133"/>
      <c r="BQ171" s="133"/>
      <c r="BR171" s="737"/>
      <c r="BS171" s="738">
        <v>0</v>
      </c>
      <c r="BT171" s="739"/>
      <c r="BU171" s="739"/>
      <c r="BV171" s="739"/>
      <c r="BW171" s="739"/>
      <c r="BX171" s="739"/>
      <c r="BY171" s="739"/>
      <c r="BZ171" s="739"/>
      <c r="CA171" s="739"/>
      <c r="CB171" s="739"/>
      <c r="CC171" s="739"/>
      <c r="CD171" s="739"/>
      <c r="CE171" s="739"/>
      <c r="CF171" s="739"/>
      <c r="CG171" s="739"/>
      <c r="CH171" s="739"/>
      <c r="CI171" s="739"/>
      <c r="CJ171" s="739"/>
      <c r="CK171" s="739"/>
      <c r="CL171" s="739"/>
      <c r="CM171" s="739"/>
      <c r="CN171" s="739"/>
      <c r="CO171" s="739"/>
      <c r="CP171" s="739"/>
      <c r="CQ171" s="739"/>
      <c r="CR171" s="739"/>
      <c r="CS171" s="739"/>
      <c r="CT171" s="739"/>
      <c r="CU171" s="739"/>
      <c r="CV171" s="739"/>
      <c r="CW171" s="740"/>
      <c r="CX171" s="738">
        <v>0</v>
      </c>
      <c r="CY171" s="739"/>
      <c r="CZ171" s="739"/>
      <c r="DA171" s="739"/>
      <c r="DB171" s="739"/>
      <c r="DC171" s="739"/>
      <c r="DD171" s="739"/>
      <c r="DE171" s="739"/>
      <c r="DF171" s="739"/>
      <c r="DG171" s="739"/>
      <c r="DH171" s="739"/>
      <c r="DI171" s="739"/>
      <c r="DJ171" s="739"/>
      <c r="DK171" s="739"/>
      <c r="DL171" s="739"/>
      <c r="DM171" s="739"/>
      <c r="DN171" s="739"/>
      <c r="DO171" s="739"/>
      <c r="DP171" s="739"/>
      <c r="DQ171" s="739"/>
      <c r="DR171" s="739"/>
      <c r="DS171" s="739"/>
      <c r="DT171" s="739"/>
      <c r="DU171" s="739"/>
      <c r="DV171" s="739"/>
      <c r="DW171" s="739"/>
      <c r="DX171" s="739"/>
      <c r="DY171" s="739"/>
      <c r="DZ171" s="739"/>
      <c r="EA171" s="739"/>
      <c r="EB171" s="740"/>
      <c r="EC171" s="738">
        <f>BS171-CX171</f>
        <v>0</v>
      </c>
      <c r="ED171" s="739"/>
      <c r="EE171" s="739"/>
      <c r="EF171" s="739"/>
      <c r="EG171" s="739"/>
      <c r="EH171" s="739"/>
      <c r="EI171" s="739"/>
      <c r="EJ171" s="739"/>
      <c r="EK171" s="739"/>
      <c r="EL171" s="739"/>
      <c r="EM171" s="739"/>
      <c r="EN171" s="739"/>
      <c r="EO171" s="739"/>
      <c r="EP171" s="739"/>
      <c r="EQ171" s="739"/>
      <c r="ER171" s="739"/>
      <c r="ES171" s="739"/>
      <c r="ET171" s="739"/>
      <c r="EU171" s="739"/>
      <c r="EV171" s="739"/>
      <c r="EW171" s="739"/>
      <c r="EX171" s="739"/>
      <c r="EY171" s="739"/>
      <c r="EZ171" s="739"/>
      <c r="FA171" s="739"/>
      <c r="FB171" s="739"/>
      <c r="FC171" s="739"/>
      <c r="FD171" s="739"/>
      <c r="FE171" s="739"/>
      <c r="FF171" s="739"/>
      <c r="FG171" s="741"/>
    </row>
    <row r="172" spans="1:163" ht="18" customHeight="1">
      <c r="A172" s="759" t="s">
        <v>419</v>
      </c>
      <c r="B172" s="760"/>
      <c r="C172" s="760"/>
      <c r="D172" s="760"/>
      <c r="E172" s="760"/>
      <c r="F172" s="760"/>
      <c r="G172" s="760"/>
      <c r="H172" s="760"/>
      <c r="I172" s="760"/>
      <c r="J172" s="760"/>
      <c r="K172" s="760"/>
      <c r="L172" s="760"/>
      <c r="M172" s="760"/>
      <c r="N172" s="760"/>
      <c r="O172" s="760"/>
      <c r="P172" s="760"/>
      <c r="Q172" s="760"/>
      <c r="R172" s="760"/>
      <c r="S172" s="760"/>
      <c r="T172" s="760"/>
      <c r="U172" s="760"/>
      <c r="V172" s="760"/>
      <c r="W172" s="760"/>
      <c r="X172" s="760"/>
      <c r="Y172" s="760"/>
      <c r="Z172" s="760"/>
      <c r="AA172" s="760"/>
      <c r="AB172" s="760"/>
      <c r="AC172" s="760"/>
      <c r="AD172" s="760"/>
      <c r="AE172" s="760"/>
      <c r="AF172" s="760"/>
      <c r="AG172" s="760"/>
      <c r="AH172" s="760"/>
      <c r="AI172" s="760"/>
      <c r="AJ172" s="760"/>
      <c r="AK172" s="760"/>
      <c r="AL172" s="760"/>
      <c r="AM172" s="760"/>
      <c r="AN172" s="760"/>
      <c r="AO172" s="760"/>
      <c r="AP172" s="760"/>
      <c r="AQ172" s="760"/>
      <c r="AR172" s="760"/>
      <c r="AS172" s="760"/>
      <c r="AT172" s="760"/>
      <c r="AU172" s="760"/>
      <c r="AV172" s="760"/>
      <c r="AW172" s="760"/>
      <c r="AX172" s="760"/>
      <c r="AY172" s="760"/>
      <c r="AZ172" s="760"/>
      <c r="BA172" s="760"/>
      <c r="BB172" s="760"/>
      <c r="BC172" s="760"/>
      <c r="BD172" s="760"/>
      <c r="BE172" s="760"/>
      <c r="BF172" s="760"/>
      <c r="BG172" s="760"/>
      <c r="BH172" s="760"/>
      <c r="BI172" s="760"/>
      <c r="BJ172" s="760"/>
      <c r="BK172" s="753" t="s">
        <v>410</v>
      </c>
      <c r="BL172" s="754"/>
      <c r="BM172" s="754"/>
      <c r="BN172" s="754"/>
      <c r="BO172" s="754"/>
      <c r="BP172" s="754"/>
      <c r="BQ172" s="754"/>
      <c r="BR172" s="755"/>
      <c r="BS172" s="434">
        <v>0</v>
      </c>
      <c r="BT172" s="435"/>
      <c r="BU172" s="435"/>
      <c r="BV172" s="435"/>
      <c r="BW172" s="435"/>
      <c r="BX172" s="435"/>
      <c r="BY172" s="435"/>
      <c r="BZ172" s="435"/>
      <c r="CA172" s="435"/>
      <c r="CB172" s="435"/>
      <c r="CC172" s="435"/>
      <c r="CD172" s="435"/>
      <c r="CE172" s="435"/>
      <c r="CF172" s="435"/>
      <c r="CG172" s="435"/>
      <c r="CH172" s="435"/>
      <c r="CI172" s="435"/>
      <c r="CJ172" s="435"/>
      <c r="CK172" s="435"/>
      <c r="CL172" s="435"/>
      <c r="CM172" s="435"/>
      <c r="CN172" s="435"/>
      <c r="CO172" s="435"/>
      <c r="CP172" s="435"/>
      <c r="CQ172" s="435"/>
      <c r="CR172" s="435"/>
      <c r="CS172" s="435"/>
      <c r="CT172" s="435"/>
      <c r="CU172" s="435"/>
      <c r="CV172" s="435"/>
      <c r="CW172" s="436"/>
      <c r="CX172" s="434">
        <v>0</v>
      </c>
      <c r="CY172" s="435"/>
      <c r="CZ172" s="435"/>
      <c r="DA172" s="435"/>
      <c r="DB172" s="435"/>
      <c r="DC172" s="435"/>
      <c r="DD172" s="435"/>
      <c r="DE172" s="435"/>
      <c r="DF172" s="435"/>
      <c r="DG172" s="435"/>
      <c r="DH172" s="435"/>
      <c r="DI172" s="435"/>
      <c r="DJ172" s="435"/>
      <c r="DK172" s="435"/>
      <c r="DL172" s="435"/>
      <c r="DM172" s="435"/>
      <c r="DN172" s="435"/>
      <c r="DO172" s="435"/>
      <c r="DP172" s="435"/>
      <c r="DQ172" s="435"/>
      <c r="DR172" s="435"/>
      <c r="DS172" s="435"/>
      <c r="DT172" s="435"/>
      <c r="DU172" s="435"/>
      <c r="DV172" s="435"/>
      <c r="DW172" s="435"/>
      <c r="DX172" s="435"/>
      <c r="DY172" s="435"/>
      <c r="DZ172" s="435"/>
      <c r="EA172" s="435"/>
      <c r="EB172" s="436"/>
      <c r="EC172" s="434">
        <v>0</v>
      </c>
      <c r="ED172" s="435"/>
      <c r="EE172" s="435"/>
      <c r="EF172" s="435"/>
      <c r="EG172" s="435"/>
      <c r="EH172" s="435"/>
      <c r="EI172" s="435"/>
      <c r="EJ172" s="435"/>
      <c r="EK172" s="435"/>
      <c r="EL172" s="435"/>
      <c r="EM172" s="435"/>
      <c r="EN172" s="435"/>
      <c r="EO172" s="435"/>
      <c r="EP172" s="435"/>
      <c r="EQ172" s="435"/>
      <c r="ER172" s="435"/>
      <c r="ES172" s="435"/>
      <c r="ET172" s="435"/>
      <c r="EU172" s="435"/>
      <c r="EV172" s="435"/>
      <c r="EW172" s="435"/>
      <c r="EX172" s="435"/>
      <c r="EY172" s="435"/>
      <c r="EZ172" s="435"/>
      <c r="FA172" s="435"/>
      <c r="FB172" s="435"/>
      <c r="FC172" s="435"/>
      <c r="FD172" s="435"/>
      <c r="FE172" s="435"/>
      <c r="FF172" s="435"/>
      <c r="FG172" s="756"/>
    </row>
    <row r="173" spans="1:163" ht="18" customHeight="1">
      <c r="A173" s="751" t="s">
        <v>420</v>
      </c>
      <c r="B173" s="752"/>
      <c r="C173" s="752"/>
      <c r="D173" s="752"/>
      <c r="E173" s="752"/>
      <c r="F173" s="752"/>
      <c r="G173" s="752"/>
      <c r="H173" s="752"/>
      <c r="I173" s="752"/>
      <c r="J173" s="752"/>
      <c r="K173" s="752"/>
      <c r="L173" s="752"/>
      <c r="M173" s="752"/>
      <c r="N173" s="752"/>
      <c r="O173" s="752"/>
      <c r="P173" s="752"/>
      <c r="Q173" s="752"/>
      <c r="R173" s="752"/>
      <c r="S173" s="752"/>
      <c r="T173" s="752"/>
      <c r="U173" s="752"/>
      <c r="V173" s="752"/>
      <c r="W173" s="752"/>
      <c r="X173" s="752"/>
      <c r="Y173" s="752"/>
      <c r="Z173" s="752"/>
      <c r="AA173" s="752"/>
      <c r="AB173" s="752"/>
      <c r="AC173" s="752"/>
      <c r="AD173" s="752"/>
      <c r="AE173" s="752"/>
      <c r="AF173" s="752"/>
      <c r="AG173" s="752"/>
      <c r="AH173" s="752"/>
      <c r="AI173" s="752"/>
      <c r="AJ173" s="752"/>
      <c r="AK173" s="752"/>
      <c r="AL173" s="752"/>
      <c r="AM173" s="752"/>
      <c r="AN173" s="752"/>
      <c r="AO173" s="752"/>
      <c r="AP173" s="752"/>
      <c r="AQ173" s="752"/>
      <c r="AR173" s="752"/>
      <c r="AS173" s="752"/>
      <c r="AT173" s="752"/>
      <c r="AU173" s="752"/>
      <c r="AV173" s="752"/>
      <c r="AW173" s="752"/>
      <c r="AX173" s="752"/>
      <c r="AY173" s="752"/>
      <c r="AZ173" s="752"/>
      <c r="BA173" s="752"/>
      <c r="BB173" s="752"/>
      <c r="BC173" s="752"/>
      <c r="BD173" s="752"/>
      <c r="BE173" s="752"/>
      <c r="BF173" s="752"/>
      <c r="BG173" s="752"/>
      <c r="BH173" s="752"/>
      <c r="BI173" s="752"/>
      <c r="BJ173" s="752"/>
      <c r="BK173" s="753" t="s">
        <v>411</v>
      </c>
      <c r="BL173" s="754"/>
      <c r="BM173" s="754"/>
      <c r="BN173" s="754"/>
      <c r="BO173" s="754"/>
      <c r="BP173" s="754"/>
      <c r="BQ173" s="754"/>
      <c r="BR173" s="755"/>
      <c r="BS173" s="434">
        <v>0</v>
      </c>
      <c r="BT173" s="435"/>
      <c r="BU173" s="435"/>
      <c r="BV173" s="435"/>
      <c r="BW173" s="435"/>
      <c r="BX173" s="435"/>
      <c r="BY173" s="435"/>
      <c r="BZ173" s="435"/>
      <c r="CA173" s="435"/>
      <c r="CB173" s="435"/>
      <c r="CC173" s="435"/>
      <c r="CD173" s="435"/>
      <c r="CE173" s="435"/>
      <c r="CF173" s="435"/>
      <c r="CG173" s="435"/>
      <c r="CH173" s="435"/>
      <c r="CI173" s="435"/>
      <c r="CJ173" s="435"/>
      <c r="CK173" s="435"/>
      <c r="CL173" s="435"/>
      <c r="CM173" s="435"/>
      <c r="CN173" s="435"/>
      <c r="CO173" s="435"/>
      <c r="CP173" s="435"/>
      <c r="CQ173" s="435"/>
      <c r="CR173" s="435"/>
      <c r="CS173" s="435"/>
      <c r="CT173" s="435"/>
      <c r="CU173" s="435"/>
      <c r="CV173" s="435"/>
      <c r="CW173" s="436"/>
      <c r="CX173" s="434">
        <v>0</v>
      </c>
      <c r="CY173" s="435"/>
      <c r="CZ173" s="435"/>
      <c r="DA173" s="435"/>
      <c r="DB173" s="435"/>
      <c r="DC173" s="435"/>
      <c r="DD173" s="435"/>
      <c r="DE173" s="435"/>
      <c r="DF173" s="435"/>
      <c r="DG173" s="435"/>
      <c r="DH173" s="435"/>
      <c r="DI173" s="435"/>
      <c r="DJ173" s="435"/>
      <c r="DK173" s="435"/>
      <c r="DL173" s="435"/>
      <c r="DM173" s="435"/>
      <c r="DN173" s="435"/>
      <c r="DO173" s="435"/>
      <c r="DP173" s="435"/>
      <c r="DQ173" s="435"/>
      <c r="DR173" s="435"/>
      <c r="DS173" s="435"/>
      <c r="DT173" s="435"/>
      <c r="DU173" s="435"/>
      <c r="DV173" s="435"/>
      <c r="DW173" s="435"/>
      <c r="DX173" s="435"/>
      <c r="DY173" s="435"/>
      <c r="DZ173" s="435"/>
      <c r="EA173" s="435"/>
      <c r="EB173" s="436"/>
      <c r="EC173" s="434">
        <v>0</v>
      </c>
      <c r="ED173" s="435"/>
      <c r="EE173" s="435"/>
      <c r="EF173" s="435"/>
      <c r="EG173" s="435"/>
      <c r="EH173" s="435"/>
      <c r="EI173" s="435"/>
      <c r="EJ173" s="435"/>
      <c r="EK173" s="435"/>
      <c r="EL173" s="435"/>
      <c r="EM173" s="435"/>
      <c r="EN173" s="435"/>
      <c r="EO173" s="435"/>
      <c r="EP173" s="435"/>
      <c r="EQ173" s="435"/>
      <c r="ER173" s="435"/>
      <c r="ES173" s="435"/>
      <c r="ET173" s="435"/>
      <c r="EU173" s="435"/>
      <c r="EV173" s="435"/>
      <c r="EW173" s="435"/>
      <c r="EX173" s="435"/>
      <c r="EY173" s="435"/>
      <c r="EZ173" s="435"/>
      <c r="FA173" s="435"/>
      <c r="FB173" s="435"/>
      <c r="FC173" s="435"/>
      <c r="FD173" s="435"/>
      <c r="FE173" s="435"/>
      <c r="FF173" s="435"/>
      <c r="FG173" s="756"/>
    </row>
    <row r="174" spans="1:163" s="22" customFormat="1" ht="18" customHeight="1">
      <c r="A174" s="812" t="s">
        <v>421</v>
      </c>
      <c r="B174" s="813"/>
      <c r="C174" s="813"/>
      <c r="D174" s="813"/>
      <c r="E174" s="813"/>
      <c r="F174" s="813"/>
      <c r="G174" s="813"/>
      <c r="H174" s="813"/>
      <c r="I174" s="813"/>
      <c r="J174" s="813"/>
      <c r="K174" s="813"/>
      <c r="L174" s="813"/>
      <c r="M174" s="813"/>
      <c r="N174" s="813"/>
      <c r="O174" s="813"/>
      <c r="P174" s="813"/>
      <c r="Q174" s="813"/>
      <c r="R174" s="813"/>
      <c r="S174" s="813"/>
      <c r="T174" s="813"/>
      <c r="U174" s="813"/>
      <c r="V174" s="813"/>
      <c r="W174" s="813"/>
      <c r="X174" s="813"/>
      <c r="Y174" s="813"/>
      <c r="Z174" s="813"/>
      <c r="AA174" s="813"/>
      <c r="AB174" s="813"/>
      <c r="AC174" s="813"/>
      <c r="AD174" s="813"/>
      <c r="AE174" s="813"/>
      <c r="AF174" s="813"/>
      <c r="AG174" s="813"/>
      <c r="AH174" s="813"/>
      <c r="AI174" s="813"/>
      <c r="AJ174" s="813"/>
      <c r="AK174" s="813"/>
      <c r="AL174" s="813"/>
      <c r="AM174" s="813"/>
      <c r="AN174" s="813"/>
      <c r="AO174" s="813"/>
      <c r="AP174" s="813"/>
      <c r="AQ174" s="813"/>
      <c r="AR174" s="813"/>
      <c r="AS174" s="813"/>
      <c r="AT174" s="813"/>
      <c r="AU174" s="813"/>
      <c r="AV174" s="813"/>
      <c r="AW174" s="813"/>
      <c r="AX174" s="813"/>
      <c r="AY174" s="813"/>
      <c r="AZ174" s="813"/>
      <c r="BA174" s="813"/>
      <c r="BB174" s="813"/>
      <c r="BC174" s="813"/>
      <c r="BD174" s="813"/>
      <c r="BE174" s="813"/>
      <c r="BF174" s="813"/>
      <c r="BG174" s="813"/>
      <c r="BH174" s="813"/>
      <c r="BI174" s="813"/>
      <c r="BJ174" s="859"/>
      <c r="BK174" s="745" t="s">
        <v>412</v>
      </c>
      <c r="BL174" s="746"/>
      <c r="BM174" s="746"/>
      <c r="BN174" s="746"/>
      <c r="BO174" s="746"/>
      <c r="BP174" s="746"/>
      <c r="BQ174" s="746"/>
      <c r="BR174" s="747"/>
      <c r="BS174" s="547">
        <v>0</v>
      </c>
      <c r="BT174" s="548"/>
      <c r="BU174" s="548"/>
      <c r="BV174" s="548"/>
      <c r="BW174" s="548"/>
      <c r="BX174" s="548"/>
      <c r="BY174" s="548"/>
      <c r="BZ174" s="548"/>
      <c r="CA174" s="548"/>
      <c r="CB174" s="548"/>
      <c r="CC174" s="548"/>
      <c r="CD174" s="548"/>
      <c r="CE174" s="548"/>
      <c r="CF174" s="548"/>
      <c r="CG174" s="548"/>
      <c r="CH174" s="548"/>
      <c r="CI174" s="548"/>
      <c r="CJ174" s="548"/>
      <c r="CK174" s="548"/>
      <c r="CL174" s="548"/>
      <c r="CM174" s="548"/>
      <c r="CN174" s="548"/>
      <c r="CO174" s="548"/>
      <c r="CP174" s="548"/>
      <c r="CQ174" s="548"/>
      <c r="CR174" s="548"/>
      <c r="CS174" s="548"/>
      <c r="CT174" s="548"/>
      <c r="CU174" s="548"/>
      <c r="CV174" s="548"/>
      <c r="CW174" s="549"/>
      <c r="CX174" s="547">
        <v>0</v>
      </c>
      <c r="CY174" s="548"/>
      <c r="CZ174" s="548"/>
      <c r="DA174" s="548"/>
      <c r="DB174" s="548"/>
      <c r="DC174" s="548"/>
      <c r="DD174" s="548"/>
      <c r="DE174" s="548"/>
      <c r="DF174" s="548"/>
      <c r="DG174" s="548"/>
      <c r="DH174" s="548"/>
      <c r="DI174" s="548"/>
      <c r="DJ174" s="548"/>
      <c r="DK174" s="548"/>
      <c r="DL174" s="548"/>
      <c r="DM174" s="548"/>
      <c r="DN174" s="548"/>
      <c r="DO174" s="548"/>
      <c r="DP174" s="548"/>
      <c r="DQ174" s="548"/>
      <c r="DR174" s="548"/>
      <c r="DS174" s="548"/>
      <c r="DT174" s="548"/>
      <c r="DU174" s="548"/>
      <c r="DV174" s="548"/>
      <c r="DW174" s="548"/>
      <c r="DX174" s="548"/>
      <c r="DY174" s="548"/>
      <c r="DZ174" s="548"/>
      <c r="EA174" s="548"/>
      <c r="EB174" s="549"/>
      <c r="EC174" s="434">
        <v>0</v>
      </c>
      <c r="ED174" s="435"/>
      <c r="EE174" s="435"/>
      <c r="EF174" s="435"/>
      <c r="EG174" s="435"/>
      <c r="EH174" s="435"/>
      <c r="EI174" s="435"/>
      <c r="EJ174" s="435"/>
      <c r="EK174" s="435"/>
      <c r="EL174" s="435"/>
      <c r="EM174" s="435"/>
      <c r="EN174" s="435"/>
      <c r="EO174" s="435"/>
      <c r="EP174" s="435"/>
      <c r="EQ174" s="435"/>
      <c r="ER174" s="435"/>
      <c r="ES174" s="435"/>
      <c r="ET174" s="435"/>
      <c r="EU174" s="435"/>
      <c r="EV174" s="435"/>
      <c r="EW174" s="435"/>
      <c r="EX174" s="435"/>
      <c r="EY174" s="435"/>
      <c r="EZ174" s="435"/>
      <c r="FA174" s="435"/>
      <c r="FB174" s="435"/>
      <c r="FC174" s="435"/>
      <c r="FD174" s="435"/>
      <c r="FE174" s="435"/>
      <c r="FF174" s="435"/>
      <c r="FG174" s="756"/>
    </row>
    <row r="175" spans="1:163" s="22" customFormat="1" ht="18" customHeight="1">
      <c r="A175" s="860" t="s">
        <v>367</v>
      </c>
      <c r="B175" s="861"/>
      <c r="C175" s="861"/>
      <c r="D175" s="861"/>
      <c r="E175" s="861"/>
      <c r="F175" s="861"/>
      <c r="G175" s="861"/>
      <c r="H175" s="861"/>
      <c r="I175" s="861"/>
      <c r="J175" s="861"/>
      <c r="K175" s="861"/>
      <c r="L175" s="861"/>
      <c r="M175" s="861"/>
      <c r="N175" s="861"/>
      <c r="O175" s="861"/>
      <c r="P175" s="861"/>
      <c r="Q175" s="861"/>
      <c r="R175" s="861"/>
      <c r="S175" s="861"/>
      <c r="T175" s="861"/>
      <c r="U175" s="861"/>
      <c r="V175" s="861"/>
      <c r="W175" s="861"/>
      <c r="X175" s="861"/>
      <c r="Y175" s="861"/>
      <c r="Z175" s="861"/>
      <c r="AA175" s="861"/>
      <c r="AB175" s="861"/>
      <c r="AC175" s="861"/>
      <c r="AD175" s="861"/>
      <c r="AE175" s="861"/>
      <c r="AF175" s="861"/>
      <c r="AG175" s="861"/>
      <c r="AH175" s="861"/>
      <c r="AI175" s="861"/>
      <c r="AJ175" s="861"/>
      <c r="AK175" s="861"/>
      <c r="AL175" s="861"/>
      <c r="AM175" s="861"/>
      <c r="AN175" s="861"/>
      <c r="AO175" s="861"/>
      <c r="AP175" s="861"/>
      <c r="AQ175" s="861"/>
      <c r="AR175" s="861"/>
      <c r="AS175" s="861"/>
      <c r="AT175" s="861"/>
      <c r="AU175" s="861"/>
      <c r="AV175" s="861"/>
      <c r="AW175" s="861"/>
      <c r="AX175" s="861"/>
      <c r="AY175" s="861"/>
      <c r="AZ175" s="861"/>
      <c r="BA175" s="861"/>
      <c r="BB175" s="861"/>
      <c r="BC175" s="861"/>
      <c r="BD175" s="861"/>
      <c r="BE175" s="861"/>
      <c r="BF175" s="861"/>
      <c r="BG175" s="861"/>
      <c r="BH175" s="861"/>
      <c r="BI175" s="861"/>
      <c r="BJ175" s="862"/>
      <c r="BK175" s="149" t="s">
        <v>562</v>
      </c>
      <c r="BL175" s="150"/>
      <c r="BM175" s="150"/>
      <c r="BN175" s="150"/>
      <c r="BO175" s="150"/>
      <c r="BP175" s="150"/>
      <c r="BQ175" s="150"/>
      <c r="BR175" s="820"/>
      <c r="BS175" s="547">
        <v>0</v>
      </c>
      <c r="BT175" s="548"/>
      <c r="BU175" s="548"/>
      <c r="BV175" s="548"/>
      <c r="BW175" s="548"/>
      <c r="BX175" s="548"/>
      <c r="BY175" s="548"/>
      <c r="BZ175" s="548"/>
      <c r="CA175" s="548"/>
      <c r="CB175" s="548"/>
      <c r="CC175" s="548"/>
      <c r="CD175" s="548"/>
      <c r="CE175" s="548"/>
      <c r="CF175" s="548"/>
      <c r="CG175" s="548"/>
      <c r="CH175" s="548"/>
      <c r="CI175" s="548"/>
      <c r="CJ175" s="548"/>
      <c r="CK175" s="548"/>
      <c r="CL175" s="548"/>
      <c r="CM175" s="548"/>
      <c r="CN175" s="548"/>
      <c r="CO175" s="548"/>
      <c r="CP175" s="548"/>
      <c r="CQ175" s="548"/>
      <c r="CR175" s="548"/>
      <c r="CS175" s="548"/>
      <c r="CT175" s="548"/>
      <c r="CU175" s="548"/>
      <c r="CV175" s="548"/>
      <c r="CW175" s="549"/>
      <c r="CX175" s="547">
        <v>0</v>
      </c>
      <c r="CY175" s="548"/>
      <c r="CZ175" s="548"/>
      <c r="DA175" s="548"/>
      <c r="DB175" s="548"/>
      <c r="DC175" s="548"/>
      <c r="DD175" s="548"/>
      <c r="DE175" s="548"/>
      <c r="DF175" s="548"/>
      <c r="DG175" s="548"/>
      <c r="DH175" s="548"/>
      <c r="DI175" s="548"/>
      <c r="DJ175" s="548"/>
      <c r="DK175" s="548"/>
      <c r="DL175" s="548"/>
      <c r="DM175" s="548"/>
      <c r="DN175" s="548"/>
      <c r="DO175" s="548"/>
      <c r="DP175" s="548"/>
      <c r="DQ175" s="548"/>
      <c r="DR175" s="548"/>
      <c r="DS175" s="548"/>
      <c r="DT175" s="548"/>
      <c r="DU175" s="548"/>
      <c r="DV175" s="548"/>
      <c r="DW175" s="548"/>
      <c r="DX175" s="548"/>
      <c r="DY175" s="548"/>
      <c r="DZ175" s="548"/>
      <c r="EA175" s="548"/>
      <c r="EB175" s="549"/>
      <c r="EC175" s="434">
        <v>0</v>
      </c>
      <c r="ED175" s="435"/>
      <c r="EE175" s="435"/>
      <c r="EF175" s="435"/>
      <c r="EG175" s="435"/>
      <c r="EH175" s="435"/>
      <c r="EI175" s="435"/>
      <c r="EJ175" s="435"/>
      <c r="EK175" s="435"/>
      <c r="EL175" s="435"/>
      <c r="EM175" s="435"/>
      <c r="EN175" s="435"/>
      <c r="EO175" s="435"/>
      <c r="EP175" s="435"/>
      <c r="EQ175" s="435"/>
      <c r="ER175" s="435"/>
      <c r="ES175" s="435"/>
      <c r="ET175" s="435"/>
      <c r="EU175" s="435"/>
      <c r="EV175" s="435"/>
      <c r="EW175" s="435"/>
      <c r="EX175" s="435"/>
      <c r="EY175" s="435"/>
      <c r="EZ175" s="435"/>
      <c r="FA175" s="435"/>
      <c r="FB175" s="435"/>
      <c r="FC175" s="435"/>
      <c r="FD175" s="435"/>
      <c r="FE175" s="435"/>
      <c r="FF175" s="435"/>
      <c r="FG175" s="756"/>
    </row>
    <row r="176" spans="1:163" s="22" customFormat="1" ht="18" customHeight="1">
      <c r="A176" s="860" t="s">
        <v>359</v>
      </c>
      <c r="B176" s="861"/>
      <c r="C176" s="861"/>
      <c r="D176" s="861"/>
      <c r="E176" s="861"/>
      <c r="F176" s="861"/>
      <c r="G176" s="861"/>
      <c r="H176" s="861"/>
      <c r="I176" s="861"/>
      <c r="J176" s="861"/>
      <c r="K176" s="861"/>
      <c r="L176" s="861"/>
      <c r="M176" s="861"/>
      <c r="N176" s="861"/>
      <c r="O176" s="861"/>
      <c r="P176" s="861"/>
      <c r="Q176" s="861"/>
      <c r="R176" s="861"/>
      <c r="S176" s="861"/>
      <c r="T176" s="861"/>
      <c r="U176" s="861"/>
      <c r="V176" s="861"/>
      <c r="W176" s="861"/>
      <c r="X176" s="861"/>
      <c r="Y176" s="861"/>
      <c r="Z176" s="861"/>
      <c r="AA176" s="861"/>
      <c r="AB176" s="861"/>
      <c r="AC176" s="861"/>
      <c r="AD176" s="861"/>
      <c r="AE176" s="861"/>
      <c r="AF176" s="861"/>
      <c r="AG176" s="861"/>
      <c r="AH176" s="861"/>
      <c r="AI176" s="861"/>
      <c r="AJ176" s="861"/>
      <c r="AK176" s="861"/>
      <c r="AL176" s="861"/>
      <c r="AM176" s="861"/>
      <c r="AN176" s="861"/>
      <c r="AO176" s="861"/>
      <c r="AP176" s="861"/>
      <c r="AQ176" s="861"/>
      <c r="AR176" s="861"/>
      <c r="AS176" s="861"/>
      <c r="AT176" s="861"/>
      <c r="AU176" s="861"/>
      <c r="AV176" s="861"/>
      <c r="AW176" s="861"/>
      <c r="AX176" s="861"/>
      <c r="AY176" s="861"/>
      <c r="AZ176" s="861"/>
      <c r="BA176" s="861"/>
      <c r="BB176" s="861"/>
      <c r="BC176" s="861"/>
      <c r="BD176" s="861"/>
      <c r="BE176" s="861"/>
      <c r="BF176" s="861"/>
      <c r="BG176" s="861"/>
      <c r="BH176" s="861"/>
      <c r="BI176" s="861"/>
      <c r="BJ176" s="862"/>
      <c r="BK176" s="149" t="s">
        <v>563</v>
      </c>
      <c r="BL176" s="150"/>
      <c r="BM176" s="150"/>
      <c r="BN176" s="150"/>
      <c r="BO176" s="150"/>
      <c r="BP176" s="150"/>
      <c r="BQ176" s="150"/>
      <c r="BR176" s="820"/>
      <c r="BS176" s="547">
        <v>277084642.91000003</v>
      </c>
      <c r="BT176" s="548"/>
      <c r="BU176" s="548"/>
      <c r="BV176" s="548"/>
      <c r="BW176" s="548"/>
      <c r="BX176" s="548"/>
      <c r="BY176" s="548"/>
      <c r="BZ176" s="548"/>
      <c r="CA176" s="548"/>
      <c r="CB176" s="548"/>
      <c r="CC176" s="548"/>
      <c r="CD176" s="548"/>
      <c r="CE176" s="548"/>
      <c r="CF176" s="548"/>
      <c r="CG176" s="548"/>
      <c r="CH176" s="548"/>
      <c r="CI176" s="548"/>
      <c r="CJ176" s="548"/>
      <c r="CK176" s="548"/>
      <c r="CL176" s="548"/>
      <c r="CM176" s="548"/>
      <c r="CN176" s="548"/>
      <c r="CO176" s="548"/>
      <c r="CP176" s="548"/>
      <c r="CQ176" s="548"/>
      <c r="CR176" s="548"/>
      <c r="CS176" s="548"/>
      <c r="CT176" s="548"/>
      <c r="CU176" s="548"/>
      <c r="CV176" s="548"/>
      <c r="CW176" s="549"/>
      <c r="CX176" s="547">
        <v>277084642.91000003</v>
      </c>
      <c r="CY176" s="548"/>
      <c r="CZ176" s="548"/>
      <c r="DA176" s="548"/>
      <c r="DB176" s="548"/>
      <c r="DC176" s="548"/>
      <c r="DD176" s="548"/>
      <c r="DE176" s="548"/>
      <c r="DF176" s="548"/>
      <c r="DG176" s="548"/>
      <c r="DH176" s="548"/>
      <c r="DI176" s="548"/>
      <c r="DJ176" s="548"/>
      <c r="DK176" s="548"/>
      <c r="DL176" s="548"/>
      <c r="DM176" s="548"/>
      <c r="DN176" s="548"/>
      <c r="DO176" s="548"/>
      <c r="DP176" s="548"/>
      <c r="DQ176" s="548"/>
      <c r="DR176" s="548"/>
      <c r="DS176" s="548"/>
      <c r="DT176" s="548"/>
      <c r="DU176" s="548"/>
      <c r="DV176" s="548"/>
      <c r="DW176" s="548"/>
      <c r="DX176" s="548"/>
      <c r="DY176" s="548"/>
      <c r="DZ176" s="548"/>
      <c r="EA176" s="548"/>
      <c r="EB176" s="549"/>
      <c r="EC176" s="434">
        <v>0</v>
      </c>
      <c r="ED176" s="435"/>
      <c r="EE176" s="435"/>
      <c r="EF176" s="435"/>
      <c r="EG176" s="435"/>
      <c r="EH176" s="435"/>
      <c r="EI176" s="435"/>
      <c r="EJ176" s="435"/>
      <c r="EK176" s="435"/>
      <c r="EL176" s="435"/>
      <c r="EM176" s="435"/>
      <c r="EN176" s="435"/>
      <c r="EO176" s="435"/>
      <c r="EP176" s="435"/>
      <c r="EQ176" s="435"/>
      <c r="ER176" s="435"/>
      <c r="ES176" s="435"/>
      <c r="ET176" s="435"/>
      <c r="EU176" s="435"/>
      <c r="EV176" s="435"/>
      <c r="EW176" s="435"/>
      <c r="EX176" s="435"/>
      <c r="EY176" s="435"/>
      <c r="EZ176" s="435"/>
      <c r="FA176" s="435"/>
      <c r="FB176" s="435"/>
      <c r="FC176" s="435"/>
      <c r="FD176" s="435"/>
      <c r="FE176" s="435"/>
      <c r="FF176" s="435"/>
      <c r="FG176" s="756"/>
    </row>
    <row r="177" spans="1:163" s="22" customFormat="1" ht="18" customHeight="1">
      <c r="A177" s="860" t="s">
        <v>565</v>
      </c>
      <c r="B177" s="861"/>
      <c r="C177" s="861"/>
      <c r="D177" s="861"/>
      <c r="E177" s="861"/>
      <c r="F177" s="861"/>
      <c r="G177" s="861"/>
      <c r="H177" s="861"/>
      <c r="I177" s="861"/>
      <c r="J177" s="861"/>
      <c r="K177" s="861"/>
      <c r="L177" s="861"/>
      <c r="M177" s="861"/>
      <c r="N177" s="861"/>
      <c r="O177" s="861"/>
      <c r="P177" s="861"/>
      <c r="Q177" s="861"/>
      <c r="R177" s="861"/>
      <c r="S177" s="861"/>
      <c r="T177" s="861"/>
      <c r="U177" s="861"/>
      <c r="V177" s="861"/>
      <c r="W177" s="861"/>
      <c r="X177" s="861"/>
      <c r="Y177" s="861"/>
      <c r="Z177" s="861"/>
      <c r="AA177" s="861"/>
      <c r="AB177" s="861"/>
      <c r="AC177" s="861"/>
      <c r="AD177" s="861"/>
      <c r="AE177" s="861"/>
      <c r="AF177" s="861"/>
      <c r="AG177" s="861"/>
      <c r="AH177" s="861"/>
      <c r="AI177" s="861"/>
      <c r="AJ177" s="861"/>
      <c r="AK177" s="861"/>
      <c r="AL177" s="861"/>
      <c r="AM177" s="861"/>
      <c r="AN177" s="861"/>
      <c r="AO177" s="861"/>
      <c r="AP177" s="861"/>
      <c r="AQ177" s="861"/>
      <c r="AR177" s="861"/>
      <c r="AS177" s="861"/>
      <c r="AT177" s="861"/>
      <c r="AU177" s="861"/>
      <c r="AV177" s="861"/>
      <c r="AW177" s="861"/>
      <c r="AX177" s="861"/>
      <c r="AY177" s="861"/>
      <c r="AZ177" s="861"/>
      <c r="BA177" s="861"/>
      <c r="BB177" s="861"/>
      <c r="BC177" s="861"/>
      <c r="BD177" s="861"/>
      <c r="BE177" s="861"/>
      <c r="BF177" s="861"/>
      <c r="BG177" s="861"/>
      <c r="BH177" s="861"/>
      <c r="BI177" s="861"/>
      <c r="BJ177" s="862"/>
      <c r="BK177" s="149" t="s">
        <v>564</v>
      </c>
      <c r="BL177" s="150"/>
      <c r="BM177" s="150"/>
      <c r="BN177" s="150"/>
      <c r="BO177" s="150"/>
      <c r="BP177" s="150"/>
      <c r="BQ177" s="150"/>
      <c r="BR177" s="820"/>
      <c r="BS177" s="547">
        <v>0</v>
      </c>
      <c r="BT177" s="548"/>
      <c r="BU177" s="548"/>
      <c r="BV177" s="548"/>
      <c r="BW177" s="548"/>
      <c r="BX177" s="548"/>
      <c r="BY177" s="548"/>
      <c r="BZ177" s="548"/>
      <c r="CA177" s="548"/>
      <c r="CB177" s="548"/>
      <c r="CC177" s="548"/>
      <c r="CD177" s="548"/>
      <c r="CE177" s="548"/>
      <c r="CF177" s="548"/>
      <c r="CG177" s="548"/>
      <c r="CH177" s="548"/>
      <c r="CI177" s="548"/>
      <c r="CJ177" s="548"/>
      <c r="CK177" s="548"/>
      <c r="CL177" s="548"/>
      <c r="CM177" s="548"/>
      <c r="CN177" s="548"/>
      <c r="CO177" s="548"/>
      <c r="CP177" s="548"/>
      <c r="CQ177" s="548"/>
      <c r="CR177" s="548"/>
      <c r="CS177" s="548"/>
      <c r="CT177" s="548"/>
      <c r="CU177" s="548"/>
      <c r="CV177" s="548"/>
      <c r="CW177" s="549"/>
      <c r="CX177" s="547">
        <v>0</v>
      </c>
      <c r="CY177" s="548"/>
      <c r="CZ177" s="548"/>
      <c r="DA177" s="548"/>
      <c r="DB177" s="548"/>
      <c r="DC177" s="548"/>
      <c r="DD177" s="548"/>
      <c r="DE177" s="548"/>
      <c r="DF177" s="548"/>
      <c r="DG177" s="548"/>
      <c r="DH177" s="548"/>
      <c r="DI177" s="548"/>
      <c r="DJ177" s="548"/>
      <c r="DK177" s="548"/>
      <c r="DL177" s="548"/>
      <c r="DM177" s="548"/>
      <c r="DN177" s="548"/>
      <c r="DO177" s="548"/>
      <c r="DP177" s="548"/>
      <c r="DQ177" s="548"/>
      <c r="DR177" s="548"/>
      <c r="DS177" s="548"/>
      <c r="DT177" s="548"/>
      <c r="DU177" s="548"/>
      <c r="DV177" s="548"/>
      <c r="DW177" s="548"/>
      <c r="DX177" s="548"/>
      <c r="DY177" s="548"/>
      <c r="DZ177" s="548"/>
      <c r="EA177" s="548"/>
      <c r="EB177" s="549"/>
      <c r="EC177" s="547">
        <v>0</v>
      </c>
      <c r="ED177" s="548"/>
      <c r="EE177" s="548"/>
      <c r="EF177" s="548"/>
      <c r="EG177" s="548"/>
      <c r="EH177" s="548"/>
      <c r="EI177" s="548"/>
      <c r="EJ177" s="548"/>
      <c r="EK177" s="548"/>
      <c r="EL177" s="548"/>
      <c r="EM177" s="548"/>
      <c r="EN177" s="548"/>
      <c r="EO177" s="548"/>
      <c r="EP177" s="548"/>
      <c r="EQ177" s="548"/>
      <c r="ER177" s="548"/>
      <c r="ES177" s="548"/>
      <c r="ET177" s="548"/>
      <c r="EU177" s="548"/>
      <c r="EV177" s="548"/>
      <c r="EW177" s="548"/>
      <c r="EX177" s="548"/>
      <c r="EY177" s="548"/>
      <c r="EZ177" s="548"/>
      <c r="FA177" s="548"/>
      <c r="FB177" s="548"/>
      <c r="FC177" s="548"/>
      <c r="FD177" s="548"/>
      <c r="FE177" s="548"/>
      <c r="FF177" s="548"/>
      <c r="FG177" s="748"/>
    </row>
    <row r="178" spans="1:163" s="22" customFormat="1" ht="2.25" customHeight="1" thickBot="1">
      <c r="A178" s="835"/>
      <c r="B178" s="836"/>
      <c r="C178" s="836"/>
      <c r="D178" s="836"/>
      <c r="E178" s="836"/>
      <c r="F178" s="836"/>
      <c r="G178" s="836"/>
      <c r="H178" s="836"/>
      <c r="I178" s="836"/>
      <c r="J178" s="836"/>
      <c r="K178" s="836"/>
      <c r="L178" s="836"/>
      <c r="M178" s="836"/>
      <c r="N178" s="836"/>
      <c r="O178" s="836"/>
      <c r="P178" s="836"/>
      <c r="Q178" s="836"/>
      <c r="R178" s="836"/>
      <c r="S178" s="836"/>
      <c r="T178" s="836"/>
      <c r="U178" s="836"/>
      <c r="V178" s="836"/>
      <c r="W178" s="836"/>
      <c r="X178" s="836"/>
      <c r="Y178" s="836"/>
      <c r="Z178" s="836"/>
      <c r="AA178" s="836"/>
      <c r="AB178" s="836"/>
      <c r="AC178" s="836"/>
      <c r="AD178" s="836"/>
      <c r="AE178" s="836"/>
      <c r="AF178" s="836"/>
      <c r="AG178" s="836"/>
      <c r="AH178" s="836"/>
      <c r="AI178" s="836"/>
      <c r="AJ178" s="836"/>
      <c r="AK178" s="836"/>
      <c r="AL178" s="836"/>
      <c r="AM178" s="836"/>
      <c r="AN178" s="836"/>
      <c r="AO178" s="836"/>
      <c r="AP178" s="836"/>
      <c r="AQ178" s="836"/>
      <c r="AR178" s="836"/>
      <c r="AS178" s="836"/>
      <c r="AT178" s="836"/>
      <c r="AU178" s="836"/>
      <c r="AV178" s="836"/>
      <c r="AW178" s="836"/>
      <c r="AX178" s="836"/>
      <c r="AY178" s="836"/>
      <c r="AZ178" s="836"/>
      <c r="BA178" s="836"/>
      <c r="BB178" s="836"/>
      <c r="BC178" s="836"/>
      <c r="BD178" s="836"/>
      <c r="BE178" s="836"/>
      <c r="BF178" s="836"/>
      <c r="BG178" s="836"/>
      <c r="BH178" s="836"/>
      <c r="BI178" s="836"/>
      <c r="BJ178" s="837"/>
      <c r="BK178" s="838"/>
      <c r="BL178" s="839"/>
      <c r="BM178" s="839"/>
      <c r="BN178" s="839"/>
      <c r="BO178" s="839"/>
      <c r="BP178" s="839"/>
      <c r="BQ178" s="839"/>
      <c r="BR178" s="840"/>
      <c r="BS178" s="844"/>
      <c r="BT178" s="845"/>
      <c r="BU178" s="845"/>
      <c r="BV178" s="845"/>
      <c r="BW178" s="845"/>
      <c r="BX178" s="845"/>
      <c r="BY178" s="845"/>
      <c r="BZ178" s="845"/>
      <c r="CA178" s="845"/>
      <c r="CB178" s="845"/>
      <c r="CC178" s="845"/>
      <c r="CD178" s="845"/>
      <c r="CE178" s="845"/>
      <c r="CF178" s="845"/>
      <c r="CG178" s="845"/>
      <c r="CH178" s="845"/>
      <c r="CI178" s="845"/>
      <c r="CJ178" s="845"/>
      <c r="CK178" s="845"/>
      <c r="CL178" s="845"/>
      <c r="CM178" s="845"/>
      <c r="CN178" s="845"/>
      <c r="CO178" s="845"/>
      <c r="CP178" s="845"/>
      <c r="CQ178" s="845"/>
      <c r="CR178" s="845"/>
      <c r="CS178" s="845"/>
      <c r="CT178" s="845"/>
      <c r="CU178" s="845"/>
      <c r="CV178" s="845"/>
      <c r="CW178" s="846"/>
      <c r="CX178" s="844"/>
      <c r="CY178" s="845"/>
      <c r="CZ178" s="845"/>
      <c r="DA178" s="845"/>
      <c r="DB178" s="845"/>
      <c r="DC178" s="845"/>
      <c r="DD178" s="845"/>
      <c r="DE178" s="845"/>
      <c r="DF178" s="845"/>
      <c r="DG178" s="845"/>
      <c r="DH178" s="845"/>
      <c r="DI178" s="845"/>
      <c r="DJ178" s="845"/>
      <c r="DK178" s="845"/>
      <c r="DL178" s="845"/>
      <c r="DM178" s="845"/>
      <c r="DN178" s="845"/>
      <c r="DO178" s="845"/>
      <c r="DP178" s="845"/>
      <c r="DQ178" s="845"/>
      <c r="DR178" s="845"/>
      <c r="DS178" s="845"/>
      <c r="DT178" s="845"/>
      <c r="DU178" s="845"/>
      <c r="DV178" s="845"/>
      <c r="DW178" s="845"/>
      <c r="DX178" s="845"/>
      <c r="DY178" s="845"/>
      <c r="DZ178" s="845"/>
      <c r="EA178" s="845"/>
      <c r="EB178" s="846"/>
      <c r="EC178" s="844"/>
      <c r="ED178" s="845"/>
      <c r="EE178" s="845"/>
      <c r="EF178" s="845"/>
      <c r="EG178" s="845"/>
      <c r="EH178" s="845"/>
      <c r="EI178" s="845"/>
      <c r="EJ178" s="845"/>
      <c r="EK178" s="845"/>
      <c r="EL178" s="845"/>
      <c r="EM178" s="845"/>
      <c r="EN178" s="845"/>
      <c r="EO178" s="845"/>
      <c r="EP178" s="845"/>
      <c r="EQ178" s="845"/>
      <c r="ER178" s="845"/>
      <c r="ES178" s="845"/>
      <c r="ET178" s="845"/>
      <c r="EU178" s="845"/>
      <c r="EV178" s="845"/>
      <c r="EW178" s="845"/>
      <c r="EX178" s="845"/>
      <c r="EY178" s="845"/>
      <c r="EZ178" s="845"/>
      <c r="FA178" s="845"/>
      <c r="FB178" s="845"/>
      <c r="FC178" s="845"/>
      <c r="FD178" s="845"/>
      <c r="FE178" s="845"/>
      <c r="FF178" s="845"/>
      <c r="FG178" s="847"/>
    </row>
    <row r="179" spans="1:163" s="22" customFormat="1" ht="30" customHeight="1">
      <c r="A179" s="848" t="s">
        <v>566</v>
      </c>
      <c r="B179" s="849"/>
      <c r="C179" s="849"/>
      <c r="D179" s="849"/>
      <c r="E179" s="849"/>
      <c r="F179" s="849"/>
      <c r="G179" s="849"/>
      <c r="H179" s="849"/>
      <c r="I179" s="849"/>
      <c r="J179" s="849"/>
      <c r="K179" s="849"/>
      <c r="L179" s="849"/>
      <c r="M179" s="849"/>
      <c r="N179" s="849"/>
      <c r="O179" s="849"/>
      <c r="P179" s="849"/>
      <c r="Q179" s="849"/>
      <c r="R179" s="849"/>
      <c r="S179" s="849"/>
      <c r="T179" s="849"/>
      <c r="U179" s="849"/>
      <c r="V179" s="849"/>
      <c r="W179" s="849"/>
      <c r="X179" s="849"/>
      <c r="Y179" s="849"/>
      <c r="Z179" s="849"/>
      <c r="AA179" s="849"/>
      <c r="AB179" s="849"/>
      <c r="AC179" s="849"/>
      <c r="AD179" s="849"/>
      <c r="AE179" s="849"/>
      <c r="AF179" s="849"/>
      <c r="AG179" s="849"/>
      <c r="AH179" s="849"/>
      <c r="AI179" s="849"/>
      <c r="AJ179" s="849"/>
      <c r="AK179" s="849"/>
      <c r="AL179" s="849"/>
      <c r="AM179" s="849"/>
      <c r="AN179" s="849"/>
      <c r="AO179" s="849"/>
      <c r="AP179" s="849"/>
      <c r="AQ179" s="849"/>
      <c r="AR179" s="849"/>
      <c r="AS179" s="849"/>
      <c r="AT179" s="849"/>
      <c r="AU179" s="849"/>
      <c r="AV179" s="849"/>
      <c r="AW179" s="849"/>
      <c r="AX179" s="849"/>
      <c r="AY179" s="849"/>
      <c r="AZ179" s="849"/>
      <c r="BA179" s="849"/>
      <c r="BB179" s="849"/>
      <c r="BC179" s="849"/>
      <c r="BD179" s="849"/>
      <c r="BE179" s="849"/>
      <c r="BF179" s="849"/>
      <c r="BG179" s="849"/>
      <c r="BH179" s="849"/>
      <c r="BI179" s="849"/>
      <c r="BJ179" s="850"/>
      <c r="BK179" s="149" t="s">
        <v>413</v>
      </c>
      <c r="BL179" s="150"/>
      <c r="BM179" s="150"/>
      <c r="BN179" s="150"/>
      <c r="BO179" s="150"/>
      <c r="BP179" s="150"/>
      <c r="BQ179" s="150"/>
      <c r="BR179" s="820"/>
      <c r="BS179" s="547">
        <v>279003573.88999999</v>
      </c>
      <c r="BT179" s="548"/>
      <c r="BU179" s="548"/>
      <c r="BV179" s="548"/>
      <c r="BW179" s="548"/>
      <c r="BX179" s="548"/>
      <c r="BY179" s="548"/>
      <c r="BZ179" s="548"/>
      <c r="CA179" s="548"/>
      <c r="CB179" s="548"/>
      <c r="CC179" s="548"/>
      <c r="CD179" s="548"/>
      <c r="CE179" s="548"/>
      <c r="CF179" s="548"/>
      <c r="CG179" s="548"/>
      <c r="CH179" s="548"/>
      <c r="CI179" s="548"/>
      <c r="CJ179" s="548"/>
      <c r="CK179" s="548"/>
      <c r="CL179" s="548"/>
      <c r="CM179" s="548"/>
      <c r="CN179" s="548"/>
      <c r="CO179" s="548"/>
      <c r="CP179" s="548"/>
      <c r="CQ179" s="548"/>
      <c r="CR179" s="548"/>
      <c r="CS179" s="548"/>
      <c r="CT179" s="548"/>
      <c r="CU179" s="548"/>
      <c r="CV179" s="548"/>
      <c r="CW179" s="549"/>
      <c r="CX179" s="547">
        <v>279003573.88999999</v>
      </c>
      <c r="CY179" s="548"/>
      <c r="CZ179" s="548"/>
      <c r="DA179" s="548"/>
      <c r="DB179" s="548"/>
      <c r="DC179" s="548"/>
      <c r="DD179" s="548"/>
      <c r="DE179" s="548"/>
      <c r="DF179" s="548"/>
      <c r="DG179" s="548"/>
      <c r="DH179" s="548"/>
      <c r="DI179" s="548"/>
      <c r="DJ179" s="548"/>
      <c r="DK179" s="548"/>
      <c r="DL179" s="548"/>
      <c r="DM179" s="548"/>
      <c r="DN179" s="548"/>
      <c r="DO179" s="548"/>
      <c r="DP179" s="548"/>
      <c r="DQ179" s="548"/>
      <c r="DR179" s="548"/>
      <c r="DS179" s="548"/>
      <c r="DT179" s="548"/>
      <c r="DU179" s="548"/>
      <c r="DV179" s="548"/>
      <c r="DW179" s="548"/>
      <c r="DX179" s="548"/>
      <c r="DY179" s="548"/>
      <c r="DZ179" s="548"/>
      <c r="EA179" s="548"/>
      <c r="EB179" s="549"/>
      <c r="EC179" s="730">
        <v>0</v>
      </c>
      <c r="ED179" s="731"/>
      <c r="EE179" s="731"/>
      <c r="EF179" s="731"/>
      <c r="EG179" s="731"/>
      <c r="EH179" s="731"/>
      <c r="EI179" s="731"/>
      <c r="EJ179" s="731"/>
      <c r="EK179" s="731"/>
      <c r="EL179" s="731"/>
      <c r="EM179" s="731"/>
      <c r="EN179" s="731"/>
      <c r="EO179" s="731"/>
      <c r="EP179" s="731"/>
      <c r="EQ179" s="731"/>
      <c r="ER179" s="731"/>
      <c r="ES179" s="731"/>
      <c r="ET179" s="731"/>
      <c r="EU179" s="731"/>
      <c r="EV179" s="731"/>
      <c r="EW179" s="731"/>
      <c r="EX179" s="731"/>
      <c r="EY179" s="731"/>
      <c r="EZ179" s="731"/>
      <c r="FA179" s="731"/>
      <c r="FB179" s="731"/>
      <c r="FC179" s="731"/>
      <c r="FD179" s="731"/>
      <c r="FE179" s="731"/>
      <c r="FF179" s="731"/>
      <c r="FG179" s="733"/>
    </row>
    <row r="180" spans="1:163" s="22" customFormat="1" ht="2.25" customHeight="1" thickBot="1">
      <c r="A180" s="863"/>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c r="BI180" s="162"/>
      <c r="BJ180" s="864"/>
      <c r="BK180" s="838"/>
      <c r="BL180" s="839"/>
      <c r="BM180" s="839"/>
      <c r="BN180" s="839"/>
      <c r="BO180" s="839"/>
      <c r="BP180" s="839"/>
      <c r="BQ180" s="839"/>
      <c r="BR180" s="840"/>
      <c r="BS180" s="844"/>
      <c r="BT180" s="845"/>
      <c r="BU180" s="845"/>
      <c r="BV180" s="845"/>
      <c r="BW180" s="845"/>
      <c r="BX180" s="845"/>
      <c r="BY180" s="845"/>
      <c r="BZ180" s="845"/>
      <c r="CA180" s="845"/>
      <c r="CB180" s="845"/>
      <c r="CC180" s="845"/>
      <c r="CD180" s="845"/>
      <c r="CE180" s="845"/>
      <c r="CF180" s="845"/>
      <c r="CG180" s="845"/>
      <c r="CH180" s="845"/>
      <c r="CI180" s="845"/>
      <c r="CJ180" s="845"/>
      <c r="CK180" s="845"/>
      <c r="CL180" s="845"/>
      <c r="CM180" s="845"/>
      <c r="CN180" s="845"/>
      <c r="CO180" s="845"/>
      <c r="CP180" s="845"/>
      <c r="CQ180" s="845"/>
      <c r="CR180" s="845"/>
      <c r="CS180" s="845"/>
      <c r="CT180" s="845"/>
      <c r="CU180" s="845"/>
      <c r="CV180" s="845"/>
      <c r="CW180" s="846"/>
      <c r="CX180" s="844"/>
      <c r="CY180" s="845"/>
      <c r="CZ180" s="845"/>
      <c r="DA180" s="845"/>
      <c r="DB180" s="845"/>
      <c r="DC180" s="845"/>
      <c r="DD180" s="845"/>
      <c r="DE180" s="845"/>
      <c r="DF180" s="845"/>
      <c r="DG180" s="845"/>
      <c r="DH180" s="845"/>
      <c r="DI180" s="845"/>
      <c r="DJ180" s="845"/>
      <c r="DK180" s="845"/>
      <c r="DL180" s="845"/>
      <c r="DM180" s="845"/>
      <c r="DN180" s="845"/>
      <c r="DO180" s="845"/>
      <c r="DP180" s="845"/>
      <c r="DQ180" s="845"/>
      <c r="DR180" s="845"/>
      <c r="DS180" s="845"/>
      <c r="DT180" s="845"/>
      <c r="DU180" s="845"/>
      <c r="DV180" s="845"/>
      <c r="DW180" s="845"/>
      <c r="DX180" s="845"/>
      <c r="DY180" s="845"/>
      <c r="DZ180" s="845"/>
      <c r="EA180" s="845"/>
      <c r="EB180" s="846"/>
      <c r="EC180" s="844"/>
      <c r="ED180" s="845"/>
      <c r="EE180" s="845"/>
      <c r="EF180" s="845"/>
      <c r="EG180" s="845"/>
      <c r="EH180" s="845"/>
      <c r="EI180" s="845"/>
      <c r="EJ180" s="845"/>
      <c r="EK180" s="845"/>
      <c r="EL180" s="845"/>
      <c r="EM180" s="845"/>
      <c r="EN180" s="845"/>
      <c r="EO180" s="845"/>
      <c r="EP180" s="845"/>
      <c r="EQ180" s="845"/>
      <c r="ER180" s="845"/>
      <c r="ES180" s="845"/>
      <c r="ET180" s="845"/>
      <c r="EU180" s="845"/>
      <c r="EV180" s="845"/>
      <c r="EW180" s="845"/>
      <c r="EX180" s="845"/>
      <c r="EY180" s="845"/>
      <c r="EZ180" s="845"/>
      <c r="FA180" s="845"/>
      <c r="FB180" s="845"/>
      <c r="FC180" s="845"/>
      <c r="FD180" s="845"/>
      <c r="FE180" s="845"/>
      <c r="FF180" s="845"/>
      <c r="FG180" s="847"/>
    </row>
    <row r="181" spans="1:163" ht="18" customHeight="1">
      <c r="A181" s="865" t="s">
        <v>422</v>
      </c>
      <c r="B181" s="866"/>
      <c r="C181" s="866"/>
      <c r="D181" s="866"/>
      <c r="E181" s="866"/>
      <c r="F181" s="866"/>
      <c r="G181" s="866"/>
      <c r="H181" s="866"/>
      <c r="I181" s="866"/>
      <c r="J181" s="866"/>
      <c r="K181" s="866"/>
      <c r="L181" s="866"/>
      <c r="M181" s="866"/>
      <c r="N181" s="866"/>
      <c r="O181" s="866"/>
      <c r="P181" s="866"/>
      <c r="Q181" s="866"/>
      <c r="R181" s="866"/>
      <c r="S181" s="866"/>
      <c r="T181" s="866"/>
      <c r="U181" s="866"/>
      <c r="V181" s="866"/>
      <c r="W181" s="866"/>
      <c r="X181" s="866"/>
      <c r="Y181" s="866"/>
      <c r="Z181" s="866"/>
      <c r="AA181" s="866"/>
      <c r="AB181" s="866"/>
      <c r="AC181" s="866"/>
      <c r="AD181" s="866"/>
      <c r="AE181" s="866"/>
      <c r="AF181" s="866"/>
      <c r="AG181" s="866"/>
      <c r="AH181" s="866"/>
      <c r="AI181" s="866"/>
      <c r="AJ181" s="866"/>
      <c r="AK181" s="866"/>
      <c r="AL181" s="866"/>
      <c r="AM181" s="866"/>
      <c r="AN181" s="866"/>
      <c r="AO181" s="866"/>
      <c r="AP181" s="866"/>
      <c r="AQ181" s="866"/>
      <c r="AR181" s="866"/>
      <c r="AS181" s="866"/>
      <c r="AT181" s="866"/>
      <c r="AU181" s="866"/>
      <c r="AV181" s="866"/>
      <c r="AW181" s="866"/>
      <c r="AX181" s="866"/>
      <c r="AY181" s="866"/>
      <c r="AZ181" s="866"/>
      <c r="BA181" s="866"/>
      <c r="BB181" s="866"/>
      <c r="BC181" s="866"/>
      <c r="BD181" s="866"/>
      <c r="BE181" s="866"/>
      <c r="BF181" s="866"/>
      <c r="BG181" s="866"/>
      <c r="BH181" s="866"/>
      <c r="BI181" s="866"/>
      <c r="BJ181" s="867"/>
      <c r="BK181" s="868"/>
      <c r="BL181" s="869"/>
      <c r="BM181" s="869"/>
      <c r="BN181" s="869"/>
      <c r="BO181" s="869"/>
      <c r="BP181" s="869"/>
      <c r="BQ181" s="869"/>
      <c r="BR181" s="870"/>
      <c r="BS181" s="730"/>
      <c r="BT181" s="731"/>
      <c r="BU181" s="731"/>
      <c r="BV181" s="731"/>
      <c r="BW181" s="731"/>
      <c r="BX181" s="731"/>
      <c r="BY181" s="731"/>
      <c r="BZ181" s="731"/>
      <c r="CA181" s="731"/>
      <c r="CB181" s="731"/>
      <c r="CC181" s="731"/>
      <c r="CD181" s="731"/>
      <c r="CE181" s="731"/>
      <c r="CF181" s="731"/>
      <c r="CG181" s="731"/>
      <c r="CH181" s="731"/>
      <c r="CI181" s="731"/>
      <c r="CJ181" s="731"/>
      <c r="CK181" s="731"/>
      <c r="CL181" s="731"/>
      <c r="CM181" s="731"/>
      <c r="CN181" s="731"/>
      <c r="CO181" s="731"/>
      <c r="CP181" s="731"/>
      <c r="CQ181" s="731"/>
      <c r="CR181" s="731"/>
      <c r="CS181" s="731"/>
      <c r="CT181" s="731"/>
      <c r="CU181" s="731"/>
      <c r="CV181" s="731"/>
      <c r="CW181" s="732"/>
      <c r="CX181" s="730"/>
      <c r="CY181" s="731"/>
      <c r="CZ181" s="731"/>
      <c r="DA181" s="731"/>
      <c r="DB181" s="731"/>
      <c r="DC181" s="731"/>
      <c r="DD181" s="731"/>
      <c r="DE181" s="731"/>
      <c r="DF181" s="731"/>
      <c r="DG181" s="731"/>
      <c r="DH181" s="731"/>
      <c r="DI181" s="731"/>
      <c r="DJ181" s="731"/>
      <c r="DK181" s="731"/>
      <c r="DL181" s="731"/>
      <c r="DM181" s="731"/>
      <c r="DN181" s="731"/>
      <c r="DO181" s="731"/>
      <c r="DP181" s="731"/>
      <c r="DQ181" s="731"/>
      <c r="DR181" s="731"/>
      <c r="DS181" s="731"/>
      <c r="DT181" s="731"/>
      <c r="DU181" s="731"/>
      <c r="DV181" s="731"/>
      <c r="DW181" s="731"/>
      <c r="DX181" s="731"/>
      <c r="DY181" s="731"/>
      <c r="DZ181" s="731"/>
      <c r="EA181" s="731"/>
      <c r="EB181" s="732"/>
      <c r="EC181" s="730"/>
      <c r="ED181" s="731"/>
      <c r="EE181" s="731"/>
      <c r="EF181" s="731"/>
      <c r="EG181" s="731"/>
      <c r="EH181" s="731"/>
      <c r="EI181" s="731"/>
      <c r="EJ181" s="731"/>
      <c r="EK181" s="731"/>
      <c r="EL181" s="731"/>
      <c r="EM181" s="731"/>
      <c r="EN181" s="731"/>
      <c r="EO181" s="731"/>
      <c r="EP181" s="731"/>
      <c r="EQ181" s="731"/>
      <c r="ER181" s="731"/>
      <c r="ES181" s="731"/>
      <c r="ET181" s="731"/>
      <c r="EU181" s="731"/>
      <c r="EV181" s="731"/>
      <c r="EW181" s="731"/>
      <c r="EX181" s="731"/>
      <c r="EY181" s="731"/>
      <c r="EZ181" s="731"/>
      <c r="FA181" s="731"/>
      <c r="FB181" s="731"/>
      <c r="FC181" s="731"/>
      <c r="FD181" s="731"/>
      <c r="FE181" s="731"/>
      <c r="FF181" s="731"/>
      <c r="FG181" s="733"/>
    </row>
    <row r="182" spans="1:163" ht="18" customHeight="1">
      <c r="A182" s="871" t="s">
        <v>440</v>
      </c>
      <c r="B182" s="872"/>
      <c r="C182" s="872"/>
      <c r="D182" s="872"/>
      <c r="E182" s="872"/>
      <c r="F182" s="872"/>
      <c r="G182" s="872"/>
      <c r="H182" s="872"/>
      <c r="I182" s="872"/>
      <c r="J182" s="872"/>
      <c r="K182" s="872"/>
      <c r="L182" s="872"/>
      <c r="M182" s="872"/>
      <c r="N182" s="872"/>
      <c r="O182" s="872"/>
      <c r="P182" s="872"/>
      <c r="Q182" s="872"/>
      <c r="R182" s="872"/>
      <c r="S182" s="872"/>
      <c r="T182" s="872"/>
      <c r="U182" s="872"/>
      <c r="V182" s="872"/>
      <c r="W182" s="872"/>
      <c r="X182" s="872"/>
      <c r="Y182" s="872"/>
      <c r="Z182" s="872"/>
      <c r="AA182" s="872"/>
      <c r="AB182" s="872"/>
      <c r="AC182" s="872"/>
      <c r="AD182" s="872"/>
      <c r="AE182" s="872"/>
      <c r="AF182" s="872"/>
      <c r="AG182" s="872"/>
      <c r="AH182" s="872"/>
      <c r="AI182" s="872"/>
      <c r="AJ182" s="872"/>
      <c r="AK182" s="872"/>
      <c r="AL182" s="872"/>
      <c r="AM182" s="872"/>
      <c r="AN182" s="872"/>
      <c r="AO182" s="872"/>
      <c r="AP182" s="872"/>
      <c r="AQ182" s="872"/>
      <c r="AR182" s="872"/>
      <c r="AS182" s="872"/>
      <c r="AT182" s="872"/>
      <c r="AU182" s="872"/>
      <c r="AV182" s="872"/>
      <c r="AW182" s="872"/>
      <c r="AX182" s="872"/>
      <c r="AY182" s="872"/>
      <c r="AZ182" s="872"/>
      <c r="BA182" s="872"/>
      <c r="BB182" s="872"/>
      <c r="BC182" s="872"/>
      <c r="BD182" s="872"/>
      <c r="BE182" s="872"/>
      <c r="BF182" s="872"/>
      <c r="BG182" s="872"/>
      <c r="BH182" s="872"/>
      <c r="BI182" s="872"/>
      <c r="BJ182" s="872"/>
      <c r="BK182" s="155" t="s">
        <v>436</v>
      </c>
      <c r="BL182" s="156"/>
      <c r="BM182" s="156"/>
      <c r="BN182" s="156"/>
      <c r="BO182" s="156"/>
      <c r="BP182" s="156"/>
      <c r="BQ182" s="156"/>
      <c r="BR182" s="805"/>
      <c r="BS182" s="738">
        <v>4538395523.7799997</v>
      </c>
      <c r="BT182" s="739"/>
      <c r="BU182" s="739"/>
      <c r="BV182" s="739"/>
      <c r="BW182" s="739"/>
      <c r="BX182" s="739"/>
      <c r="BY182" s="739"/>
      <c r="BZ182" s="739"/>
      <c r="CA182" s="739"/>
      <c r="CB182" s="739"/>
      <c r="CC182" s="739"/>
      <c r="CD182" s="739"/>
      <c r="CE182" s="739"/>
      <c r="CF182" s="739"/>
      <c r="CG182" s="739"/>
      <c r="CH182" s="739"/>
      <c r="CI182" s="739"/>
      <c r="CJ182" s="739"/>
      <c r="CK182" s="739"/>
      <c r="CL182" s="739"/>
      <c r="CM182" s="739"/>
      <c r="CN182" s="739"/>
      <c r="CO182" s="739"/>
      <c r="CP182" s="739"/>
      <c r="CQ182" s="739"/>
      <c r="CR182" s="739"/>
      <c r="CS182" s="739"/>
      <c r="CT182" s="739"/>
      <c r="CU182" s="739"/>
      <c r="CV182" s="739"/>
      <c r="CW182" s="740"/>
      <c r="CX182" s="738">
        <v>4538395523.7799997</v>
      </c>
      <c r="CY182" s="739"/>
      <c r="CZ182" s="739"/>
      <c r="DA182" s="739"/>
      <c r="DB182" s="739"/>
      <c r="DC182" s="739"/>
      <c r="DD182" s="739"/>
      <c r="DE182" s="739"/>
      <c r="DF182" s="739"/>
      <c r="DG182" s="739"/>
      <c r="DH182" s="739"/>
      <c r="DI182" s="739"/>
      <c r="DJ182" s="739"/>
      <c r="DK182" s="739"/>
      <c r="DL182" s="739"/>
      <c r="DM182" s="739"/>
      <c r="DN182" s="739"/>
      <c r="DO182" s="739"/>
      <c r="DP182" s="739"/>
      <c r="DQ182" s="739"/>
      <c r="DR182" s="739"/>
      <c r="DS182" s="739"/>
      <c r="DT182" s="739"/>
      <c r="DU182" s="739"/>
      <c r="DV182" s="739"/>
      <c r="DW182" s="739"/>
      <c r="DX182" s="739"/>
      <c r="DY182" s="739"/>
      <c r="DZ182" s="739"/>
      <c r="EA182" s="739"/>
      <c r="EB182" s="740"/>
      <c r="EC182" s="738">
        <f>BS182-CX182</f>
        <v>0</v>
      </c>
      <c r="ED182" s="739"/>
      <c r="EE182" s="739"/>
      <c r="EF182" s="739"/>
      <c r="EG182" s="739"/>
      <c r="EH182" s="739"/>
      <c r="EI182" s="739"/>
      <c r="EJ182" s="739"/>
      <c r="EK182" s="739"/>
      <c r="EL182" s="739"/>
      <c r="EM182" s="739"/>
      <c r="EN182" s="739"/>
      <c r="EO182" s="739"/>
      <c r="EP182" s="739"/>
      <c r="EQ182" s="739"/>
      <c r="ER182" s="739"/>
      <c r="ES182" s="739"/>
      <c r="ET182" s="739"/>
      <c r="EU182" s="739"/>
      <c r="EV182" s="739"/>
      <c r="EW182" s="739"/>
      <c r="EX182" s="739"/>
      <c r="EY182" s="739"/>
      <c r="EZ182" s="739"/>
      <c r="FA182" s="739"/>
      <c r="FB182" s="739"/>
      <c r="FC182" s="739"/>
      <c r="FD182" s="739"/>
      <c r="FE182" s="739"/>
      <c r="FF182" s="739"/>
      <c r="FG182" s="741"/>
    </row>
    <row r="183" spans="1:163" ht="18" customHeight="1">
      <c r="A183" s="871" t="s">
        <v>558</v>
      </c>
      <c r="B183" s="872"/>
      <c r="C183" s="872"/>
      <c r="D183" s="872"/>
      <c r="E183" s="872"/>
      <c r="F183" s="872"/>
      <c r="G183" s="872"/>
      <c r="H183" s="872"/>
      <c r="I183" s="872"/>
      <c r="J183" s="872"/>
      <c r="K183" s="872"/>
      <c r="L183" s="872"/>
      <c r="M183" s="872"/>
      <c r="N183" s="872"/>
      <c r="O183" s="872"/>
      <c r="P183" s="872"/>
      <c r="Q183" s="872"/>
      <c r="R183" s="872"/>
      <c r="S183" s="872"/>
      <c r="T183" s="872"/>
      <c r="U183" s="872"/>
      <c r="V183" s="872"/>
      <c r="W183" s="872"/>
      <c r="X183" s="872"/>
      <c r="Y183" s="872"/>
      <c r="Z183" s="872"/>
      <c r="AA183" s="872"/>
      <c r="AB183" s="872"/>
      <c r="AC183" s="872"/>
      <c r="AD183" s="872"/>
      <c r="AE183" s="872"/>
      <c r="AF183" s="872"/>
      <c r="AG183" s="872"/>
      <c r="AH183" s="872"/>
      <c r="AI183" s="872"/>
      <c r="AJ183" s="872"/>
      <c r="AK183" s="872"/>
      <c r="AL183" s="872"/>
      <c r="AM183" s="872"/>
      <c r="AN183" s="872"/>
      <c r="AO183" s="872"/>
      <c r="AP183" s="872"/>
      <c r="AQ183" s="872"/>
      <c r="AR183" s="872"/>
      <c r="AS183" s="872"/>
      <c r="AT183" s="872"/>
      <c r="AU183" s="872"/>
      <c r="AV183" s="872"/>
      <c r="AW183" s="872"/>
      <c r="AX183" s="872"/>
      <c r="AY183" s="872"/>
      <c r="AZ183" s="872"/>
      <c r="BA183" s="872"/>
      <c r="BB183" s="872"/>
      <c r="BC183" s="872"/>
      <c r="BD183" s="872"/>
      <c r="BE183" s="872"/>
      <c r="BF183" s="872"/>
      <c r="BG183" s="872"/>
      <c r="BH183" s="872"/>
      <c r="BI183" s="872"/>
      <c r="BJ183" s="872"/>
      <c r="BK183" s="155" t="s">
        <v>230</v>
      </c>
      <c r="BL183" s="156"/>
      <c r="BM183" s="156"/>
      <c r="BN183" s="156"/>
      <c r="BO183" s="156"/>
      <c r="BP183" s="156"/>
      <c r="BQ183" s="156"/>
      <c r="BR183" s="805"/>
      <c r="BS183" s="738">
        <v>3957598480.5900002</v>
      </c>
      <c r="BT183" s="739"/>
      <c r="BU183" s="739"/>
      <c r="BV183" s="739"/>
      <c r="BW183" s="739"/>
      <c r="BX183" s="739"/>
      <c r="BY183" s="739"/>
      <c r="BZ183" s="739"/>
      <c r="CA183" s="739"/>
      <c r="CB183" s="739"/>
      <c r="CC183" s="739"/>
      <c r="CD183" s="739"/>
      <c r="CE183" s="739"/>
      <c r="CF183" s="739"/>
      <c r="CG183" s="739"/>
      <c r="CH183" s="739"/>
      <c r="CI183" s="739"/>
      <c r="CJ183" s="739"/>
      <c r="CK183" s="739"/>
      <c r="CL183" s="739"/>
      <c r="CM183" s="739"/>
      <c r="CN183" s="739"/>
      <c r="CO183" s="739"/>
      <c r="CP183" s="739"/>
      <c r="CQ183" s="739"/>
      <c r="CR183" s="739"/>
      <c r="CS183" s="739"/>
      <c r="CT183" s="739"/>
      <c r="CU183" s="739"/>
      <c r="CV183" s="739"/>
      <c r="CW183" s="740"/>
      <c r="CX183" s="738">
        <v>3957598480.5900002</v>
      </c>
      <c r="CY183" s="739"/>
      <c r="CZ183" s="739"/>
      <c r="DA183" s="739"/>
      <c r="DB183" s="739"/>
      <c r="DC183" s="739"/>
      <c r="DD183" s="739"/>
      <c r="DE183" s="739"/>
      <c r="DF183" s="739"/>
      <c r="DG183" s="739"/>
      <c r="DH183" s="739"/>
      <c r="DI183" s="739"/>
      <c r="DJ183" s="739"/>
      <c r="DK183" s="739"/>
      <c r="DL183" s="739"/>
      <c r="DM183" s="739"/>
      <c r="DN183" s="739"/>
      <c r="DO183" s="739"/>
      <c r="DP183" s="739"/>
      <c r="DQ183" s="739"/>
      <c r="DR183" s="739"/>
      <c r="DS183" s="739"/>
      <c r="DT183" s="739"/>
      <c r="DU183" s="739"/>
      <c r="DV183" s="739"/>
      <c r="DW183" s="739"/>
      <c r="DX183" s="739"/>
      <c r="DY183" s="739"/>
      <c r="DZ183" s="739"/>
      <c r="EA183" s="739"/>
      <c r="EB183" s="740"/>
      <c r="EC183" s="434">
        <v>0</v>
      </c>
      <c r="ED183" s="435"/>
      <c r="EE183" s="435"/>
      <c r="EF183" s="435"/>
      <c r="EG183" s="435"/>
      <c r="EH183" s="435"/>
      <c r="EI183" s="435"/>
      <c r="EJ183" s="435"/>
      <c r="EK183" s="435"/>
      <c r="EL183" s="435"/>
      <c r="EM183" s="435"/>
      <c r="EN183" s="435"/>
      <c r="EO183" s="435"/>
      <c r="EP183" s="435"/>
      <c r="EQ183" s="435"/>
      <c r="ER183" s="435"/>
      <c r="ES183" s="435"/>
      <c r="ET183" s="435"/>
      <c r="EU183" s="435"/>
      <c r="EV183" s="435"/>
      <c r="EW183" s="435"/>
      <c r="EX183" s="435"/>
      <c r="EY183" s="435"/>
      <c r="EZ183" s="435"/>
      <c r="FA183" s="435"/>
      <c r="FB183" s="435"/>
      <c r="FC183" s="435"/>
      <c r="FD183" s="435"/>
      <c r="FE183" s="435"/>
      <c r="FF183" s="435"/>
      <c r="FG183" s="756"/>
    </row>
    <row r="184" spans="1:163" ht="18" customHeight="1">
      <c r="A184" s="829" t="s">
        <v>124</v>
      </c>
      <c r="B184" s="830"/>
      <c r="C184" s="830"/>
      <c r="D184" s="830"/>
      <c r="E184" s="830"/>
      <c r="F184" s="830"/>
      <c r="G184" s="830"/>
      <c r="H184" s="830"/>
      <c r="I184" s="830"/>
      <c r="J184" s="830"/>
      <c r="K184" s="830"/>
      <c r="L184" s="830"/>
      <c r="M184" s="830"/>
      <c r="N184" s="830"/>
      <c r="O184" s="830"/>
      <c r="P184" s="830"/>
      <c r="Q184" s="830"/>
      <c r="R184" s="830"/>
      <c r="S184" s="830"/>
      <c r="T184" s="830"/>
      <c r="U184" s="830"/>
      <c r="V184" s="830"/>
      <c r="W184" s="830"/>
      <c r="X184" s="830"/>
      <c r="Y184" s="830"/>
      <c r="Z184" s="830"/>
      <c r="AA184" s="830"/>
      <c r="AB184" s="830"/>
      <c r="AC184" s="830"/>
      <c r="AD184" s="830"/>
      <c r="AE184" s="830"/>
      <c r="AF184" s="830"/>
      <c r="AG184" s="830"/>
      <c r="AH184" s="830"/>
      <c r="AI184" s="830"/>
      <c r="AJ184" s="830"/>
      <c r="AK184" s="830"/>
      <c r="AL184" s="830"/>
      <c r="AM184" s="830"/>
      <c r="AN184" s="830"/>
      <c r="AO184" s="830"/>
      <c r="AP184" s="830"/>
      <c r="AQ184" s="830"/>
      <c r="AR184" s="830"/>
      <c r="AS184" s="830"/>
      <c r="AT184" s="830"/>
      <c r="AU184" s="830"/>
      <c r="AV184" s="830"/>
      <c r="AW184" s="830"/>
      <c r="AX184" s="830"/>
      <c r="AY184" s="830"/>
      <c r="AZ184" s="830"/>
      <c r="BA184" s="830"/>
      <c r="BB184" s="830"/>
      <c r="BC184" s="830"/>
      <c r="BD184" s="830"/>
      <c r="BE184" s="830"/>
      <c r="BF184" s="830"/>
      <c r="BG184" s="830"/>
      <c r="BH184" s="830"/>
      <c r="BI184" s="830"/>
      <c r="BJ184" s="831"/>
      <c r="BK184" s="149"/>
      <c r="BL184" s="150"/>
      <c r="BM184" s="150"/>
      <c r="BN184" s="150"/>
      <c r="BO184" s="150"/>
      <c r="BP184" s="150"/>
      <c r="BQ184" s="150"/>
      <c r="BR184" s="820"/>
      <c r="BS184" s="547"/>
      <c r="BT184" s="548"/>
      <c r="BU184" s="548"/>
      <c r="BV184" s="548"/>
      <c r="BW184" s="548"/>
      <c r="BX184" s="548"/>
      <c r="BY184" s="548"/>
      <c r="BZ184" s="548"/>
      <c r="CA184" s="548"/>
      <c r="CB184" s="548"/>
      <c r="CC184" s="548"/>
      <c r="CD184" s="548"/>
      <c r="CE184" s="548"/>
      <c r="CF184" s="548"/>
      <c r="CG184" s="548"/>
      <c r="CH184" s="548"/>
      <c r="CI184" s="548"/>
      <c r="CJ184" s="548"/>
      <c r="CK184" s="548"/>
      <c r="CL184" s="548"/>
      <c r="CM184" s="548"/>
      <c r="CN184" s="548"/>
      <c r="CO184" s="548"/>
      <c r="CP184" s="548"/>
      <c r="CQ184" s="548"/>
      <c r="CR184" s="548"/>
      <c r="CS184" s="548"/>
      <c r="CT184" s="548"/>
      <c r="CU184" s="548"/>
      <c r="CV184" s="548"/>
      <c r="CW184" s="549"/>
      <c r="CX184" s="547"/>
      <c r="CY184" s="548"/>
      <c r="CZ184" s="548"/>
      <c r="DA184" s="548"/>
      <c r="DB184" s="548"/>
      <c r="DC184" s="548"/>
      <c r="DD184" s="548"/>
      <c r="DE184" s="548"/>
      <c r="DF184" s="548"/>
      <c r="DG184" s="548"/>
      <c r="DH184" s="548"/>
      <c r="DI184" s="548"/>
      <c r="DJ184" s="548"/>
      <c r="DK184" s="548"/>
      <c r="DL184" s="548"/>
      <c r="DM184" s="548"/>
      <c r="DN184" s="548"/>
      <c r="DO184" s="548"/>
      <c r="DP184" s="548"/>
      <c r="DQ184" s="548"/>
      <c r="DR184" s="548"/>
      <c r="DS184" s="548"/>
      <c r="DT184" s="548"/>
      <c r="DU184" s="548"/>
      <c r="DV184" s="548"/>
      <c r="DW184" s="548"/>
      <c r="DX184" s="548"/>
      <c r="DY184" s="548"/>
      <c r="DZ184" s="548"/>
      <c r="EA184" s="548"/>
      <c r="EB184" s="549"/>
      <c r="EC184" s="547"/>
      <c r="ED184" s="548"/>
      <c r="EE184" s="548"/>
      <c r="EF184" s="548"/>
      <c r="EG184" s="548"/>
      <c r="EH184" s="548"/>
      <c r="EI184" s="548"/>
      <c r="EJ184" s="548"/>
      <c r="EK184" s="548"/>
      <c r="EL184" s="548"/>
      <c r="EM184" s="548"/>
      <c r="EN184" s="548"/>
      <c r="EO184" s="548"/>
      <c r="EP184" s="548"/>
      <c r="EQ184" s="548"/>
      <c r="ER184" s="548"/>
      <c r="ES184" s="548"/>
      <c r="ET184" s="548"/>
      <c r="EU184" s="548"/>
      <c r="EV184" s="548"/>
      <c r="EW184" s="548"/>
      <c r="EX184" s="548"/>
      <c r="EY184" s="548"/>
      <c r="EZ184" s="548"/>
      <c r="FA184" s="548"/>
      <c r="FB184" s="548"/>
      <c r="FC184" s="548"/>
      <c r="FD184" s="548"/>
      <c r="FE184" s="548"/>
      <c r="FF184" s="548"/>
      <c r="FG184" s="748"/>
    </row>
    <row r="185" spans="1:163" ht="18" customHeight="1">
      <c r="A185" s="873" t="s">
        <v>423</v>
      </c>
      <c r="B185" s="874"/>
      <c r="C185" s="874"/>
      <c r="D185" s="874"/>
      <c r="E185" s="874"/>
      <c r="F185" s="874"/>
      <c r="G185" s="874"/>
      <c r="H185" s="874"/>
      <c r="I185" s="874"/>
      <c r="J185" s="874"/>
      <c r="K185" s="874"/>
      <c r="L185" s="874"/>
      <c r="M185" s="874"/>
      <c r="N185" s="874"/>
      <c r="O185" s="874"/>
      <c r="P185" s="874"/>
      <c r="Q185" s="874"/>
      <c r="R185" s="874"/>
      <c r="S185" s="874"/>
      <c r="T185" s="874"/>
      <c r="U185" s="874"/>
      <c r="V185" s="874"/>
      <c r="W185" s="874"/>
      <c r="X185" s="874"/>
      <c r="Y185" s="874"/>
      <c r="Z185" s="874"/>
      <c r="AA185" s="874"/>
      <c r="AB185" s="874"/>
      <c r="AC185" s="874"/>
      <c r="AD185" s="874"/>
      <c r="AE185" s="874"/>
      <c r="AF185" s="874"/>
      <c r="AG185" s="874"/>
      <c r="AH185" s="874"/>
      <c r="AI185" s="874"/>
      <c r="AJ185" s="874"/>
      <c r="AK185" s="874"/>
      <c r="AL185" s="874"/>
      <c r="AM185" s="874"/>
      <c r="AN185" s="874"/>
      <c r="AO185" s="874"/>
      <c r="AP185" s="874"/>
      <c r="AQ185" s="874"/>
      <c r="AR185" s="874"/>
      <c r="AS185" s="874"/>
      <c r="AT185" s="874"/>
      <c r="AU185" s="874"/>
      <c r="AV185" s="874"/>
      <c r="AW185" s="874"/>
      <c r="AX185" s="874"/>
      <c r="AY185" s="874"/>
      <c r="AZ185" s="874"/>
      <c r="BA185" s="874"/>
      <c r="BB185" s="874"/>
      <c r="BC185" s="874"/>
      <c r="BD185" s="874"/>
      <c r="BE185" s="874"/>
      <c r="BF185" s="874"/>
      <c r="BG185" s="874"/>
      <c r="BH185" s="874"/>
      <c r="BI185" s="874"/>
      <c r="BJ185" s="875"/>
      <c r="BK185" s="155" t="s">
        <v>414</v>
      </c>
      <c r="BL185" s="156"/>
      <c r="BM185" s="156"/>
      <c r="BN185" s="156"/>
      <c r="BO185" s="156"/>
      <c r="BP185" s="156"/>
      <c r="BQ185" s="156"/>
      <c r="BR185" s="805"/>
      <c r="BS185" s="738">
        <v>3962401976.75</v>
      </c>
      <c r="BT185" s="739"/>
      <c r="BU185" s="739"/>
      <c r="BV185" s="739"/>
      <c r="BW185" s="739"/>
      <c r="BX185" s="739"/>
      <c r="BY185" s="739"/>
      <c r="BZ185" s="739"/>
      <c r="CA185" s="739"/>
      <c r="CB185" s="739"/>
      <c r="CC185" s="739"/>
      <c r="CD185" s="739"/>
      <c r="CE185" s="739"/>
      <c r="CF185" s="739"/>
      <c r="CG185" s="739"/>
      <c r="CH185" s="739"/>
      <c r="CI185" s="739"/>
      <c r="CJ185" s="739"/>
      <c r="CK185" s="739"/>
      <c r="CL185" s="739"/>
      <c r="CM185" s="739"/>
      <c r="CN185" s="739"/>
      <c r="CO185" s="739"/>
      <c r="CP185" s="739"/>
      <c r="CQ185" s="739"/>
      <c r="CR185" s="739"/>
      <c r="CS185" s="739"/>
      <c r="CT185" s="739"/>
      <c r="CU185" s="739"/>
      <c r="CV185" s="739"/>
      <c r="CW185" s="740"/>
      <c r="CX185" s="738">
        <v>3962401976.75</v>
      </c>
      <c r="CY185" s="739"/>
      <c r="CZ185" s="739"/>
      <c r="DA185" s="739"/>
      <c r="DB185" s="739"/>
      <c r="DC185" s="739"/>
      <c r="DD185" s="739"/>
      <c r="DE185" s="739"/>
      <c r="DF185" s="739"/>
      <c r="DG185" s="739"/>
      <c r="DH185" s="739"/>
      <c r="DI185" s="739"/>
      <c r="DJ185" s="739"/>
      <c r="DK185" s="739"/>
      <c r="DL185" s="739"/>
      <c r="DM185" s="739"/>
      <c r="DN185" s="739"/>
      <c r="DO185" s="739"/>
      <c r="DP185" s="739"/>
      <c r="DQ185" s="739"/>
      <c r="DR185" s="739"/>
      <c r="DS185" s="739"/>
      <c r="DT185" s="739"/>
      <c r="DU185" s="739"/>
      <c r="DV185" s="739"/>
      <c r="DW185" s="739"/>
      <c r="DX185" s="739"/>
      <c r="DY185" s="739"/>
      <c r="DZ185" s="739"/>
      <c r="EA185" s="739"/>
      <c r="EB185" s="740"/>
      <c r="EC185" s="738">
        <v>0</v>
      </c>
      <c r="ED185" s="739"/>
      <c r="EE185" s="739"/>
      <c r="EF185" s="739"/>
      <c r="EG185" s="739"/>
      <c r="EH185" s="739"/>
      <c r="EI185" s="739"/>
      <c r="EJ185" s="739"/>
      <c r="EK185" s="739"/>
      <c r="EL185" s="739"/>
      <c r="EM185" s="739"/>
      <c r="EN185" s="739"/>
      <c r="EO185" s="739"/>
      <c r="EP185" s="739"/>
      <c r="EQ185" s="739"/>
      <c r="ER185" s="739"/>
      <c r="ES185" s="739"/>
      <c r="ET185" s="739"/>
      <c r="EU185" s="739"/>
      <c r="EV185" s="739"/>
      <c r="EW185" s="739"/>
      <c r="EX185" s="739"/>
      <c r="EY185" s="739"/>
      <c r="EZ185" s="739"/>
      <c r="FA185" s="739"/>
      <c r="FB185" s="739"/>
      <c r="FC185" s="739"/>
      <c r="FD185" s="739"/>
      <c r="FE185" s="739"/>
      <c r="FF185" s="739"/>
      <c r="FG185" s="741"/>
    </row>
    <row r="186" spans="1:163" ht="18" customHeight="1">
      <c r="A186" s="825" t="s">
        <v>424</v>
      </c>
      <c r="B186" s="826"/>
      <c r="C186" s="826"/>
      <c r="D186" s="826"/>
      <c r="E186" s="826"/>
      <c r="F186" s="826"/>
      <c r="G186" s="826"/>
      <c r="H186" s="826"/>
      <c r="I186" s="826"/>
      <c r="J186" s="826"/>
      <c r="K186" s="826"/>
      <c r="L186" s="826"/>
      <c r="M186" s="826"/>
      <c r="N186" s="826"/>
      <c r="O186" s="826"/>
      <c r="P186" s="826"/>
      <c r="Q186" s="826"/>
      <c r="R186" s="826"/>
      <c r="S186" s="826"/>
      <c r="T186" s="826"/>
      <c r="U186" s="826"/>
      <c r="V186" s="826"/>
      <c r="W186" s="826"/>
      <c r="X186" s="826"/>
      <c r="Y186" s="826"/>
      <c r="Z186" s="826"/>
      <c r="AA186" s="826"/>
      <c r="AB186" s="826"/>
      <c r="AC186" s="826"/>
      <c r="AD186" s="826"/>
      <c r="AE186" s="826"/>
      <c r="AF186" s="826"/>
      <c r="AG186" s="826"/>
      <c r="AH186" s="826"/>
      <c r="AI186" s="826"/>
      <c r="AJ186" s="826"/>
      <c r="AK186" s="826"/>
      <c r="AL186" s="826"/>
      <c r="AM186" s="826"/>
      <c r="AN186" s="826"/>
      <c r="AO186" s="826"/>
      <c r="AP186" s="826"/>
      <c r="AQ186" s="826"/>
      <c r="AR186" s="826"/>
      <c r="AS186" s="826"/>
      <c r="AT186" s="826"/>
      <c r="AU186" s="826"/>
      <c r="AV186" s="826"/>
      <c r="AW186" s="826"/>
      <c r="AX186" s="826"/>
      <c r="AY186" s="826"/>
      <c r="AZ186" s="826"/>
      <c r="BA186" s="826"/>
      <c r="BB186" s="826"/>
      <c r="BC186" s="826"/>
      <c r="BD186" s="826"/>
      <c r="BE186" s="826"/>
      <c r="BF186" s="826"/>
      <c r="BG186" s="826"/>
      <c r="BH186" s="826"/>
      <c r="BI186" s="826"/>
      <c r="BJ186" s="826"/>
      <c r="BK186" s="163" t="s">
        <v>415</v>
      </c>
      <c r="BL186" s="164"/>
      <c r="BM186" s="164"/>
      <c r="BN186" s="164"/>
      <c r="BO186" s="164"/>
      <c r="BP186" s="164"/>
      <c r="BQ186" s="164"/>
      <c r="BR186" s="806"/>
      <c r="BS186" s="434">
        <v>0</v>
      </c>
      <c r="BT186" s="435"/>
      <c r="BU186" s="435"/>
      <c r="BV186" s="435"/>
      <c r="BW186" s="435"/>
      <c r="BX186" s="435"/>
      <c r="BY186" s="435"/>
      <c r="BZ186" s="435"/>
      <c r="CA186" s="435"/>
      <c r="CB186" s="435"/>
      <c r="CC186" s="435"/>
      <c r="CD186" s="435"/>
      <c r="CE186" s="435"/>
      <c r="CF186" s="435"/>
      <c r="CG186" s="435"/>
      <c r="CH186" s="435"/>
      <c r="CI186" s="435"/>
      <c r="CJ186" s="435"/>
      <c r="CK186" s="435"/>
      <c r="CL186" s="435"/>
      <c r="CM186" s="435"/>
      <c r="CN186" s="435"/>
      <c r="CO186" s="435"/>
      <c r="CP186" s="435"/>
      <c r="CQ186" s="435"/>
      <c r="CR186" s="435"/>
      <c r="CS186" s="435"/>
      <c r="CT186" s="435"/>
      <c r="CU186" s="435"/>
      <c r="CV186" s="435"/>
      <c r="CW186" s="436"/>
      <c r="CX186" s="434">
        <v>0</v>
      </c>
      <c r="CY186" s="435"/>
      <c r="CZ186" s="435"/>
      <c r="DA186" s="435"/>
      <c r="DB186" s="435"/>
      <c r="DC186" s="435"/>
      <c r="DD186" s="435"/>
      <c r="DE186" s="435"/>
      <c r="DF186" s="435"/>
      <c r="DG186" s="435"/>
      <c r="DH186" s="435"/>
      <c r="DI186" s="435"/>
      <c r="DJ186" s="435"/>
      <c r="DK186" s="435"/>
      <c r="DL186" s="435"/>
      <c r="DM186" s="435"/>
      <c r="DN186" s="435"/>
      <c r="DO186" s="435"/>
      <c r="DP186" s="435"/>
      <c r="DQ186" s="435"/>
      <c r="DR186" s="435"/>
      <c r="DS186" s="435"/>
      <c r="DT186" s="435"/>
      <c r="DU186" s="435"/>
      <c r="DV186" s="435"/>
      <c r="DW186" s="435"/>
      <c r="DX186" s="435"/>
      <c r="DY186" s="435"/>
      <c r="DZ186" s="435"/>
      <c r="EA186" s="435"/>
      <c r="EB186" s="436"/>
      <c r="EC186" s="434">
        <v>0</v>
      </c>
      <c r="ED186" s="435"/>
      <c r="EE186" s="435"/>
      <c r="EF186" s="435"/>
      <c r="EG186" s="435"/>
      <c r="EH186" s="435"/>
      <c r="EI186" s="435"/>
      <c r="EJ186" s="435"/>
      <c r="EK186" s="435"/>
      <c r="EL186" s="435"/>
      <c r="EM186" s="435"/>
      <c r="EN186" s="435"/>
      <c r="EO186" s="435"/>
      <c r="EP186" s="435"/>
      <c r="EQ186" s="435"/>
      <c r="ER186" s="435"/>
      <c r="ES186" s="435"/>
      <c r="ET186" s="435"/>
      <c r="EU186" s="435"/>
      <c r="EV186" s="435"/>
      <c r="EW186" s="435"/>
      <c r="EX186" s="435"/>
      <c r="EY186" s="435"/>
      <c r="EZ186" s="435"/>
      <c r="FA186" s="435"/>
      <c r="FB186" s="435"/>
      <c r="FC186" s="435"/>
      <c r="FD186" s="435"/>
      <c r="FE186" s="435"/>
      <c r="FF186" s="435"/>
      <c r="FG186" s="756"/>
    </row>
    <row r="187" spans="1:163" s="22" customFormat="1" ht="18" customHeight="1">
      <c r="A187" s="827" t="s">
        <v>425</v>
      </c>
      <c r="B187" s="828"/>
      <c r="C187" s="828"/>
      <c r="D187" s="828"/>
      <c r="E187" s="828"/>
      <c r="F187" s="828"/>
      <c r="G187" s="828"/>
      <c r="H187" s="828"/>
      <c r="I187" s="828"/>
      <c r="J187" s="828"/>
      <c r="K187" s="828"/>
      <c r="L187" s="828"/>
      <c r="M187" s="828"/>
      <c r="N187" s="828"/>
      <c r="O187" s="828"/>
      <c r="P187" s="828"/>
      <c r="Q187" s="828"/>
      <c r="R187" s="828"/>
      <c r="S187" s="828"/>
      <c r="T187" s="828"/>
      <c r="U187" s="828"/>
      <c r="V187" s="828"/>
      <c r="W187" s="828"/>
      <c r="X187" s="828"/>
      <c r="Y187" s="828"/>
      <c r="Z187" s="828"/>
      <c r="AA187" s="828"/>
      <c r="AB187" s="828"/>
      <c r="AC187" s="828"/>
      <c r="AD187" s="828"/>
      <c r="AE187" s="828"/>
      <c r="AF187" s="828"/>
      <c r="AG187" s="828"/>
      <c r="AH187" s="828"/>
      <c r="AI187" s="828"/>
      <c r="AJ187" s="828"/>
      <c r="AK187" s="828"/>
      <c r="AL187" s="828"/>
      <c r="AM187" s="828"/>
      <c r="AN187" s="828"/>
      <c r="AO187" s="828"/>
      <c r="AP187" s="828"/>
      <c r="AQ187" s="828"/>
      <c r="AR187" s="828"/>
      <c r="AS187" s="828"/>
      <c r="AT187" s="828"/>
      <c r="AU187" s="828"/>
      <c r="AV187" s="828"/>
      <c r="AW187" s="828"/>
      <c r="AX187" s="828"/>
      <c r="AY187" s="828"/>
      <c r="AZ187" s="828"/>
      <c r="BA187" s="828"/>
      <c r="BB187" s="828"/>
      <c r="BC187" s="828"/>
      <c r="BD187" s="828"/>
      <c r="BE187" s="828"/>
      <c r="BF187" s="828"/>
      <c r="BG187" s="828"/>
      <c r="BH187" s="828"/>
      <c r="BI187" s="828"/>
      <c r="BJ187" s="876"/>
      <c r="BK187" s="149" t="s">
        <v>416</v>
      </c>
      <c r="BL187" s="150"/>
      <c r="BM187" s="150"/>
      <c r="BN187" s="150"/>
      <c r="BO187" s="150"/>
      <c r="BP187" s="150"/>
      <c r="BQ187" s="150"/>
      <c r="BR187" s="820"/>
      <c r="BS187" s="547">
        <v>-4803496.16</v>
      </c>
      <c r="BT187" s="548"/>
      <c r="BU187" s="548"/>
      <c r="BV187" s="548"/>
      <c r="BW187" s="548"/>
      <c r="BX187" s="548"/>
      <c r="BY187" s="548"/>
      <c r="BZ187" s="548"/>
      <c r="CA187" s="548"/>
      <c r="CB187" s="548"/>
      <c r="CC187" s="548"/>
      <c r="CD187" s="548"/>
      <c r="CE187" s="548"/>
      <c r="CF187" s="548"/>
      <c r="CG187" s="548"/>
      <c r="CH187" s="548"/>
      <c r="CI187" s="548"/>
      <c r="CJ187" s="548"/>
      <c r="CK187" s="548"/>
      <c r="CL187" s="548"/>
      <c r="CM187" s="548"/>
      <c r="CN187" s="548"/>
      <c r="CO187" s="548"/>
      <c r="CP187" s="548"/>
      <c r="CQ187" s="548"/>
      <c r="CR187" s="548"/>
      <c r="CS187" s="548"/>
      <c r="CT187" s="548"/>
      <c r="CU187" s="548"/>
      <c r="CV187" s="548"/>
      <c r="CW187" s="549"/>
      <c r="CX187" s="547">
        <v>-4803496.16</v>
      </c>
      <c r="CY187" s="548"/>
      <c r="CZ187" s="548"/>
      <c r="DA187" s="548"/>
      <c r="DB187" s="548"/>
      <c r="DC187" s="548"/>
      <c r="DD187" s="548"/>
      <c r="DE187" s="548"/>
      <c r="DF187" s="548"/>
      <c r="DG187" s="548"/>
      <c r="DH187" s="548"/>
      <c r="DI187" s="548"/>
      <c r="DJ187" s="548"/>
      <c r="DK187" s="548"/>
      <c r="DL187" s="548"/>
      <c r="DM187" s="548"/>
      <c r="DN187" s="548"/>
      <c r="DO187" s="548"/>
      <c r="DP187" s="548"/>
      <c r="DQ187" s="548"/>
      <c r="DR187" s="548"/>
      <c r="DS187" s="548"/>
      <c r="DT187" s="548"/>
      <c r="DU187" s="548"/>
      <c r="DV187" s="548"/>
      <c r="DW187" s="548"/>
      <c r="DX187" s="548"/>
      <c r="DY187" s="548"/>
      <c r="DZ187" s="548"/>
      <c r="EA187" s="548"/>
      <c r="EB187" s="549"/>
      <c r="EC187" s="434">
        <v>0</v>
      </c>
      <c r="ED187" s="435"/>
      <c r="EE187" s="435"/>
      <c r="EF187" s="435"/>
      <c r="EG187" s="435"/>
      <c r="EH187" s="435"/>
      <c r="EI187" s="435"/>
      <c r="EJ187" s="435"/>
      <c r="EK187" s="435"/>
      <c r="EL187" s="435"/>
      <c r="EM187" s="435"/>
      <c r="EN187" s="435"/>
      <c r="EO187" s="435"/>
      <c r="EP187" s="435"/>
      <c r="EQ187" s="435"/>
      <c r="ER187" s="435"/>
      <c r="ES187" s="435"/>
      <c r="ET187" s="435"/>
      <c r="EU187" s="435"/>
      <c r="EV187" s="435"/>
      <c r="EW187" s="435"/>
      <c r="EX187" s="435"/>
      <c r="EY187" s="435"/>
      <c r="EZ187" s="435"/>
      <c r="FA187" s="435"/>
      <c r="FB187" s="435"/>
      <c r="FC187" s="435"/>
      <c r="FD187" s="435"/>
      <c r="FE187" s="435"/>
      <c r="FF187" s="435"/>
      <c r="FG187" s="756"/>
    </row>
    <row r="188" spans="1:163" s="22" customFormat="1" ht="18" customHeight="1">
      <c r="A188" s="827" t="s">
        <v>560</v>
      </c>
      <c r="B188" s="828"/>
      <c r="C188" s="828"/>
      <c r="D188" s="828"/>
      <c r="E188" s="828"/>
      <c r="F188" s="828"/>
      <c r="G188" s="828"/>
      <c r="H188" s="828"/>
      <c r="I188" s="828"/>
      <c r="J188" s="828"/>
      <c r="K188" s="828"/>
      <c r="L188" s="828"/>
      <c r="M188" s="828"/>
      <c r="N188" s="828"/>
      <c r="O188" s="828"/>
      <c r="P188" s="828"/>
      <c r="Q188" s="828"/>
      <c r="R188" s="828"/>
      <c r="S188" s="828"/>
      <c r="T188" s="828"/>
      <c r="U188" s="828"/>
      <c r="V188" s="828"/>
      <c r="W188" s="828"/>
      <c r="X188" s="828"/>
      <c r="Y188" s="828"/>
      <c r="Z188" s="828"/>
      <c r="AA188" s="828"/>
      <c r="AB188" s="828"/>
      <c r="AC188" s="828"/>
      <c r="AD188" s="828"/>
      <c r="AE188" s="828"/>
      <c r="AF188" s="828"/>
      <c r="AG188" s="828"/>
      <c r="AH188" s="828"/>
      <c r="AI188" s="828"/>
      <c r="AJ188" s="828"/>
      <c r="AK188" s="828"/>
      <c r="AL188" s="828"/>
      <c r="AM188" s="828"/>
      <c r="AN188" s="828"/>
      <c r="AO188" s="828"/>
      <c r="AP188" s="828"/>
      <c r="AQ188" s="828"/>
      <c r="AR188" s="828"/>
      <c r="AS188" s="828"/>
      <c r="AT188" s="828"/>
      <c r="AU188" s="828"/>
      <c r="AV188" s="828"/>
      <c r="AW188" s="828"/>
      <c r="AX188" s="828"/>
      <c r="AY188" s="828"/>
      <c r="AZ188" s="828"/>
      <c r="BA188" s="828"/>
      <c r="BB188" s="828"/>
      <c r="BC188" s="828"/>
      <c r="BD188" s="828"/>
      <c r="BE188" s="828"/>
      <c r="BF188" s="828"/>
      <c r="BG188" s="828"/>
      <c r="BH188" s="828"/>
      <c r="BI188" s="828"/>
      <c r="BJ188" s="876"/>
      <c r="BK188" s="149" t="s">
        <v>559</v>
      </c>
      <c r="BL188" s="150"/>
      <c r="BM188" s="150"/>
      <c r="BN188" s="150"/>
      <c r="BO188" s="150"/>
      <c r="BP188" s="150"/>
      <c r="BQ188" s="150"/>
      <c r="BR188" s="820"/>
      <c r="BS188" s="547">
        <v>0</v>
      </c>
      <c r="BT188" s="548"/>
      <c r="BU188" s="548"/>
      <c r="BV188" s="548"/>
      <c r="BW188" s="548"/>
      <c r="BX188" s="548"/>
      <c r="BY188" s="548"/>
      <c r="BZ188" s="548"/>
      <c r="CA188" s="548"/>
      <c r="CB188" s="548"/>
      <c r="CC188" s="548"/>
      <c r="CD188" s="548"/>
      <c r="CE188" s="548"/>
      <c r="CF188" s="548"/>
      <c r="CG188" s="548"/>
      <c r="CH188" s="548"/>
      <c r="CI188" s="548"/>
      <c r="CJ188" s="548"/>
      <c r="CK188" s="548"/>
      <c r="CL188" s="548"/>
      <c r="CM188" s="548"/>
      <c r="CN188" s="548"/>
      <c r="CO188" s="548"/>
      <c r="CP188" s="548"/>
      <c r="CQ188" s="548"/>
      <c r="CR188" s="548"/>
      <c r="CS188" s="548"/>
      <c r="CT188" s="548"/>
      <c r="CU188" s="548"/>
      <c r="CV188" s="548"/>
      <c r="CW188" s="549"/>
      <c r="CX188" s="547">
        <v>0</v>
      </c>
      <c r="CY188" s="548"/>
      <c r="CZ188" s="548"/>
      <c r="DA188" s="548"/>
      <c r="DB188" s="548"/>
      <c r="DC188" s="548"/>
      <c r="DD188" s="548"/>
      <c r="DE188" s="548"/>
      <c r="DF188" s="548"/>
      <c r="DG188" s="548"/>
      <c r="DH188" s="548"/>
      <c r="DI188" s="548"/>
      <c r="DJ188" s="548"/>
      <c r="DK188" s="548"/>
      <c r="DL188" s="548"/>
      <c r="DM188" s="548"/>
      <c r="DN188" s="548"/>
      <c r="DO188" s="548"/>
      <c r="DP188" s="548"/>
      <c r="DQ188" s="548"/>
      <c r="DR188" s="548"/>
      <c r="DS188" s="548"/>
      <c r="DT188" s="548"/>
      <c r="DU188" s="548"/>
      <c r="DV188" s="548"/>
      <c r="DW188" s="548"/>
      <c r="DX188" s="548"/>
      <c r="DY188" s="548"/>
      <c r="DZ188" s="548"/>
      <c r="EA188" s="548"/>
      <c r="EB188" s="549"/>
      <c r="EC188" s="434">
        <v>0</v>
      </c>
      <c r="ED188" s="435"/>
      <c r="EE188" s="435"/>
      <c r="EF188" s="435"/>
      <c r="EG188" s="435"/>
      <c r="EH188" s="435"/>
      <c r="EI188" s="435"/>
      <c r="EJ188" s="435"/>
      <c r="EK188" s="435"/>
      <c r="EL188" s="435"/>
      <c r="EM188" s="435"/>
      <c r="EN188" s="435"/>
      <c r="EO188" s="435"/>
      <c r="EP188" s="435"/>
      <c r="EQ188" s="435"/>
      <c r="ER188" s="435"/>
      <c r="ES188" s="435"/>
      <c r="ET188" s="435"/>
      <c r="EU188" s="435"/>
      <c r="EV188" s="435"/>
      <c r="EW188" s="435"/>
      <c r="EX188" s="435"/>
      <c r="EY188" s="435"/>
      <c r="EZ188" s="435"/>
      <c r="FA188" s="435"/>
      <c r="FB188" s="435"/>
      <c r="FC188" s="435"/>
      <c r="FD188" s="435"/>
      <c r="FE188" s="435"/>
      <c r="FF188" s="435"/>
      <c r="FG188" s="756"/>
    </row>
    <row r="189" spans="1:163" s="22" customFormat="1" ht="18" customHeight="1">
      <c r="A189" s="877" t="s">
        <v>441</v>
      </c>
      <c r="B189" s="878"/>
      <c r="C189" s="878"/>
      <c r="D189" s="878"/>
      <c r="E189" s="878"/>
      <c r="F189" s="878"/>
      <c r="G189" s="878"/>
      <c r="H189" s="878"/>
      <c r="I189" s="878"/>
      <c r="J189" s="878"/>
      <c r="K189" s="878"/>
      <c r="L189" s="878"/>
      <c r="M189" s="878"/>
      <c r="N189" s="878"/>
      <c r="O189" s="878"/>
      <c r="P189" s="878"/>
      <c r="Q189" s="878"/>
      <c r="R189" s="878"/>
      <c r="S189" s="878"/>
      <c r="T189" s="878"/>
      <c r="U189" s="878"/>
      <c r="V189" s="878"/>
      <c r="W189" s="878"/>
      <c r="X189" s="878"/>
      <c r="Y189" s="878"/>
      <c r="Z189" s="878"/>
      <c r="AA189" s="878"/>
      <c r="AB189" s="878"/>
      <c r="AC189" s="878"/>
      <c r="AD189" s="878"/>
      <c r="AE189" s="878"/>
      <c r="AF189" s="878"/>
      <c r="AG189" s="878"/>
      <c r="AH189" s="878"/>
      <c r="AI189" s="878"/>
      <c r="AJ189" s="878"/>
      <c r="AK189" s="878"/>
      <c r="AL189" s="878"/>
      <c r="AM189" s="878"/>
      <c r="AN189" s="878"/>
      <c r="AO189" s="878"/>
      <c r="AP189" s="878"/>
      <c r="AQ189" s="878"/>
      <c r="AR189" s="878"/>
      <c r="AS189" s="878"/>
      <c r="AT189" s="878"/>
      <c r="AU189" s="878"/>
      <c r="AV189" s="878"/>
      <c r="AW189" s="878"/>
      <c r="AX189" s="878"/>
      <c r="AY189" s="878"/>
      <c r="AZ189" s="878"/>
      <c r="BA189" s="878"/>
      <c r="BB189" s="878"/>
      <c r="BC189" s="878"/>
      <c r="BD189" s="878"/>
      <c r="BE189" s="878"/>
      <c r="BF189" s="878"/>
      <c r="BG189" s="878"/>
      <c r="BH189" s="878"/>
      <c r="BI189" s="878"/>
      <c r="BJ189" s="879"/>
      <c r="BK189" s="745" t="s">
        <v>437</v>
      </c>
      <c r="BL189" s="746"/>
      <c r="BM189" s="746"/>
      <c r="BN189" s="746"/>
      <c r="BO189" s="746"/>
      <c r="BP189" s="746"/>
      <c r="BQ189" s="746"/>
      <c r="BR189" s="747"/>
      <c r="BS189" s="547">
        <v>580797043.19000006</v>
      </c>
      <c r="BT189" s="548"/>
      <c r="BU189" s="548"/>
      <c r="BV189" s="548"/>
      <c r="BW189" s="548"/>
      <c r="BX189" s="548"/>
      <c r="BY189" s="548"/>
      <c r="BZ189" s="548"/>
      <c r="CA189" s="548"/>
      <c r="CB189" s="548"/>
      <c r="CC189" s="548"/>
      <c r="CD189" s="548"/>
      <c r="CE189" s="548"/>
      <c r="CF189" s="548"/>
      <c r="CG189" s="548"/>
      <c r="CH189" s="548"/>
      <c r="CI189" s="548"/>
      <c r="CJ189" s="548"/>
      <c r="CK189" s="548"/>
      <c r="CL189" s="548"/>
      <c r="CM189" s="548"/>
      <c r="CN189" s="548"/>
      <c r="CO189" s="548"/>
      <c r="CP189" s="548"/>
      <c r="CQ189" s="548"/>
      <c r="CR189" s="548"/>
      <c r="CS189" s="548"/>
      <c r="CT189" s="548"/>
      <c r="CU189" s="548"/>
      <c r="CV189" s="548"/>
      <c r="CW189" s="549"/>
      <c r="CX189" s="547">
        <v>580797043.19000006</v>
      </c>
      <c r="CY189" s="548"/>
      <c r="CZ189" s="548"/>
      <c r="DA189" s="548"/>
      <c r="DB189" s="548"/>
      <c r="DC189" s="548"/>
      <c r="DD189" s="548"/>
      <c r="DE189" s="548"/>
      <c r="DF189" s="548"/>
      <c r="DG189" s="548"/>
      <c r="DH189" s="548"/>
      <c r="DI189" s="548"/>
      <c r="DJ189" s="548"/>
      <c r="DK189" s="548"/>
      <c r="DL189" s="548"/>
      <c r="DM189" s="548"/>
      <c r="DN189" s="548"/>
      <c r="DO189" s="548"/>
      <c r="DP189" s="548"/>
      <c r="DQ189" s="548"/>
      <c r="DR189" s="548"/>
      <c r="DS189" s="548"/>
      <c r="DT189" s="548"/>
      <c r="DU189" s="548"/>
      <c r="DV189" s="548"/>
      <c r="DW189" s="548"/>
      <c r="DX189" s="548"/>
      <c r="DY189" s="548"/>
      <c r="DZ189" s="548"/>
      <c r="EA189" s="548"/>
      <c r="EB189" s="549"/>
      <c r="EC189" s="434">
        <v>0</v>
      </c>
      <c r="ED189" s="435"/>
      <c r="EE189" s="435"/>
      <c r="EF189" s="435"/>
      <c r="EG189" s="435"/>
      <c r="EH189" s="435"/>
      <c r="EI189" s="435"/>
      <c r="EJ189" s="435"/>
      <c r="EK189" s="435"/>
      <c r="EL189" s="435"/>
      <c r="EM189" s="435"/>
      <c r="EN189" s="435"/>
      <c r="EO189" s="435"/>
      <c r="EP189" s="435"/>
      <c r="EQ189" s="435"/>
      <c r="ER189" s="435"/>
      <c r="ES189" s="435"/>
      <c r="ET189" s="435"/>
      <c r="EU189" s="435"/>
      <c r="EV189" s="435"/>
      <c r="EW189" s="435"/>
      <c r="EX189" s="435"/>
      <c r="EY189" s="435"/>
      <c r="EZ189" s="435"/>
      <c r="FA189" s="435"/>
      <c r="FB189" s="435"/>
      <c r="FC189" s="435"/>
      <c r="FD189" s="435"/>
      <c r="FE189" s="435"/>
      <c r="FF189" s="435"/>
      <c r="FG189" s="756"/>
    </row>
    <row r="190" spans="1:163" s="22" customFormat="1" ht="26.1" customHeight="1">
      <c r="A190" s="877" t="s">
        <v>442</v>
      </c>
      <c r="B190" s="878"/>
      <c r="C190" s="878"/>
      <c r="D190" s="878"/>
      <c r="E190" s="878"/>
      <c r="F190" s="878"/>
      <c r="G190" s="878"/>
      <c r="H190" s="878"/>
      <c r="I190" s="878"/>
      <c r="J190" s="878"/>
      <c r="K190" s="878"/>
      <c r="L190" s="878"/>
      <c r="M190" s="878"/>
      <c r="N190" s="878"/>
      <c r="O190" s="878"/>
      <c r="P190" s="878"/>
      <c r="Q190" s="878"/>
      <c r="R190" s="878"/>
      <c r="S190" s="878"/>
      <c r="T190" s="878"/>
      <c r="U190" s="878"/>
      <c r="V190" s="878"/>
      <c r="W190" s="878"/>
      <c r="X190" s="878"/>
      <c r="Y190" s="878"/>
      <c r="Z190" s="878"/>
      <c r="AA190" s="878"/>
      <c r="AB190" s="878"/>
      <c r="AC190" s="878"/>
      <c r="AD190" s="878"/>
      <c r="AE190" s="878"/>
      <c r="AF190" s="878"/>
      <c r="AG190" s="878"/>
      <c r="AH190" s="878"/>
      <c r="AI190" s="878"/>
      <c r="AJ190" s="878"/>
      <c r="AK190" s="878"/>
      <c r="AL190" s="878"/>
      <c r="AM190" s="878"/>
      <c r="AN190" s="878"/>
      <c r="AO190" s="878"/>
      <c r="AP190" s="878"/>
      <c r="AQ190" s="878"/>
      <c r="AR190" s="878"/>
      <c r="AS190" s="878"/>
      <c r="AT190" s="878"/>
      <c r="AU190" s="878"/>
      <c r="AV190" s="878"/>
      <c r="AW190" s="878"/>
      <c r="AX190" s="878"/>
      <c r="AY190" s="878"/>
      <c r="AZ190" s="878"/>
      <c r="BA190" s="878"/>
      <c r="BB190" s="878"/>
      <c r="BC190" s="878"/>
      <c r="BD190" s="878"/>
      <c r="BE190" s="878"/>
      <c r="BF190" s="878"/>
      <c r="BG190" s="878"/>
      <c r="BH190" s="878"/>
      <c r="BI190" s="878"/>
      <c r="BJ190" s="879"/>
      <c r="BK190" s="745" t="s">
        <v>438</v>
      </c>
      <c r="BL190" s="746"/>
      <c r="BM190" s="746"/>
      <c r="BN190" s="746"/>
      <c r="BO190" s="746"/>
      <c r="BP190" s="746"/>
      <c r="BQ190" s="746"/>
      <c r="BR190" s="747"/>
      <c r="BS190" s="547">
        <v>580797043.19000006</v>
      </c>
      <c r="BT190" s="548"/>
      <c r="BU190" s="548"/>
      <c r="BV190" s="548"/>
      <c r="BW190" s="548"/>
      <c r="BX190" s="548"/>
      <c r="BY190" s="548"/>
      <c r="BZ190" s="548"/>
      <c r="CA190" s="548"/>
      <c r="CB190" s="548"/>
      <c r="CC190" s="548"/>
      <c r="CD190" s="548"/>
      <c r="CE190" s="548"/>
      <c r="CF190" s="548"/>
      <c r="CG190" s="548"/>
      <c r="CH190" s="548"/>
      <c r="CI190" s="548"/>
      <c r="CJ190" s="548"/>
      <c r="CK190" s="548"/>
      <c r="CL190" s="548"/>
      <c r="CM190" s="548"/>
      <c r="CN190" s="548"/>
      <c r="CO190" s="548"/>
      <c r="CP190" s="548"/>
      <c r="CQ190" s="548"/>
      <c r="CR190" s="548"/>
      <c r="CS190" s="548"/>
      <c r="CT190" s="548"/>
      <c r="CU190" s="548"/>
      <c r="CV190" s="548"/>
      <c r="CW190" s="549"/>
      <c r="CX190" s="547">
        <v>580797043.19000006</v>
      </c>
      <c r="CY190" s="548"/>
      <c r="CZ190" s="548"/>
      <c r="DA190" s="548"/>
      <c r="DB190" s="548"/>
      <c r="DC190" s="548"/>
      <c r="DD190" s="548"/>
      <c r="DE190" s="548"/>
      <c r="DF190" s="548"/>
      <c r="DG190" s="548"/>
      <c r="DH190" s="548"/>
      <c r="DI190" s="548"/>
      <c r="DJ190" s="548"/>
      <c r="DK190" s="548"/>
      <c r="DL190" s="548"/>
      <c r="DM190" s="548"/>
      <c r="DN190" s="548"/>
      <c r="DO190" s="548"/>
      <c r="DP190" s="548"/>
      <c r="DQ190" s="548"/>
      <c r="DR190" s="548"/>
      <c r="DS190" s="548"/>
      <c r="DT190" s="548"/>
      <c r="DU190" s="548"/>
      <c r="DV190" s="548"/>
      <c r="DW190" s="548"/>
      <c r="DX190" s="548"/>
      <c r="DY190" s="548"/>
      <c r="DZ190" s="548"/>
      <c r="EA190" s="548"/>
      <c r="EB190" s="549"/>
      <c r="EC190" s="547">
        <v>0</v>
      </c>
      <c r="ED190" s="548"/>
      <c r="EE190" s="548"/>
      <c r="EF190" s="548"/>
      <c r="EG190" s="548"/>
      <c r="EH190" s="548"/>
      <c r="EI190" s="548"/>
      <c r="EJ190" s="548"/>
      <c r="EK190" s="548"/>
      <c r="EL190" s="548"/>
      <c r="EM190" s="548"/>
      <c r="EN190" s="548"/>
      <c r="EO190" s="548"/>
      <c r="EP190" s="548"/>
      <c r="EQ190" s="548"/>
      <c r="ER190" s="548"/>
      <c r="ES190" s="548"/>
      <c r="ET190" s="548"/>
      <c r="EU190" s="548"/>
      <c r="EV190" s="548"/>
      <c r="EW190" s="548"/>
      <c r="EX190" s="548"/>
      <c r="EY190" s="548"/>
      <c r="EZ190" s="548"/>
      <c r="FA190" s="548"/>
      <c r="FB190" s="548"/>
      <c r="FC190" s="548"/>
      <c r="FD190" s="548"/>
      <c r="FE190" s="548"/>
      <c r="FF190" s="548"/>
      <c r="FG190" s="748"/>
    </row>
    <row r="191" spans="1:163" s="22" customFormat="1" ht="2.25" customHeight="1" thickBot="1">
      <c r="A191" s="851"/>
      <c r="B191" s="852"/>
      <c r="C191" s="852"/>
      <c r="D191" s="852"/>
      <c r="E191" s="852"/>
      <c r="F191" s="852"/>
      <c r="G191" s="852"/>
      <c r="H191" s="852"/>
      <c r="I191" s="852"/>
      <c r="J191" s="852"/>
      <c r="K191" s="852"/>
      <c r="L191" s="852"/>
      <c r="M191" s="852"/>
      <c r="N191" s="852"/>
      <c r="O191" s="852"/>
      <c r="P191" s="852"/>
      <c r="Q191" s="852"/>
      <c r="R191" s="852"/>
      <c r="S191" s="852"/>
      <c r="T191" s="852"/>
      <c r="U191" s="852"/>
      <c r="V191" s="852"/>
      <c r="W191" s="852"/>
      <c r="X191" s="852"/>
      <c r="Y191" s="852"/>
      <c r="Z191" s="852"/>
      <c r="AA191" s="852"/>
      <c r="AB191" s="852"/>
      <c r="AC191" s="852"/>
      <c r="AD191" s="852"/>
      <c r="AE191" s="852"/>
      <c r="AF191" s="852"/>
      <c r="AG191" s="852"/>
      <c r="AH191" s="852"/>
      <c r="AI191" s="852"/>
      <c r="AJ191" s="852"/>
      <c r="AK191" s="852"/>
      <c r="AL191" s="852"/>
      <c r="AM191" s="852"/>
      <c r="AN191" s="852"/>
      <c r="AO191" s="852"/>
      <c r="AP191" s="852"/>
      <c r="AQ191" s="852"/>
      <c r="AR191" s="852"/>
      <c r="AS191" s="852"/>
      <c r="AT191" s="852"/>
      <c r="AU191" s="852"/>
      <c r="AV191" s="852"/>
      <c r="AW191" s="852"/>
      <c r="AX191" s="852"/>
      <c r="AY191" s="852"/>
      <c r="AZ191" s="852"/>
      <c r="BA191" s="852"/>
      <c r="BB191" s="852"/>
      <c r="BC191" s="852"/>
      <c r="BD191" s="852"/>
      <c r="BE191" s="852"/>
      <c r="BF191" s="852"/>
      <c r="BG191" s="852"/>
      <c r="BH191" s="852"/>
      <c r="BI191" s="852"/>
      <c r="BJ191" s="853"/>
      <c r="BK191" s="766"/>
      <c r="BL191" s="767"/>
      <c r="BM191" s="767"/>
      <c r="BN191" s="767"/>
      <c r="BO191" s="767"/>
      <c r="BP191" s="767"/>
      <c r="BQ191" s="767"/>
      <c r="BR191" s="768"/>
      <c r="BS191" s="844"/>
      <c r="BT191" s="845"/>
      <c r="BU191" s="845"/>
      <c r="BV191" s="845"/>
      <c r="BW191" s="845"/>
      <c r="BX191" s="845"/>
      <c r="BY191" s="845"/>
      <c r="BZ191" s="845"/>
      <c r="CA191" s="845"/>
      <c r="CB191" s="845"/>
      <c r="CC191" s="845"/>
      <c r="CD191" s="845"/>
      <c r="CE191" s="845"/>
      <c r="CF191" s="845"/>
      <c r="CG191" s="845"/>
      <c r="CH191" s="845"/>
      <c r="CI191" s="845"/>
      <c r="CJ191" s="845"/>
      <c r="CK191" s="845"/>
      <c r="CL191" s="845"/>
      <c r="CM191" s="845"/>
      <c r="CN191" s="845"/>
      <c r="CO191" s="845"/>
      <c r="CP191" s="845"/>
      <c r="CQ191" s="845"/>
      <c r="CR191" s="845"/>
      <c r="CS191" s="845"/>
      <c r="CT191" s="845"/>
      <c r="CU191" s="845"/>
      <c r="CV191" s="845"/>
      <c r="CW191" s="846"/>
      <c r="CX191" s="844"/>
      <c r="CY191" s="845"/>
      <c r="CZ191" s="845"/>
      <c r="DA191" s="845"/>
      <c r="DB191" s="845"/>
      <c r="DC191" s="845"/>
      <c r="DD191" s="845"/>
      <c r="DE191" s="845"/>
      <c r="DF191" s="845"/>
      <c r="DG191" s="845"/>
      <c r="DH191" s="845"/>
      <c r="DI191" s="845"/>
      <c r="DJ191" s="845"/>
      <c r="DK191" s="845"/>
      <c r="DL191" s="845"/>
      <c r="DM191" s="845"/>
      <c r="DN191" s="845"/>
      <c r="DO191" s="845"/>
      <c r="DP191" s="845"/>
      <c r="DQ191" s="845"/>
      <c r="DR191" s="845"/>
      <c r="DS191" s="845"/>
      <c r="DT191" s="845"/>
      <c r="DU191" s="845"/>
      <c r="DV191" s="845"/>
      <c r="DW191" s="845"/>
      <c r="DX191" s="845"/>
      <c r="DY191" s="845"/>
      <c r="DZ191" s="845"/>
      <c r="EA191" s="845"/>
      <c r="EB191" s="846"/>
      <c r="EC191" s="844"/>
      <c r="ED191" s="845"/>
      <c r="EE191" s="845"/>
      <c r="EF191" s="845"/>
      <c r="EG191" s="845"/>
      <c r="EH191" s="845"/>
      <c r="EI191" s="845"/>
      <c r="EJ191" s="845"/>
      <c r="EK191" s="845"/>
      <c r="EL191" s="845"/>
      <c r="EM191" s="845"/>
      <c r="EN191" s="845"/>
      <c r="EO191" s="845"/>
      <c r="EP191" s="845"/>
      <c r="EQ191" s="845"/>
      <c r="ER191" s="845"/>
      <c r="ES191" s="845"/>
      <c r="ET191" s="845"/>
      <c r="EU191" s="845"/>
      <c r="EV191" s="845"/>
      <c r="EW191" s="845"/>
      <c r="EX191" s="845"/>
      <c r="EY191" s="845"/>
      <c r="EZ191" s="845"/>
      <c r="FA191" s="845"/>
      <c r="FB191" s="845"/>
      <c r="FC191" s="845"/>
      <c r="FD191" s="845"/>
      <c r="FE191" s="845"/>
      <c r="FF191" s="845"/>
      <c r="FG191" s="847"/>
    </row>
    <row r="192" spans="1:163" s="22" customFormat="1" ht="24" customHeight="1">
      <c r="A192" s="854" t="s">
        <v>439</v>
      </c>
      <c r="B192" s="855"/>
      <c r="C192" s="855"/>
      <c r="D192" s="855"/>
      <c r="E192" s="855"/>
      <c r="F192" s="855"/>
      <c r="G192" s="855"/>
      <c r="H192" s="855"/>
      <c r="I192" s="855"/>
      <c r="J192" s="855"/>
      <c r="K192" s="855"/>
      <c r="L192" s="855"/>
      <c r="M192" s="855"/>
      <c r="N192" s="855"/>
      <c r="O192" s="855"/>
      <c r="P192" s="855"/>
      <c r="Q192" s="855"/>
      <c r="R192" s="855"/>
      <c r="S192" s="855"/>
      <c r="T192" s="855"/>
      <c r="U192" s="855"/>
      <c r="V192" s="855"/>
      <c r="W192" s="855"/>
      <c r="X192" s="855"/>
      <c r="Y192" s="855"/>
      <c r="Z192" s="855"/>
      <c r="AA192" s="855"/>
      <c r="AB192" s="855"/>
      <c r="AC192" s="855"/>
      <c r="AD192" s="855"/>
      <c r="AE192" s="855"/>
      <c r="AF192" s="855"/>
      <c r="AG192" s="855"/>
      <c r="AH192" s="855"/>
      <c r="AI192" s="855"/>
      <c r="AJ192" s="855"/>
      <c r="AK192" s="855"/>
      <c r="AL192" s="855"/>
      <c r="AM192" s="855"/>
      <c r="AN192" s="855"/>
      <c r="AO192" s="855"/>
      <c r="AP192" s="855"/>
      <c r="AQ192" s="855"/>
      <c r="AR192" s="855"/>
      <c r="AS192" s="855"/>
      <c r="AT192" s="855"/>
      <c r="AU192" s="855"/>
      <c r="AV192" s="855"/>
      <c r="AW192" s="855"/>
      <c r="AX192" s="855"/>
      <c r="AY192" s="855"/>
      <c r="AZ192" s="855"/>
      <c r="BA192" s="855"/>
      <c r="BB192" s="855"/>
      <c r="BC192" s="855"/>
      <c r="BD192" s="855"/>
      <c r="BE192" s="855"/>
      <c r="BF192" s="855"/>
      <c r="BG192" s="855"/>
      <c r="BH192" s="855"/>
      <c r="BI192" s="855"/>
      <c r="BJ192" s="856"/>
      <c r="BK192" s="745" t="s">
        <v>214</v>
      </c>
      <c r="BL192" s="746"/>
      <c r="BM192" s="746"/>
      <c r="BN192" s="746"/>
      <c r="BO192" s="746"/>
      <c r="BP192" s="746"/>
      <c r="BQ192" s="746"/>
      <c r="BR192" s="747"/>
      <c r="BS192" s="547">
        <v>4817399097.6700001</v>
      </c>
      <c r="BT192" s="548"/>
      <c r="BU192" s="548"/>
      <c r="BV192" s="548"/>
      <c r="BW192" s="548"/>
      <c r="BX192" s="548"/>
      <c r="BY192" s="548"/>
      <c r="BZ192" s="548"/>
      <c r="CA192" s="548"/>
      <c r="CB192" s="548"/>
      <c r="CC192" s="548"/>
      <c r="CD192" s="548"/>
      <c r="CE192" s="548"/>
      <c r="CF192" s="548"/>
      <c r="CG192" s="548"/>
      <c r="CH192" s="548"/>
      <c r="CI192" s="548"/>
      <c r="CJ192" s="548"/>
      <c r="CK192" s="548"/>
      <c r="CL192" s="548"/>
      <c r="CM192" s="548"/>
      <c r="CN192" s="548"/>
      <c r="CO192" s="548"/>
      <c r="CP192" s="548"/>
      <c r="CQ192" s="548"/>
      <c r="CR192" s="548"/>
      <c r="CS192" s="548"/>
      <c r="CT192" s="548"/>
      <c r="CU192" s="548"/>
      <c r="CV192" s="548"/>
      <c r="CW192" s="549"/>
      <c r="CX192" s="547">
        <v>4817399097.6700001</v>
      </c>
      <c r="CY192" s="548"/>
      <c r="CZ192" s="548"/>
      <c r="DA192" s="548"/>
      <c r="DB192" s="548"/>
      <c r="DC192" s="548"/>
      <c r="DD192" s="548"/>
      <c r="DE192" s="548"/>
      <c r="DF192" s="548"/>
      <c r="DG192" s="548"/>
      <c r="DH192" s="548"/>
      <c r="DI192" s="548"/>
      <c r="DJ192" s="548"/>
      <c r="DK192" s="548"/>
      <c r="DL192" s="548"/>
      <c r="DM192" s="548"/>
      <c r="DN192" s="548"/>
      <c r="DO192" s="548"/>
      <c r="DP192" s="548"/>
      <c r="DQ192" s="548"/>
      <c r="DR192" s="548"/>
      <c r="DS192" s="548"/>
      <c r="DT192" s="548"/>
      <c r="DU192" s="548"/>
      <c r="DV192" s="548"/>
      <c r="DW192" s="548"/>
      <c r="DX192" s="548"/>
      <c r="DY192" s="548"/>
      <c r="DZ192" s="548"/>
      <c r="EA192" s="548"/>
      <c r="EB192" s="549"/>
      <c r="EC192" s="730">
        <v>0</v>
      </c>
      <c r="ED192" s="731"/>
      <c r="EE192" s="731"/>
      <c r="EF192" s="731"/>
      <c r="EG192" s="731"/>
      <c r="EH192" s="731"/>
      <c r="EI192" s="731"/>
      <c r="EJ192" s="731"/>
      <c r="EK192" s="731"/>
      <c r="EL192" s="731"/>
      <c r="EM192" s="731"/>
      <c r="EN192" s="731"/>
      <c r="EO192" s="731"/>
      <c r="EP192" s="731"/>
      <c r="EQ192" s="731"/>
      <c r="ER192" s="731"/>
      <c r="ES192" s="731"/>
      <c r="ET192" s="731"/>
      <c r="EU192" s="731"/>
      <c r="EV192" s="731"/>
      <c r="EW192" s="731"/>
      <c r="EX192" s="731"/>
      <c r="EY192" s="731"/>
      <c r="EZ192" s="731"/>
      <c r="FA192" s="731"/>
      <c r="FB192" s="731"/>
      <c r="FC192" s="731"/>
      <c r="FD192" s="731"/>
      <c r="FE192" s="731"/>
      <c r="FF192" s="731"/>
      <c r="FG192" s="733"/>
    </row>
    <row r="193" spans="1:163" s="22" customFormat="1" ht="2.25" customHeight="1" thickBot="1">
      <c r="A193" s="857"/>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c r="BE193" s="131"/>
      <c r="BF193" s="131"/>
      <c r="BG193" s="131"/>
      <c r="BH193" s="131"/>
      <c r="BI193" s="131"/>
      <c r="BJ193" s="858"/>
      <c r="BK193" s="766"/>
      <c r="BL193" s="767"/>
      <c r="BM193" s="767"/>
      <c r="BN193" s="767"/>
      <c r="BO193" s="767"/>
      <c r="BP193" s="767"/>
      <c r="BQ193" s="767"/>
      <c r="BR193" s="768"/>
      <c r="BS193" s="368"/>
      <c r="BT193" s="369"/>
      <c r="BU193" s="369"/>
      <c r="BV193" s="369"/>
      <c r="BW193" s="369"/>
      <c r="BX193" s="369"/>
      <c r="BY193" s="369"/>
      <c r="BZ193" s="369"/>
      <c r="CA193" s="369"/>
      <c r="CB193" s="369"/>
      <c r="CC193" s="369"/>
      <c r="CD193" s="369"/>
      <c r="CE193" s="369"/>
      <c r="CF193" s="369"/>
      <c r="CG193" s="369"/>
      <c r="CH193" s="369"/>
      <c r="CI193" s="369"/>
      <c r="CJ193" s="369"/>
      <c r="CK193" s="369"/>
      <c r="CL193" s="369"/>
      <c r="CM193" s="369"/>
      <c r="CN193" s="369"/>
      <c r="CO193" s="369"/>
      <c r="CP193" s="369"/>
      <c r="CQ193" s="369"/>
      <c r="CR193" s="369"/>
      <c r="CS193" s="369"/>
      <c r="CT193" s="369"/>
      <c r="CU193" s="369"/>
      <c r="CV193" s="369"/>
      <c r="CW193" s="370"/>
      <c r="CX193" s="368"/>
      <c r="CY193" s="369"/>
      <c r="CZ193" s="369"/>
      <c r="DA193" s="369"/>
      <c r="DB193" s="369"/>
      <c r="DC193" s="369"/>
      <c r="DD193" s="369"/>
      <c r="DE193" s="369"/>
      <c r="DF193" s="369"/>
      <c r="DG193" s="369"/>
      <c r="DH193" s="369"/>
      <c r="DI193" s="369"/>
      <c r="DJ193" s="369"/>
      <c r="DK193" s="369"/>
      <c r="DL193" s="369"/>
      <c r="DM193" s="369"/>
      <c r="DN193" s="369"/>
      <c r="DO193" s="369"/>
      <c r="DP193" s="369"/>
      <c r="DQ193" s="369"/>
      <c r="DR193" s="369"/>
      <c r="DS193" s="369"/>
      <c r="DT193" s="369"/>
      <c r="DU193" s="369"/>
      <c r="DV193" s="369"/>
      <c r="DW193" s="369"/>
      <c r="DX193" s="369"/>
      <c r="DY193" s="369"/>
      <c r="DZ193" s="369"/>
      <c r="EA193" s="369"/>
      <c r="EB193" s="370"/>
      <c r="EC193" s="368"/>
      <c r="ED193" s="369"/>
      <c r="EE193" s="369"/>
      <c r="EF193" s="369"/>
      <c r="EG193" s="369"/>
      <c r="EH193" s="369"/>
      <c r="EI193" s="369"/>
      <c r="EJ193" s="369"/>
      <c r="EK193" s="369"/>
      <c r="EL193" s="369"/>
      <c r="EM193" s="369"/>
      <c r="EN193" s="369"/>
      <c r="EO193" s="369"/>
      <c r="EP193" s="369"/>
      <c r="EQ193" s="369"/>
      <c r="ER193" s="369"/>
      <c r="ES193" s="369"/>
      <c r="ET193" s="369"/>
      <c r="EU193" s="369"/>
      <c r="EV193" s="369"/>
      <c r="EW193" s="369"/>
      <c r="EX193" s="369"/>
      <c r="EY193" s="369"/>
      <c r="EZ193" s="369"/>
      <c r="FA193" s="369"/>
      <c r="FB193" s="369"/>
      <c r="FC193" s="369"/>
      <c r="FD193" s="369"/>
      <c r="FE193" s="369"/>
      <c r="FF193" s="369"/>
      <c r="FG193" s="371"/>
    </row>
    <row r="194" spans="1:163" ht="3" customHeight="1"/>
    <row r="195" spans="1:163" ht="15" customHeight="1">
      <c r="FG195" s="18" t="s">
        <v>445</v>
      </c>
    </row>
    <row r="196" spans="1:163" s="20" customFormat="1" ht="15">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t="s">
        <v>446</v>
      </c>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row>
    <row r="197" spans="1:163" ht="9.75" customHeight="1"/>
    <row r="198" spans="1:163" ht="18" customHeight="1">
      <c r="A198" s="703" t="s">
        <v>452</v>
      </c>
      <c r="B198" s="704"/>
      <c r="C198" s="704"/>
      <c r="D198" s="704"/>
      <c r="E198" s="704"/>
      <c r="F198" s="704"/>
      <c r="G198" s="704"/>
      <c r="H198" s="704"/>
      <c r="I198" s="704"/>
      <c r="J198" s="704"/>
      <c r="K198" s="704"/>
      <c r="L198" s="704"/>
      <c r="M198" s="704"/>
      <c r="N198" s="704"/>
      <c r="O198" s="704"/>
      <c r="P198" s="704"/>
      <c r="Q198" s="704"/>
      <c r="R198" s="704"/>
      <c r="S198" s="704"/>
      <c r="T198" s="704"/>
      <c r="U198" s="704"/>
      <c r="V198" s="704"/>
      <c r="W198" s="704"/>
      <c r="X198" s="704"/>
      <c r="Y198" s="704"/>
      <c r="Z198" s="704"/>
      <c r="AA198" s="704"/>
      <c r="AB198" s="704"/>
      <c r="AC198" s="704"/>
      <c r="AD198" s="704"/>
      <c r="AE198" s="704"/>
      <c r="AF198" s="704"/>
      <c r="AG198" s="704"/>
      <c r="AH198" s="704"/>
      <c r="AI198" s="704"/>
      <c r="AJ198" s="704"/>
      <c r="AK198" s="704"/>
      <c r="AL198" s="704"/>
      <c r="AM198" s="704"/>
      <c r="AN198" s="704"/>
      <c r="AO198" s="704"/>
      <c r="AP198" s="704"/>
      <c r="AQ198" s="704"/>
      <c r="AR198" s="704"/>
      <c r="AS198" s="704"/>
      <c r="AT198" s="704"/>
      <c r="AU198" s="704"/>
      <c r="AV198" s="704"/>
      <c r="AW198" s="704"/>
      <c r="AX198" s="704"/>
      <c r="AY198" s="704"/>
      <c r="AZ198" s="704"/>
      <c r="BA198" s="704"/>
      <c r="BB198" s="704"/>
      <c r="BC198" s="704"/>
      <c r="BD198" s="704"/>
      <c r="BE198" s="704"/>
      <c r="BF198" s="704"/>
      <c r="BG198" s="704"/>
      <c r="BH198" s="704"/>
      <c r="BI198" s="704"/>
      <c r="BJ198" s="705"/>
      <c r="BK198" s="703" t="s">
        <v>450</v>
      </c>
      <c r="BL198" s="704"/>
      <c r="BM198" s="704"/>
      <c r="BN198" s="704"/>
      <c r="BO198" s="704"/>
      <c r="BP198" s="704"/>
      <c r="BQ198" s="704"/>
      <c r="BR198" s="704"/>
      <c r="BS198" s="704"/>
      <c r="BT198" s="704"/>
      <c r="BU198" s="704"/>
      <c r="BV198" s="704"/>
      <c r="BW198" s="704"/>
      <c r="BX198" s="704"/>
      <c r="BY198" s="704"/>
      <c r="BZ198" s="704"/>
      <c r="CA198" s="704"/>
      <c r="CB198" s="704"/>
      <c r="CC198" s="704"/>
      <c r="CD198" s="704"/>
      <c r="CE198" s="704"/>
      <c r="CF198" s="704"/>
      <c r="CG198" s="704"/>
      <c r="CH198" s="704"/>
      <c r="CI198" s="704"/>
      <c r="CJ198" s="704"/>
      <c r="CK198" s="704"/>
      <c r="CL198" s="704"/>
      <c r="CM198" s="704"/>
      <c r="CN198" s="704"/>
      <c r="CO198" s="704"/>
      <c r="CP198" s="880" t="s">
        <v>449</v>
      </c>
      <c r="CQ198" s="881"/>
      <c r="CR198" s="881"/>
      <c r="CS198" s="881"/>
      <c r="CT198" s="881"/>
      <c r="CU198" s="881"/>
      <c r="CV198" s="881"/>
      <c r="CW198" s="881"/>
      <c r="CX198" s="881"/>
      <c r="CY198" s="881"/>
      <c r="CZ198" s="881"/>
      <c r="DA198" s="881"/>
      <c r="DB198" s="881"/>
      <c r="DC198" s="881"/>
      <c r="DD198" s="881"/>
      <c r="DE198" s="881"/>
      <c r="DF198" s="881"/>
      <c r="DG198" s="881"/>
      <c r="DH198" s="881"/>
      <c r="DI198" s="881"/>
      <c r="DJ198" s="881"/>
      <c r="DK198" s="881"/>
      <c r="DL198" s="881"/>
      <c r="DM198" s="881"/>
      <c r="DN198" s="881"/>
      <c r="DO198" s="881"/>
      <c r="DP198" s="881"/>
      <c r="DQ198" s="881"/>
      <c r="DR198" s="881"/>
      <c r="DS198" s="881"/>
      <c r="DT198" s="881"/>
      <c r="DU198" s="881"/>
      <c r="DV198" s="881"/>
      <c r="DW198" s="881"/>
      <c r="DX198" s="881"/>
      <c r="DY198" s="882"/>
      <c r="DZ198" s="703" t="s">
        <v>451</v>
      </c>
      <c r="EA198" s="704"/>
      <c r="EB198" s="704"/>
      <c r="EC198" s="704"/>
      <c r="ED198" s="704"/>
      <c r="EE198" s="704"/>
      <c r="EF198" s="704"/>
      <c r="EG198" s="704"/>
      <c r="EH198" s="704"/>
      <c r="EI198" s="704"/>
      <c r="EJ198" s="704"/>
      <c r="EK198" s="704"/>
      <c r="EL198" s="704"/>
      <c r="EM198" s="704"/>
      <c r="EN198" s="704"/>
      <c r="EO198" s="704"/>
      <c r="EP198" s="704"/>
      <c r="EQ198" s="704"/>
      <c r="ER198" s="704"/>
      <c r="ES198" s="704"/>
      <c r="ET198" s="704"/>
      <c r="EU198" s="704"/>
      <c r="EV198" s="704"/>
      <c r="EW198" s="704"/>
      <c r="EX198" s="704"/>
      <c r="EY198" s="704"/>
      <c r="EZ198" s="704"/>
      <c r="FA198" s="704"/>
      <c r="FB198" s="704"/>
      <c r="FC198" s="704"/>
      <c r="FD198" s="704"/>
      <c r="FE198" s="704"/>
      <c r="FF198" s="704"/>
      <c r="FG198" s="705"/>
    </row>
    <row r="199" spans="1:163" ht="24.95" customHeight="1">
      <c r="A199" s="706"/>
      <c r="B199" s="707"/>
      <c r="C199" s="707"/>
      <c r="D199" s="707"/>
      <c r="E199" s="707"/>
      <c r="F199" s="707"/>
      <c r="G199" s="707"/>
      <c r="H199" s="707"/>
      <c r="I199" s="707"/>
      <c r="J199" s="707"/>
      <c r="K199" s="707"/>
      <c r="L199" s="707"/>
      <c r="M199" s="707"/>
      <c r="N199" s="707"/>
      <c r="O199" s="707"/>
      <c r="P199" s="707"/>
      <c r="Q199" s="707"/>
      <c r="R199" s="707"/>
      <c r="S199" s="707"/>
      <c r="T199" s="707"/>
      <c r="U199" s="707"/>
      <c r="V199" s="707"/>
      <c r="W199" s="707"/>
      <c r="X199" s="707"/>
      <c r="Y199" s="707"/>
      <c r="Z199" s="707"/>
      <c r="AA199" s="707"/>
      <c r="AB199" s="707"/>
      <c r="AC199" s="707"/>
      <c r="AD199" s="707"/>
      <c r="AE199" s="707"/>
      <c r="AF199" s="707"/>
      <c r="AG199" s="707"/>
      <c r="AH199" s="707"/>
      <c r="AI199" s="707"/>
      <c r="AJ199" s="707"/>
      <c r="AK199" s="707"/>
      <c r="AL199" s="707"/>
      <c r="AM199" s="707"/>
      <c r="AN199" s="707"/>
      <c r="AO199" s="707"/>
      <c r="AP199" s="707"/>
      <c r="AQ199" s="707"/>
      <c r="AR199" s="707"/>
      <c r="AS199" s="707"/>
      <c r="AT199" s="707"/>
      <c r="AU199" s="707"/>
      <c r="AV199" s="707"/>
      <c r="AW199" s="707"/>
      <c r="AX199" s="707"/>
      <c r="AY199" s="707"/>
      <c r="AZ199" s="707"/>
      <c r="BA199" s="707"/>
      <c r="BB199" s="707"/>
      <c r="BC199" s="707"/>
      <c r="BD199" s="707"/>
      <c r="BE199" s="707"/>
      <c r="BF199" s="707"/>
      <c r="BG199" s="707"/>
      <c r="BH199" s="707"/>
      <c r="BI199" s="707"/>
      <c r="BJ199" s="708"/>
      <c r="BK199" s="706"/>
      <c r="BL199" s="707"/>
      <c r="BM199" s="707"/>
      <c r="BN199" s="707"/>
      <c r="BO199" s="707"/>
      <c r="BP199" s="707"/>
      <c r="BQ199" s="707"/>
      <c r="BR199" s="707"/>
      <c r="BS199" s="707"/>
      <c r="BT199" s="707"/>
      <c r="BU199" s="707"/>
      <c r="BV199" s="707"/>
      <c r="BW199" s="707"/>
      <c r="BX199" s="707"/>
      <c r="BY199" s="707"/>
      <c r="BZ199" s="707"/>
      <c r="CA199" s="707"/>
      <c r="CB199" s="707"/>
      <c r="CC199" s="707"/>
      <c r="CD199" s="707"/>
      <c r="CE199" s="707"/>
      <c r="CF199" s="707"/>
      <c r="CG199" s="707"/>
      <c r="CH199" s="707"/>
      <c r="CI199" s="707"/>
      <c r="CJ199" s="707"/>
      <c r="CK199" s="707"/>
      <c r="CL199" s="707"/>
      <c r="CM199" s="707"/>
      <c r="CN199" s="707"/>
      <c r="CO199" s="707"/>
      <c r="CP199" s="718" t="s">
        <v>448</v>
      </c>
      <c r="CQ199" s="719"/>
      <c r="CR199" s="719"/>
      <c r="CS199" s="719"/>
      <c r="CT199" s="719"/>
      <c r="CU199" s="719"/>
      <c r="CV199" s="719"/>
      <c r="CW199" s="719"/>
      <c r="CX199" s="719"/>
      <c r="CY199" s="719"/>
      <c r="CZ199" s="719"/>
      <c r="DA199" s="719"/>
      <c r="DB199" s="719"/>
      <c r="DC199" s="719"/>
      <c r="DD199" s="719"/>
      <c r="DE199" s="720"/>
      <c r="DF199" s="718" t="s">
        <v>550</v>
      </c>
      <c r="DG199" s="719"/>
      <c r="DH199" s="719"/>
      <c r="DI199" s="719"/>
      <c r="DJ199" s="719"/>
      <c r="DK199" s="719"/>
      <c r="DL199" s="719"/>
      <c r="DM199" s="719"/>
      <c r="DN199" s="719"/>
      <c r="DO199" s="719"/>
      <c r="DP199" s="719"/>
      <c r="DQ199" s="719"/>
      <c r="DR199" s="719"/>
      <c r="DS199" s="719"/>
      <c r="DT199" s="719"/>
      <c r="DU199" s="719"/>
      <c r="DV199" s="719"/>
      <c r="DW199" s="719"/>
      <c r="DX199" s="719"/>
      <c r="DY199" s="720"/>
      <c r="DZ199" s="706"/>
      <c r="EA199" s="707"/>
      <c r="EB199" s="707"/>
      <c r="EC199" s="707"/>
      <c r="ED199" s="707"/>
      <c r="EE199" s="707"/>
      <c r="EF199" s="707"/>
      <c r="EG199" s="707"/>
      <c r="EH199" s="707"/>
      <c r="EI199" s="707"/>
      <c r="EJ199" s="707"/>
      <c r="EK199" s="707"/>
      <c r="EL199" s="707"/>
      <c r="EM199" s="707"/>
      <c r="EN199" s="707"/>
      <c r="EO199" s="707"/>
      <c r="EP199" s="707"/>
      <c r="EQ199" s="707"/>
      <c r="ER199" s="707"/>
      <c r="ES199" s="707"/>
      <c r="ET199" s="707"/>
      <c r="EU199" s="707"/>
      <c r="EV199" s="707"/>
      <c r="EW199" s="707"/>
      <c r="EX199" s="707"/>
      <c r="EY199" s="707"/>
      <c r="EZ199" s="707"/>
      <c r="FA199" s="707"/>
      <c r="FB199" s="707"/>
      <c r="FC199" s="707"/>
      <c r="FD199" s="707"/>
      <c r="FE199" s="707"/>
      <c r="FF199" s="707"/>
      <c r="FG199" s="708"/>
    </row>
    <row r="200" spans="1:163" ht="12" thickBot="1">
      <c r="A200" s="308">
        <v>1</v>
      </c>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10"/>
      <c r="BK200" s="721">
        <v>2</v>
      </c>
      <c r="BL200" s="722"/>
      <c r="BM200" s="722"/>
      <c r="BN200" s="722"/>
      <c r="BO200" s="722"/>
      <c r="BP200" s="722"/>
      <c r="BQ200" s="722"/>
      <c r="BR200" s="722"/>
      <c r="BS200" s="722"/>
      <c r="BT200" s="722"/>
      <c r="BU200" s="722"/>
      <c r="BV200" s="722"/>
      <c r="BW200" s="722"/>
      <c r="BX200" s="722"/>
      <c r="BY200" s="722"/>
      <c r="BZ200" s="722"/>
      <c r="CA200" s="722"/>
      <c r="CB200" s="722"/>
      <c r="CC200" s="722"/>
      <c r="CD200" s="722"/>
      <c r="CE200" s="722"/>
      <c r="CF200" s="722"/>
      <c r="CG200" s="722"/>
      <c r="CH200" s="722"/>
      <c r="CI200" s="722"/>
      <c r="CJ200" s="722"/>
      <c r="CK200" s="722"/>
      <c r="CL200" s="722"/>
      <c r="CM200" s="722"/>
      <c r="CN200" s="722"/>
      <c r="CO200" s="722"/>
      <c r="CP200" s="721">
        <v>3</v>
      </c>
      <c r="CQ200" s="722"/>
      <c r="CR200" s="722"/>
      <c r="CS200" s="722"/>
      <c r="CT200" s="722"/>
      <c r="CU200" s="722"/>
      <c r="CV200" s="722"/>
      <c r="CW200" s="722"/>
      <c r="CX200" s="722"/>
      <c r="CY200" s="722"/>
      <c r="CZ200" s="722"/>
      <c r="DA200" s="722"/>
      <c r="DB200" s="722"/>
      <c r="DC200" s="722"/>
      <c r="DD200" s="722"/>
      <c r="DE200" s="723"/>
      <c r="DF200" s="721">
        <v>4</v>
      </c>
      <c r="DG200" s="722"/>
      <c r="DH200" s="722"/>
      <c r="DI200" s="722"/>
      <c r="DJ200" s="722"/>
      <c r="DK200" s="722"/>
      <c r="DL200" s="722"/>
      <c r="DM200" s="722"/>
      <c r="DN200" s="722"/>
      <c r="DO200" s="722"/>
      <c r="DP200" s="722"/>
      <c r="DQ200" s="722"/>
      <c r="DR200" s="722"/>
      <c r="DS200" s="722"/>
      <c r="DT200" s="722"/>
      <c r="DU200" s="722"/>
      <c r="DV200" s="722"/>
      <c r="DW200" s="722"/>
      <c r="DX200" s="722"/>
      <c r="DY200" s="723"/>
      <c r="DZ200" s="721">
        <v>5</v>
      </c>
      <c r="EA200" s="722"/>
      <c r="EB200" s="722"/>
      <c r="EC200" s="722"/>
      <c r="ED200" s="722"/>
      <c r="EE200" s="722"/>
      <c r="EF200" s="722"/>
      <c r="EG200" s="722"/>
      <c r="EH200" s="722"/>
      <c r="EI200" s="722"/>
      <c r="EJ200" s="722"/>
      <c r="EK200" s="722"/>
      <c r="EL200" s="722"/>
      <c r="EM200" s="722"/>
      <c r="EN200" s="722"/>
      <c r="EO200" s="722"/>
      <c r="EP200" s="722"/>
      <c r="EQ200" s="722"/>
      <c r="ER200" s="722"/>
      <c r="ES200" s="722"/>
      <c r="ET200" s="722"/>
      <c r="EU200" s="722"/>
      <c r="EV200" s="722"/>
      <c r="EW200" s="722"/>
      <c r="EX200" s="722"/>
      <c r="EY200" s="722"/>
      <c r="EZ200" s="722"/>
      <c r="FA200" s="722"/>
      <c r="FB200" s="722"/>
      <c r="FC200" s="722"/>
      <c r="FD200" s="722"/>
      <c r="FE200" s="722"/>
      <c r="FF200" s="722"/>
      <c r="FG200" s="723"/>
    </row>
    <row r="201" spans="1:163" ht="20.25" customHeight="1">
      <c r="A201" s="883" t="s">
        <v>453</v>
      </c>
      <c r="B201" s="884"/>
      <c r="C201" s="884"/>
      <c r="D201" s="884"/>
      <c r="E201" s="884"/>
      <c r="F201" s="884"/>
      <c r="G201" s="884"/>
      <c r="H201" s="884"/>
      <c r="I201" s="884"/>
      <c r="J201" s="884"/>
      <c r="K201" s="884"/>
      <c r="L201" s="884"/>
      <c r="M201" s="884"/>
      <c r="N201" s="884"/>
      <c r="O201" s="884"/>
      <c r="P201" s="884"/>
      <c r="Q201" s="884"/>
      <c r="R201" s="884"/>
      <c r="S201" s="884"/>
      <c r="T201" s="884"/>
      <c r="U201" s="884"/>
      <c r="V201" s="884"/>
      <c r="W201" s="884"/>
      <c r="X201" s="884"/>
      <c r="Y201" s="884"/>
      <c r="Z201" s="884"/>
      <c r="AA201" s="884"/>
      <c r="AB201" s="884"/>
      <c r="AC201" s="884"/>
      <c r="AD201" s="884"/>
      <c r="AE201" s="884"/>
      <c r="AF201" s="884"/>
      <c r="AG201" s="884"/>
      <c r="AH201" s="884"/>
      <c r="AI201" s="884"/>
      <c r="AJ201" s="884"/>
      <c r="AK201" s="884"/>
      <c r="AL201" s="884"/>
      <c r="AM201" s="884"/>
      <c r="AN201" s="884"/>
      <c r="AO201" s="884"/>
      <c r="AP201" s="884"/>
      <c r="AQ201" s="884"/>
      <c r="AR201" s="884"/>
      <c r="AS201" s="884"/>
      <c r="AT201" s="884"/>
      <c r="AU201" s="884"/>
      <c r="AV201" s="884"/>
      <c r="AW201" s="884"/>
      <c r="AX201" s="884"/>
      <c r="AY201" s="884"/>
      <c r="AZ201" s="884"/>
      <c r="BA201" s="884"/>
      <c r="BB201" s="884"/>
      <c r="BC201" s="884"/>
      <c r="BD201" s="884"/>
      <c r="BE201" s="884"/>
      <c r="BF201" s="884"/>
      <c r="BG201" s="884"/>
      <c r="BH201" s="884"/>
      <c r="BI201" s="884"/>
      <c r="BJ201" s="884"/>
      <c r="BK201" s="885">
        <v>0</v>
      </c>
      <c r="BL201" s="731"/>
      <c r="BM201" s="731"/>
      <c r="BN201" s="731"/>
      <c r="BO201" s="731"/>
      <c r="BP201" s="731"/>
      <c r="BQ201" s="731"/>
      <c r="BR201" s="731"/>
      <c r="BS201" s="731"/>
      <c r="BT201" s="731"/>
      <c r="BU201" s="731"/>
      <c r="BV201" s="731"/>
      <c r="BW201" s="731"/>
      <c r="BX201" s="731"/>
      <c r="BY201" s="731"/>
      <c r="BZ201" s="731"/>
      <c r="CA201" s="731"/>
      <c r="CB201" s="731"/>
      <c r="CC201" s="731"/>
      <c r="CD201" s="731"/>
      <c r="CE201" s="731"/>
      <c r="CF201" s="731"/>
      <c r="CG201" s="731"/>
      <c r="CH201" s="731"/>
      <c r="CI201" s="731"/>
      <c r="CJ201" s="731"/>
      <c r="CK201" s="731"/>
      <c r="CL201" s="731"/>
      <c r="CM201" s="731"/>
      <c r="CN201" s="731"/>
      <c r="CO201" s="732"/>
      <c r="CP201" s="886"/>
      <c r="CQ201" s="887"/>
      <c r="CR201" s="887"/>
      <c r="CS201" s="887"/>
      <c r="CT201" s="887"/>
      <c r="CU201" s="887"/>
      <c r="CV201" s="887"/>
      <c r="CW201" s="887"/>
      <c r="CX201" s="887"/>
      <c r="CY201" s="887"/>
      <c r="CZ201" s="887"/>
      <c r="DA201" s="887"/>
      <c r="DB201" s="887"/>
      <c r="DC201" s="887"/>
      <c r="DD201" s="887"/>
      <c r="DE201" s="888"/>
      <c r="DF201" s="886"/>
      <c r="DG201" s="887"/>
      <c r="DH201" s="887"/>
      <c r="DI201" s="887"/>
      <c r="DJ201" s="887"/>
      <c r="DK201" s="887"/>
      <c r="DL201" s="887"/>
      <c r="DM201" s="887"/>
      <c r="DN201" s="887"/>
      <c r="DO201" s="887"/>
      <c r="DP201" s="887"/>
      <c r="DQ201" s="887"/>
      <c r="DR201" s="887"/>
      <c r="DS201" s="887"/>
      <c r="DT201" s="887"/>
      <c r="DU201" s="887"/>
      <c r="DV201" s="887"/>
      <c r="DW201" s="887"/>
      <c r="DX201" s="887"/>
      <c r="DY201" s="887"/>
      <c r="DZ201" s="889"/>
      <c r="EA201" s="890"/>
      <c r="EB201" s="890"/>
      <c r="EC201" s="890"/>
      <c r="ED201" s="890"/>
      <c r="EE201" s="890"/>
      <c r="EF201" s="890"/>
      <c r="EG201" s="890"/>
      <c r="EH201" s="890"/>
      <c r="EI201" s="890"/>
      <c r="EJ201" s="890"/>
      <c r="EK201" s="890"/>
      <c r="EL201" s="890"/>
      <c r="EM201" s="890"/>
      <c r="EN201" s="890"/>
      <c r="EO201" s="890"/>
      <c r="EP201" s="890"/>
      <c r="EQ201" s="890"/>
      <c r="ER201" s="890"/>
      <c r="ES201" s="890"/>
      <c r="ET201" s="890"/>
      <c r="EU201" s="890"/>
      <c r="EV201" s="890"/>
      <c r="EW201" s="890"/>
      <c r="EX201" s="890"/>
      <c r="EY201" s="890"/>
      <c r="EZ201" s="890"/>
      <c r="FA201" s="890"/>
      <c r="FB201" s="890"/>
      <c r="FC201" s="890"/>
      <c r="FD201" s="890"/>
      <c r="FE201" s="890"/>
      <c r="FF201" s="890"/>
      <c r="FG201" s="891"/>
    </row>
    <row r="202" spans="1:163" s="4" customFormat="1" ht="15" customHeight="1">
      <c r="A202" s="892" t="s">
        <v>134</v>
      </c>
      <c r="B202" s="893"/>
      <c r="C202" s="893"/>
      <c r="D202" s="893"/>
      <c r="E202" s="893"/>
      <c r="F202" s="893"/>
      <c r="G202" s="893"/>
      <c r="H202" s="893"/>
      <c r="I202" s="893"/>
      <c r="J202" s="893"/>
      <c r="K202" s="893"/>
      <c r="L202" s="893"/>
      <c r="M202" s="893"/>
      <c r="N202" s="893"/>
      <c r="O202" s="893"/>
      <c r="P202" s="893"/>
      <c r="Q202" s="893"/>
      <c r="R202" s="893"/>
      <c r="S202" s="893"/>
      <c r="T202" s="893"/>
      <c r="U202" s="893"/>
      <c r="V202" s="893"/>
      <c r="W202" s="893"/>
      <c r="X202" s="893"/>
      <c r="Y202" s="893"/>
      <c r="Z202" s="893"/>
      <c r="AA202" s="893"/>
      <c r="AB202" s="893"/>
      <c r="AC202" s="893"/>
      <c r="AD202" s="893"/>
      <c r="AE202" s="893"/>
      <c r="AF202" s="893"/>
      <c r="AG202" s="893"/>
      <c r="AH202" s="893"/>
      <c r="AI202" s="893"/>
      <c r="AJ202" s="893"/>
      <c r="AK202" s="893"/>
      <c r="AL202" s="893"/>
      <c r="AM202" s="893"/>
      <c r="AN202" s="893"/>
      <c r="AO202" s="893"/>
      <c r="AP202" s="893"/>
      <c r="AQ202" s="893"/>
      <c r="AR202" s="893"/>
      <c r="AS202" s="893"/>
      <c r="AT202" s="893"/>
      <c r="AU202" s="893"/>
      <c r="AV202" s="893"/>
      <c r="AW202" s="893"/>
      <c r="AX202" s="893"/>
      <c r="AY202" s="893"/>
      <c r="AZ202" s="893"/>
      <c r="BA202" s="893"/>
      <c r="BB202" s="893"/>
      <c r="BC202" s="893"/>
      <c r="BD202" s="893"/>
      <c r="BE202" s="893"/>
      <c r="BF202" s="893"/>
      <c r="BG202" s="893"/>
      <c r="BH202" s="893"/>
      <c r="BI202" s="893"/>
      <c r="BJ202" s="893"/>
      <c r="BK202" s="894"/>
      <c r="BL202" s="739"/>
      <c r="BM202" s="739"/>
      <c r="BN202" s="739"/>
      <c r="BO202" s="739"/>
      <c r="BP202" s="739"/>
      <c r="BQ202" s="739"/>
      <c r="BR202" s="739"/>
      <c r="BS202" s="739"/>
      <c r="BT202" s="739"/>
      <c r="BU202" s="739"/>
      <c r="BV202" s="739"/>
      <c r="BW202" s="739"/>
      <c r="BX202" s="739"/>
      <c r="BY202" s="739"/>
      <c r="BZ202" s="739"/>
      <c r="CA202" s="739"/>
      <c r="CB202" s="739"/>
      <c r="CC202" s="739"/>
      <c r="CD202" s="739"/>
      <c r="CE202" s="739"/>
      <c r="CF202" s="739"/>
      <c r="CG202" s="739"/>
      <c r="CH202" s="739"/>
      <c r="CI202" s="739"/>
      <c r="CJ202" s="739"/>
      <c r="CK202" s="739"/>
      <c r="CL202" s="739"/>
      <c r="CM202" s="739"/>
      <c r="CN202" s="739"/>
      <c r="CO202" s="740"/>
      <c r="CP202" s="895"/>
      <c r="CQ202" s="133"/>
      <c r="CR202" s="133"/>
      <c r="CS202" s="133"/>
      <c r="CT202" s="133"/>
      <c r="CU202" s="133"/>
      <c r="CV202" s="133"/>
      <c r="CW202" s="133"/>
      <c r="CX202" s="133"/>
      <c r="CY202" s="133"/>
      <c r="CZ202" s="133"/>
      <c r="DA202" s="133"/>
      <c r="DB202" s="133"/>
      <c r="DC202" s="133"/>
      <c r="DD202" s="133"/>
      <c r="DE202" s="737"/>
      <c r="DF202" s="895"/>
      <c r="DG202" s="133"/>
      <c r="DH202" s="133"/>
      <c r="DI202" s="133"/>
      <c r="DJ202" s="133"/>
      <c r="DK202" s="133"/>
      <c r="DL202" s="133"/>
      <c r="DM202" s="133"/>
      <c r="DN202" s="133"/>
      <c r="DO202" s="133"/>
      <c r="DP202" s="133"/>
      <c r="DQ202" s="133"/>
      <c r="DR202" s="133"/>
      <c r="DS202" s="133"/>
      <c r="DT202" s="133"/>
      <c r="DU202" s="133"/>
      <c r="DV202" s="133"/>
      <c r="DW202" s="133"/>
      <c r="DX202" s="133"/>
      <c r="DY202" s="133"/>
      <c r="DZ202" s="896"/>
      <c r="EA202" s="897"/>
      <c r="EB202" s="897"/>
      <c r="EC202" s="897"/>
      <c r="ED202" s="897"/>
      <c r="EE202" s="897"/>
      <c r="EF202" s="897"/>
      <c r="EG202" s="897"/>
      <c r="EH202" s="897"/>
      <c r="EI202" s="897"/>
      <c r="EJ202" s="897"/>
      <c r="EK202" s="897"/>
      <c r="EL202" s="897"/>
      <c r="EM202" s="897"/>
      <c r="EN202" s="897"/>
      <c r="EO202" s="897"/>
      <c r="EP202" s="897"/>
      <c r="EQ202" s="897"/>
      <c r="ER202" s="897"/>
      <c r="ES202" s="897"/>
      <c r="ET202" s="897"/>
      <c r="EU202" s="897"/>
      <c r="EV202" s="897"/>
      <c r="EW202" s="897"/>
      <c r="EX202" s="897"/>
      <c r="EY202" s="897"/>
      <c r="EZ202" s="897"/>
      <c r="FA202" s="897"/>
      <c r="FB202" s="897"/>
      <c r="FC202" s="897"/>
      <c r="FD202" s="897"/>
      <c r="FE202" s="897"/>
      <c r="FF202" s="897"/>
      <c r="FG202" s="898"/>
    </row>
    <row r="203" spans="1:163" ht="46.5" customHeight="1">
      <c r="A203" s="899" t="s">
        <v>359</v>
      </c>
      <c r="B203" s="900"/>
      <c r="C203" s="900"/>
      <c r="D203" s="900"/>
      <c r="E203" s="900"/>
      <c r="F203" s="900"/>
      <c r="G203" s="900"/>
      <c r="H203" s="900"/>
      <c r="I203" s="900"/>
      <c r="J203" s="900"/>
      <c r="K203" s="900"/>
      <c r="L203" s="900"/>
      <c r="M203" s="900"/>
      <c r="N203" s="900"/>
      <c r="O203" s="900"/>
      <c r="P203" s="900"/>
      <c r="Q203" s="900"/>
      <c r="R203" s="900"/>
      <c r="S203" s="900"/>
      <c r="T203" s="900"/>
      <c r="U203" s="900"/>
      <c r="V203" s="900"/>
      <c r="W203" s="900"/>
      <c r="X203" s="900"/>
      <c r="Y203" s="900"/>
      <c r="Z203" s="900"/>
      <c r="AA203" s="900"/>
      <c r="AB203" s="900"/>
      <c r="AC203" s="900"/>
      <c r="AD203" s="900"/>
      <c r="AE203" s="900"/>
      <c r="AF203" s="900"/>
      <c r="AG203" s="900"/>
      <c r="AH203" s="900"/>
      <c r="AI203" s="900"/>
      <c r="AJ203" s="900"/>
      <c r="AK203" s="900"/>
      <c r="AL203" s="900"/>
      <c r="AM203" s="900"/>
      <c r="AN203" s="900"/>
      <c r="AO203" s="900"/>
      <c r="AP203" s="900"/>
      <c r="AQ203" s="900"/>
      <c r="AR203" s="900"/>
      <c r="AS203" s="900"/>
      <c r="AT203" s="900"/>
      <c r="AU203" s="900"/>
      <c r="AV203" s="900"/>
      <c r="AW203" s="900"/>
      <c r="AX203" s="900"/>
      <c r="AY203" s="900"/>
      <c r="AZ203" s="900"/>
      <c r="BA203" s="900"/>
      <c r="BB203" s="900"/>
      <c r="BC203" s="900"/>
      <c r="BD203" s="900"/>
      <c r="BE203" s="900"/>
      <c r="BF203" s="900"/>
      <c r="BG203" s="900"/>
      <c r="BH203" s="900"/>
      <c r="BI203" s="900"/>
      <c r="BJ203" s="901"/>
      <c r="BK203" s="894">
        <v>0</v>
      </c>
      <c r="BL203" s="739"/>
      <c r="BM203" s="739"/>
      <c r="BN203" s="739"/>
      <c r="BO203" s="739"/>
      <c r="BP203" s="739"/>
      <c r="BQ203" s="739"/>
      <c r="BR203" s="739"/>
      <c r="BS203" s="739"/>
      <c r="BT203" s="739"/>
      <c r="BU203" s="739"/>
      <c r="BV203" s="739"/>
      <c r="BW203" s="739"/>
      <c r="BX203" s="739"/>
      <c r="BY203" s="739"/>
      <c r="BZ203" s="739"/>
      <c r="CA203" s="739"/>
      <c r="CB203" s="739"/>
      <c r="CC203" s="739"/>
      <c r="CD203" s="739"/>
      <c r="CE203" s="739"/>
      <c r="CF203" s="739"/>
      <c r="CG203" s="739"/>
      <c r="CH203" s="739"/>
      <c r="CI203" s="739"/>
      <c r="CJ203" s="739"/>
      <c r="CK203" s="739"/>
      <c r="CL203" s="739"/>
      <c r="CM203" s="739"/>
      <c r="CN203" s="739"/>
      <c r="CO203" s="740"/>
      <c r="CP203" s="895"/>
      <c r="CQ203" s="133"/>
      <c r="CR203" s="133"/>
      <c r="CS203" s="133"/>
      <c r="CT203" s="133"/>
      <c r="CU203" s="133"/>
      <c r="CV203" s="133"/>
      <c r="CW203" s="133"/>
      <c r="CX203" s="133"/>
      <c r="CY203" s="133"/>
      <c r="CZ203" s="133"/>
      <c r="DA203" s="133"/>
      <c r="DB203" s="133"/>
      <c r="DC203" s="133"/>
      <c r="DD203" s="133"/>
      <c r="DE203" s="737"/>
      <c r="DF203" s="895"/>
      <c r="DG203" s="133"/>
      <c r="DH203" s="133"/>
      <c r="DI203" s="133"/>
      <c r="DJ203" s="133"/>
      <c r="DK203" s="133"/>
      <c r="DL203" s="133"/>
      <c r="DM203" s="133"/>
      <c r="DN203" s="133"/>
      <c r="DO203" s="133"/>
      <c r="DP203" s="133"/>
      <c r="DQ203" s="133"/>
      <c r="DR203" s="133"/>
      <c r="DS203" s="133"/>
      <c r="DT203" s="133"/>
      <c r="DU203" s="133"/>
      <c r="DV203" s="133"/>
      <c r="DW203" s="133"/>
      <c r="DX203" s="133"/>
      <c r="DY203" s="133"/>
      <c r="DZ203" s="896"/>
      <c r="EA203" s="897"/>
      <c r="EB203" s="897"/>
      <c r="EC203" s="897"/>
      <c r="ED203" s="897"/>
      <c r="EE203" s="897"/>
      <c r="EF203" s="897"/>
      <c r="EG203" s="897"/>
      <c r="EH203" s="897"/>
      <c r="EI203" s="897"/>
      <c r="EJ203" s="897"/>
      <c r="EK203" s="897"/>
      <c r="EL203" s="897"/>
      <c r="EM203" s="897"/>
      <c r="EN203" s="897"/>
      <c r="EO203" s="897"/>
      <c r="EP203" s="897"/>
      <c r="EQ203" s="897"/>
      <c r="ER203" s="897"/>
      <c r="ES203" s="897"/>
      <c r="ET203" s="897"/>
      <c r="EU203" s="897"/>
      <c r="EV203" s="897"/>
      <c r="EW203" s="897"/>
      <c r="EX203" s="897"/>
      <c r="EY203" s="897"/>
      <c r="EZ203" s="897"/>
      <c r="FA203" s="897"/>
      <c r="FB203" s="897"/>
      <c r="FC203" s="897"/>
      <c r="FD203" s="897"/>
      <c r="FE203" s="897"/>
      <c r="FF203" s="897"/>
      <c r="FG203" s="898"/>
    </row>
    <row r="204" spans="1:163" ht="45.2" customHeight="1">
      <c r="A204" s="899" t="s">
        <v>403</v>
      </c>
      <c r="B204" s="900"/>
      <c r="C204" s="900"/>
      <c r="D204" s="900"/>
      <c r="E204" s="900"/>
      <c r="F204" s="900"/>
      <c r="G204" s="900"/>
      <c r="H204" s="900"/>
      <c r="I204" s="900"/>
      <c r="J204" s="900"/>
      <c r="K204" s="900"/>
      <c r="L204" s="900"/>
      <c r="M204" s="900"/>
      <c r="N204" s="900"/>
      <c r="O204" s="900"/>
      <c r="P204" s="900"/>
      <c r="Q204" s="900"/>
      <c r="R204" s="900"/>
      <c r="S204" s="900"/>
      <c r="T204" s="900"/>
      <c r="U204" s="900"/>
      <c r="V204" s="900"/>
      <c r="W204" s="900"/>
      <c r="X204" s="900"/>
      <c r="Y204" s="900"/>
      <c r="Z204" s="900"/>
      <c r="AA204" s="900"/>
      <c r="AB204" s="900"/>
      <c r="AC204" s="900"/>
      <c r="AD204" s="900"/>
      <c r="AE204" s="900"/>
      <c r="AF204" s="900"/>
      <c r="AG204" s="900"/>
      <c r="AH204" s="900"/>
      <c r="AI204" s="900"/>
      <c r="AJ204" s="900"/>
      <c r="AK204" s="900"/>
      <c r="AL204" s="900"/>
      <c r="AM204" s="900"/>
      <c r="AN204" s="900"/>
      <c r="AO204" s="900"/>
      <c r="AP204" s="900"/>
      <c r="AQ204" s="900"/>
      <c r="AR204" s="900"/>
      <c r="AS204" s="900"/>
      <c r="AT204" s="900"/>
      <c r="AU204" s="900"/>
      <c r="AV204" s="900"/>
      <c r="AW204" s="900"/>
      <c r="AX204" s="900"/>
      <c r="AY204" s="900"/>
      <c r="AZ204" s="900"/>
      <c r="BA204" s="900"/>
      <c r="BB204" s="900"/>
      <c r="BC204" s="900"/>
      <c r="BD204" s="900"/>
      <c r="BE204" s="900"/>
      <c r="BF204" s="900"/>
      <c r="BG204" s="900"/>
      <c r="BH204" s="900"/>
      <c r="BI204" s="900"/>
      <c r="BJ204" s="901"/>
      <c r="BK204" s="902">
        <v>0</v>
      </c>
      <c r="BL204" s="435"/>
      <c r="BM204" s="435"/>
      <c r="BN204" s="435"/>
      <c r="BO204" s="435"/>
      <c r="BP204" s="435"/>
      <c r="BQ204" s="435"/>
      <c r="BR204" s="435"/>
      <c r="BS204" s="435"/>
      <c r="BT204" s="435"/>
      <c r="BU204" s="435"/>
      <c r="BV204" s="435"/>
      <c r="BW204" s="435"/>
      <c r="BX204" s="435"/>
      <c r="BY204" s="435"/>
      <c r="BZ204" s="435"/>
      <c r="CA204" s="435"/>
      <c r="CB204" s="435"/>
      <c r="CC204" s="435"/>
      <c r="CD204" s="435"/>
      <c r="CE204" s="435"/>
      <c r="CF204" s="435"/>
      <c r="CG204" s="435"/>
      <c r="CH204" s="435"/>
      <c r="CI204" s="435"/>
      <c r="CJ204" s="435"/>
      <c r="CK204" s="435"/>
      <c r="CL204" s="435"/>
      <c r="CM204" s="435"/>
      <c r="CN204" s="435"/>
      <c r="CO204" s="436"/>
      <c r="CP204" s="903"/>
      <c r="CQ204" s="754"/>
      <c r="CR204" s="754"/>
      <c r="CS204" s="754"/>
      <c r="CT204" s="754"/>
      <c r="CU204" s="754"/>
      <c r="CV204" s="754"/>
      <c r="CW204" s="754"/>
      <c r="CX204" s="754"/>
      <c r="CY204" s="754"/>
      <c r="CZ204" s="754"/>
      <c r="DA204" s="754"/>
      <c r="DB204" s="754"/>
      <c r="DC204" s="754"/>
      <c r="DD204" s="754"/>
      <c r="DE204" s="755"/>
      <c r="DF204" s="903"/>
      <c r="DG204" s="754"/>
      <c r="DH204" s="754"/>
      <c r="DI204" s="754"/>
      <c r="DJ204" s="754"/>
      <c r="DK204" s="754"/>
      <c r="DL204" s="754"/>
      <c r="DM204" s="754"/>
      <c r="DN204" s="754"/>
      <c r="DO204" s="754"/>
      <c r="DP204" s="754"/>
      <c r="DQ204" s="754"/>
      <c r="DR204" s="754"/>
      <c r="DS204" s="754"/>
      <c r="DT204" s="754"/>
      <c r="DU204" s="754"/>
      <c r="DV204" s="754"/>
      <c r="DW204" s="754"/>
      <c r="DX204" s="754"/>
      <c r="DY204" s="754"/>
      <c r="DZ204" s="904"/>
      <c r="EA204" s="905"/>
      <c r="EB204" s="905"/>
      <c r="EC204" s="905"/>
      <c r="ED204" s="905"/>
      <c r="EE204" s="905"/>
      <c r="EF204" s="905"/>
      <c r="EG204" s="905"/>
      <c r="EH204" s="905"/>
      <c r="EI204" s="905"/>
      <c r="EJ204" s="905"/>
      <c r="EK204" s="905"/>
      <c r="EL204" s="905"/>
      <c r="EM204" s="905"/>
      <c r="EN204" s="905"/>
      <c r="EO204" s="905"/>
      <c r="EP204" s="905"/>
      <c r="EQ204" s="905"/>
      <c r="ER204" s="905"/>
      <c r="ES204" s="905"/>
      <c r="ET204" s="905"/>
      <c r="EU204" s="905"/>
      <c r="EV204" s="905"/>
      <c r="EW204" s="905"/>
      <c r="EX204" s="905"/>
      <c r="EY204" s="905"/>
      <c r="EZ204" s="905"/>
      <c r="FA204" s="905"/>
      <c r="FB204" s="905"/>
      <c r="FC204" s="905"/>
      <c r="FD204" s="905"/>
      <c r="FE204" s="905"/>
      <c r="FF204" s="905"/>
      <c r="FG204" s="906"/>
    </row>
    <row r="205" spans="1:163" ht="20.25" customHeight="1" thickBot="1">
      <c r="A205" s="899"/>
      <c r="B205" s="900"/>
      <c r="C205" s="900"/>
      <c r="D205" s="900"/>
      <c r="E205" s="900"/>
      <c r="F205" s="900"/>
      <c r="G205" s="900"/>
      <c r="H205" s="900"/>
      <c r="I205" s="900"/>
      <c r="J205" s="900"/>
      <c r="K205" s="900"/>
      <c r="L205" s="900"/>
      <c r="M205" s="900"/>
      <c r="N205" s="900"/>
      <c r="O205" s="900"/>
      <c r="P205" s="900"/>
      <c r="Q205" s="900"/>
      <c r="R205" s="900"/>
      <c r="S205" s="900"/>
      <c r="T205" s="900"/>
      <c r="U205" s="900"/>
      <c r="V205" s="900"/>
      <c r="W205" s="900"/>
      <c r="X205" s="900"/>
      <c r="Y205" s="900"/>
      <c r="Z205" s="900"/>
      <c r="AA205" s="900"/>
      <c r="AB205" s="900"/>
      <c r="AC205" s="900"/>
      <c r="AD205" s="900"/>
      <c r="AE205" s="900"/>
      <c r="AF205" s="900"/>
      <c r="AG205" s="900"/>
      <c r="AH205" s="900"/>
      <c r="AI205" s="900"/>
      <c r="AJ205" s="900"/>
      <c r="AK205" s="900"/>
      <c r="AL205" s="900"/>
      <c r="AM205" s="900"/>
      <c r="AN205" s="900"/>
      <c r="AO205" s="900"/>
      <c r="AP205" s="900"/>
      <c r="AQ205" s="900"/>
      <c r="AR205" s="900"/>
      <c r="AS205" s="900"/>
      <c r="AT205" s="900"/>
      <c r="AU205" s="900"/>
      <c r="AV205" s="900"/>
      <c r="AW205" s="900"/>
      <c r="AX205" s="900"/>
      <c r="AY205" s="900"/>
      <c r="AZ205" s="900"/>
      <c r="BA205" s="900"/>
      <c r="BB205" s="900"/>
      <c r="BC205" s="900"/>
      <c r="BD205" s="900"/>
      <c r="BE205" s="900"/>
      <c r="BF205" s="900"/>
      <c r="BG205" s="900"/>
      <c r="BH205" s="900"/>
      <c r="BI205" s="900"/>
      <c r="BJ205" s="901"/>
      <c r="BK205" s="907"/>
      <c r="BL205" s="788"/>
      <c r="BM205" s="788"/>
      <c r="BN205" s="788"/>
      <c r="BO205" s="788"/>
      <c r="BP205" s="788"/>
      <c r="BQ205" s="788"/>
      <c r="BR205" s="788"/>
      <c r="BS205" s="788"/>
      <c r="BT205" s="788"/>
      <c r="BU205" s="788"/>
      <c r="BV205" s="788"/>
      <c r="BW205" s="788"/>
      <c r="BX205" s="788"/>
      <c r="BY205" s="788"/>
      <c r="BZ205" s="788"/>
      <c r="CA205" s="788"/>
      <c r="CB205" s="788"/>
      <c r="CC205" s="788"/>
      <c r="CD205" s="788"/>
      <c r="CE205" s="788"/>
      <c r="CF205" s="788"/>
      <c r="CG205" s="788"/>
      <c r="CH205" s="788"/>
      <c r="CI205" s="788"/>
      <c r="CJ205" s="788"/>
      <c r="CK205" s="788"/>
      <c r="CL205" s="788"/>
      <c r="CM205" s="788"/>
      <c r="CN205" s="788"/>
      <c r="CO205" s="789"/>
      <c r="CP205" s="908"/>
      <c r="CQ205" s="785"/>
      <c r="CR205" s="785"/>
      <c r="CS205" s="785"/>
      <c r="CT205" s="785"/>
      <c r="CU205" s="785"/>
      <c r="CV205" s="785"/>
      <c r="CW205" s="785"/>
      <c r="CX205" s="785"/>
      <c r="CY205" s="785"/>
      <c r="CZ205" s="785"/>
      <c r="DA205" s="785"/>
      <c r="DB205" s="785"/>
      <c r="DC205" s="785"/>
      <c r="DD205" s="785"/>
      <c r="DE205" s="786"/>
      <c r="DF205" s="908"/>
      <c r="DG205" s="785"/>
      <c r="DH205" s="785"/>
      <c r="DI205" s="785"/>
      <c r="DJ205" s="785"/>
      <c r="DK205" s="785"/>
      <c r="DL205" s="785"/>
      <c r="DM205" s="785"/>
      <c r="DN205" s="785"/>
      <c r="DO205" s="785"/>
      <c r="DP205" s="785"/>
      <c r="DQ205" s="785"/>
      <c r="DR205" s="785"/>
      <c r="DS205" s="785"/>
      <c r="DT205" s="785"/>
      <c r="DU205" s="785"/>
      <c r="DV205" s="785"/>
      <c r="DW205" s="785"/>
      <c r="DX205" s="785"/>
      <c r="DY205" s="785"/>
      <c r="DZ205" s="909"/>
      <c r="EA205" s="910"/>
      <c r="EB205" s="910"/>
      <c r="EC205" s="910"/>
      <c r="ED205" s="910"/>
      <c r="EE205" s="910"/>
      <c r="EF205" s="910"/>
      <c r="EG205" s="910"/>
      <c r="EH205" s="910"/>
      <c r="EI205" s="910"/>
      <c r="EJ205" s="910"/>
      <c r="EK205" s="910"/>
      <c r="EL205" s="910"/>
      <c r="EM205" s="910"/>
      <c r="EN205" s="910"/>
      <c r="EO205" s="910"/>
      <c r="EP205" s="910"/>
      <c r="EQ205" s="910"/>
      <c r="ER205" s="910"/>
      <c r="ES205" s="910"/>
      <c r="ET205" s="910"/>
      <c r="EU205" s="910"/>
      <c r="EV205" s="910"/>
      <c r="EW205" s="910"/>
      <c r="EX205" s="910"/>
      <c r="EY205" s="910"/>
      <c r="EZ205" s="910"/>
      <c r="FA205" s="910"/>
      <c r="FB205" s="910"/>
      <c r="FC205" s="910"/>
      <c r="FD205" s="910"/>
      <c r="FE205" s="910"/>
      <c r="FF205" s="910"/>
      <c r="FG205" s="911"/>
    </row>
    <row r="206" spans="1:163" ht="20.25" customHeight="1">
      <c r="A206" s="883" t="s">
        <v>454</v>
      </c>
      <c r="B206" s="884"/>
      <c r="C206" s="884"/>
      <c r="D206" s="884"/>
      <c r="E206" s="884"/>
      <c r="F206" s="884"/>
      <c r="G206" s="884"/>
      <c r="H206" s="884"/>
      <c r="I206" s="884"/>
      <c r="J206" s="884"/>
      <c r="K206" s="884"/>
      <c r="L206" s="884"/>
      <c r="M206" s="884"/>
      <c r="N206" s="884"/>
      <c r="O206" s="884"/>
      <c r="P206" s="884"/>
      <c r="Q206" s="884"/>
      <c r="R206" s="884"/>
      <c r="S206" s="884"/>
      <c r="T206" s="884"/>
      <c r="U206" s="884"/>
      <c r="V206" s="884"/>
      <c r="W206" s="884"/>
      <c r="X206" s="884"/>
      <c r="Y206" s="884"/>
      <c r="Z206" s="884"/>
      <c r="AA206" s="884"/>
      <c r="AB206" s="884"/>
      <c r="AC206" s="884"/>
      <c r="AD206" s="884"/>
      <c r="AE206" s="884"/>
      <c r="AF206" s="884"/>
      <c r="AG206" s="884"/>
      <c r="AH206" s="884"/>
      <c r="AI206" s="884"/>
      <c r="AJ206" s="884"/>
      <c r="AK206" s="884"/>
      <c r="AL206" s="884"/>
      <c r="AM206" s="884"/>
      <c r="AN206" s="884"/>
      <c r="AO206" s="884"/>
      <c r="AP206" s="884"/>
      <c r="AQ206" s="884"/>
      <c r="AR206" s="884"/>
      <c r="AS206" s="884"/>
      <c r="AT206" s="884"/>
      <c r="AU206" s="884"/>
      <c r="AV206" s="884"/>
      <c r="AW206" s="884"/>
      <c r="AX206" s="884"/>
      <c r="AY206" s="884"/>
      <c r="AZ206" s="884"/>
      <c r="BA206" s="884"/>
      <c r="BB206" s="884"/>
      <c r="BC206" s="884"/>
      <c r="BD206" s="884"/>
      <c r="BE206" s="884"/>
      <c r="BF206" s="884"/>
      <c r="BG206" s="884"/>
      <c r="BH206" s="884"/>
      <c r="BI206" s="884"/>
      <c r="BJ206" s="884"/>
      <c r="BK206" s="912">
        <v>0</v>
      </c>
      <c r="BL206" s="913"/>
      <c r="BM206" s="913"/>
      <c r="BN206" s="913"/>
      <c r="BO206" s="913"/>
      <c r="BP206" s="913"/>
      <c r="BQ206" s="913"/>
      <c r="BR206" s="913"/>
      <c r="BS206" s="913"/>
      <c r="BT206" s="913"/>
      <c r="BU206" s="913"/>
      <c r="BV206" s="913"/>
      <c r="BW206" s="913"/>
      <c r="BX206" s="913"/>
      <c r="BY206" s="913"/>
      <c r="BZ206" s="913"/>
      <c r="CA206" s="913"/>
      <c r="CB206" s="913"/>
      <c r="CC206" s="913"/>
      <c r="CD206" s="913"/>
      <c r="CE206" s="913"/>
      <c r="CF206" s="913"/>
      <c r="CG206" s="913"/>
      <c r="CH206" s="913"/>
      <c r="CI206" s="913"/>
      <c r="CJ206" s="913"/>
      <c r="CK206" s="913"/>
      <c r="CL206" s="913"/>
      <c r="CM206" s="913"/>
      <c r="CN206" s="913"/>
      <c r="CO206" s="914"/>
      <c r="CP206" s="886"/>
      <c r="CQ206" s="887"/>
      <c r="CR206" s="887"/>
      <c r="CS206" s="887"/>
      <c r="CT206" s="887"/>
      <c r="CU206" s="887"/>
      <c r="CV206" s="887"/>
      <c r="CW206" s="887"/>
      <c r="CX206" s="887"/>
      <c r="CY206" s="887"/>
      <c r="CZ206" s="887"/>
      <c r="DA206" s="887"/>
      <c r="DB206" s="887"/>
      <c r="DC206" s="887"/>
      <c r="DD206" s="887"/>
      <c r="DE206" s="888"/>
      <c r="DF206" s="886"/>
      <c r="DG206" s="887"/>
      <c r="DH206" s="887"/>
      <c r="DI206" s="887"/>
      <c r="DJ206" s="887"/>
      <c r="DK206" s="887"/>
      <c r="DL206" s="887"/>
      <c r="DM206" s="887"/>
      <c r="DN206" s="887"/>
      <c r="DO206" s="887"/>
      <c r="DP206" s="887"/>
      <c r="DQ206" s="887"/>
      <c r="DR206" s="887"/>
      <c r="DS206" s="887"/>
      <c r="DT206" s="887"/>
      <c r="DU206" s="887"/>
      <c r="DV206" s="887"/>
      <c r="DW206" s="887"/>
      <c r="DX206" s="887"/>
      <c r="DY206" s="887"/>
      <c r="DZ206" s="915"/>
      <c r="EA206" s="916"/>
      <c r="EB206" s="916"/>
      <c r="EC206" s="916"/>
      <c r="ED206" s="916"/>
      <c r="EE206" s="916"/>
      <c r="EF206" s="916"/>
      <c r="EG206" s="916"/>
      <c r="EH206" s="916"/>
      <c r="EI206" s="916"/>
      <c r="EJ206" s="916"/>
      <c r="EK206" s="916"/>
      <c r="EL206" s="916"/>
      <c r="EM206" s="916"/>
      <c r="EN206" s="916"/>
      <c r="EO206" s="916"/>
      <c r="EP206" s="916"/>
      <c r="EQ206" s="916"/>
      <c r="ER206" s="916"/>
      <c r="ES206" s="916"/>
      <c r="ET206" s="916"/>
      <c r="EU206" s="916"/>
      <c r="EV206" s="916"/>
      <c r="EW206" s="916"/>
      <c r="EX206" s="916"/>
      <c r="EY206" s="916"/>
      <c r="EZ206" s="916"/>
      <c r="FA206" s="916"/>
      <c r="FB206" s="916"/>
      <c r="FC206" s="916"/>
      <c r="FD206" s="916"/>
      <c r="FE206" s="916"/>
      <c r="FF206" s="916"/>
      <c r="FG206" s="917"/>
    </row>
    <row r="207" spans="1:163" s="4" customFormat="1" ht="15" customHeight="1">
      <c r="A207" s="892" t="s">
        <v>134</v>
      </c>
      <c r="B207" s="893"/>
      <c r="C207" s="893"/>
      <c r="D207" s="893"/>
      <c r="E207" s="893"/>
      <c r="F207" s="893"/>
      <c r="G207" s="893"/>
      <c r="H207" s="893"/>
      <c r="I207" s="893"/>
      <c r="J207" s="893"/>
      <c r="K207" s="893"/>
      <c r="L207" s="893"/>
      <c r="M207" s="893"/>
      <c r="N207" s="893"/>
      <c r="O207" s="893"/>
      <c r="P207" s="893"/>
      <c r="Q207" s="893"/>
      <c r="R207" s="893"/>
      <c r="S207" s="893"/>
      <c r="T207" s="893"/>
      <c r="U207" s="893"/>
      <c r="V207" s="893"/>
      <c r="W207" s="893"/>
      <c r="X207" s="893"/>
      <c r="Y207" s="893"/>
      <c r="Z207" s="893"/>
      <c r="AA207" s="893"/>
      <c r="AB207" s="893"/>
      <c r="AC207" s="893"/>
      <c r="AD207" s="893"/>
      <c r="AE207" s="893"/>
      <c r="AF207" s="893"/>
      <c r="AG207" s="893"/>
      <c r="AH207" s="893"/>
      <c r="AI207" s="893"/>
      <c r="AJ207" s="893"/>
      <c r="AK207" s="893"/>
      <c r="AL207" s="893"/>
      <c r="AM207" s="893"/>
      <c r="AN207" s="893"/>
      <c r="AO207" s="893"/>
      <c r="AP207" s="893"/>
      <c r="AQ207" s="893"/>
      <c r="AR207" s="893"/>
      <c r="AS207" s="893"/>
      <c r="AT207" s="893"/>
      <c r="AU207" s="893"/>
      <c r="AV207" s="893"/>
      <c r="AW207" s="893"/>
      <c r="AX207" s="893"/>
      <c r="AY207" s="893"/>
      <c r="AZ207" s="893"/>
      <c r="BA207" s="893"/>
      <c r="BB207" s="893"/>
      <c r="BC207" s="893"/>
      <c r="BD207" s="893"/>
      <c r="BE207" s="893"/>
      <c r="BF207" s="893"/>
      <c r="BG207" s="893"/>
      <c r="BH207" s="893"/>
      <c r="BI207" s="893"/>
      <c r="BJ207" s="893"/>
      <c r="BK207" s="894"/>
      <c r="BL207" s="739"/>
      <c r="BM207" s="739"/>
      <c r="BN207" s="739"/>
      <c r="BO207" s="739"/>
      <c r="BP207" s="739"/>
      <c r="BQ207" s="739"/>
      <c r="BR207" s="739"/>
      <c r="BS207" s="739"/>
      <c r="BT207" s="739"/>
      <c r="BU207" s="739"/>
      <c r="BV207" s="739"/>
      <c r="BW207" s="739"/>
      <c r="BX207" s="739"/>
      <c r="BY207" s="739"/>
      <c r="BZ207" s="739"/>
      <c r="CA207" s="739"/>
      <c r="CB207" s="739"/>
      <c r="CC207" s="739"/>
      <c r="CD207" s="739"/>
      <c r="CE207" s="739"/>
      <c r="CF207" s="739"/>
      <c r="CG207" s="739"/>
      <c r="CH207" s="739"/>
      <c r="CI207" s="739"/>
      <c r="CJ207" s="739"/>
      <c r="CK207" s="739"/>
      <c r="CL207" s="739"/>
      <c r="CM207" s="739"/>
      <c r="CN207" s="739"/>
      <c r="CO207" s="740"/>
      <c r="CP207" s="895"/>
      <c r="CQ207" s="133"/>
      <c r="CR207" s="133"/>
      <c r="CS207" s="133"/>
      <c r="CT207" s="133"/>
      <c r="CU207" s="133"/>
      <c r="CV207" s="133"/>
      <c r="CW207" s="133"/>
      <c r="CX207" s="133"/>
      <c r="CY207" s="133"/>
      <c r="CZ207" s="133"/>
      <c r="DA207" s="133"/>
      <c r="DB207" s="133"/>
      <c r="DC207" s="133"/>
      <c r="DD207" s="133"/>
      <c r="DE207" s="737"/>
      <c r="DF207" s="895"/>
      <c r="DG207" s="133"/>
      <c r="DH207" s="133"/>
      <c r="DI207" s="133"/>
      <c r="DJ207" s="133"/>
      <c r="DK207" s="133"/>
      <c r="DL207" s="133"/>
      <c r="DM207" s="133"/>
      <c r="DN207" s="133"/>
      <c r="DO207" s="133"/>
      <c r="DP207" s="133"/>
      <c r="DQ207" s="133"/>
      <c r="DR207" s="133"/>
      <c r="DS207" s="133"/>
      <c r="DT207" s="133"/>
      <c r="DU207" s="133"/>
      <c r="DV207" s="133"/>
      <c r="DW207" s="133"/>
      <c r="DX207" s="133"/>
      <c r="DY207" s="133"/>
      <c r="DZ207" s="896"/>
      <c r="EA207" s="897"/>
      <c r="EB207" s="897"/>
      <c r="EC207" s="897"/>
      <c r="ED207" s="897"/>
      <c r="EE207" s="897"/>
      <c r="EF207" s="897"/>
      <c r="EG207" s="897"/>
      <c r="EH207" s="897"/>
      <c r="EI207" s="897"/>
      <c r="EJ207" s="897"/>
      <c r="EK207" s="897"/>
      <c r="EL207" s="897"/>
      <c r="EM207" s="897"/>
      <c r="EN207" s="897"/>
      <c r="EO207" s="897"/>
      <c r="EP207" s="897"/>
      <c r="EQ207" s="897"/>
      <c r="ER207" s="897"/>
      <c r="ES207" s="897"/>
      <c r="ET207" s="897"/>
      <c r="EU207" s="897"/>
      <c r="EV207" s="897"/>
      <c r="EW207" s="897"/>
      <c r="EX207" s="897"/>
      <c r="EY207" s="897"/>
      <c r="EZ207" s="897"/>
      <c r="FA207" s="897"/>
      <c r="FB207" s="897"/>
      <c r="FC207" s="897"/>
      <c r="FD207" s="897"/>
      <c r="FE207" s="897"/>
      <c r="FF207" s="897"/>
      <c r="FG207" s="898"/>
    </row>
    <row r="208" spans="1:163" ht="47.25" customHeight="1">
      <c r="A208" s="899" t="s">
        <v>359</v>
      </c>
      <c r="B208" s="900"/>
      <c r="C208" s="900"/>
      <c r="D208" s="900"/>
      <c r="E208" s="900"/>
      <c r="F208" s="900"/>
      <c r="G208" s="900"/>
      <c r="H208" s="900"/>
      <c r="I208" s="900"/>
      <c r="J208" s="900"/>
      <c r="K208" s="900"/>
      <c r="L208" s="900"/>
      <c r="M208" s="900"/>
      <c r="N208" s="900"/>
      <c r="O208" s="900"/>
      <c r="P208" s="900"/>
      <c r="Q208" s="900"/>
      <c r="R208" s="900"/>
      <c r="S208" s="900"/>
      <c r="T208" s="900"/>
      <c r="U208" s="900"/>
      <c r="V208" s="900"/>
      <c r="W208" s="900"/>
      <c r="X208" s="900"/>
      <c r="Y208" s="900"/>
      <c r="Z208" s="900"/>
      <c r="AA208" s="900"/>
      <c r="AB208" s="900"/>
      <c r="AC208" s="900"/>
      <c r="AD208" s="900"/>
      <c r="AE208" s="900"/>
      <c r="AF208" s="900"/>
      <c r="AG208" s="900"/>
      <c r="AH208" s="900"/>
      <c r="AI208" s="900"/>
      <c r="AJ208" s="900"/>
      <c r="AK208" s="900"/>
      <c r="AL208" s="900"/>
      <c r="AM208" s="900"/>
      <c r="AN208" s="900"/>
      <c r="AO208" s="900"/>
      <c r="AP208" s="900"/>
      <c r="AQ208" s="900"/>
      <c r="AR208" s="900"/>
      <c r="AS208" s="900"/>
      <c r="AT208" s="900"/>
      <c r="AU208" s="900"/>
      <c r="AV208" s="900"/>
      <c r="AW208" s="900"/>
      <c r="AX208" s="900"/>
      <c r="AY208" s="900"/>
      <c r="AZ208" s="900"/>
      <c r="BA208" s="900"/>
      <c r="BB208" s="900"/>
      <c r="BC208" s="900"/>
      <c r="BD208" s="900"/>
      <c r="BE208" s="900"/>
      <c r="BF208" s="900"/>
      <c r="BG208" s="900"/>
      <c r="BH208" s="900"/>
      <c r="BI208" s="900"/>
      <c r="BJ208" s="901"/>
      <c r="BK208" s="894">
        <v>0</v>
      </c>
      <c r="BL208" s="739"/>
      <c r="BM208" s="739"/>
      <c r="BN208" s="739"/>
      <c r="BO208" s="739"/>
      <c r="BP208" s="739"/>
      <c r="BQ208" s="739"/>
      <c r="BR208" s="739"/>
      <c r="BS208" s="739"/>
      <c r="BT208" s="739"/>
      <c r="BU208" s="739"/>
      <c r="BV208" s="739"/>
      <c r="BW208" s="739"/>
      <c r="BX208" s="739"/>
      <c r="BY208" s="739"/>
      <c r="BZ208" s="739"/>
      <c r="CA208" s="739"/>
      <c r="CB208" s="739"/>
      <c r="CC208" s="739"/>
      <c r="CD208" s="739"/>
      <c r="CE208" s="739"/>
      <c r="CF208" s="739"/>
      <c r="CG208" s="739"/>
      <c r="CH208" s="739"/>
      <c r="CI208" s="739"/>
      <c r="CJ208" s="739"/>
      <c r="CK208" s="739"/>
      <c r="CL208" s="739"/>
      <c r="CM208" s="739"/>
      <c r="CN208" s="739"/>
      <c r="CO208" s="740"/>
      <c r="CP208" s="895"/>
      <c r="CQ208" s="133"/>
      <c r="CR208" s="133"/>
      <c r="CS208" s="133"/>
      <c r="CT208" s="133"/>
      <c r="CU208" s="133"/>
      <c r="CV208" s="133"/>
      <c r="CW208" s="133"/>
      <c r="CX208" s="133"/>
      <c r="CY208" s="133"/>
      <c r="CZ208" s="133"/>
      <c r="DA208" s="133"/>
      <c r="DB208" s="133"/>
      <c r="DC208" s="133"/>
      <c r="DD208" s="133"/>
      <c r="DE208" s="737"/>
      <c r="DF208" s="895"/>
      <c r="DG208" s="133"/>
      <c r="DH208" s="133"/>
      <c r="DI208" s="133"/>
      <c r="DJ208" s="133"/>
      <c r="DK208" s="133"/>
      <c r="DL208" s="133"/>
      <c r="DM208" s="133"/>
      <c r="DN208" s="133"/>
      <c r="DO208" s="133"/>
      <c r="DP208" s="133"/>
      <c r="DQ208" s="133"/>
      <c r="DR208" s="133"/>
      <c r="DS208" s="133"/>
      <c r="DT208" s="133"/>
      <c r="DU208" s="133"/>
      <c r="DV208" s="133"/>
      <c r="DW208" s="133"/>
      <c r="DX208" s="133"/>
      <c r="DY208" s="133"/>
      <c r="DZ208" s="921"/>
      <c r="EA208" s="922"/>
      <c r="EB208" s="922"/>
      <c r="EC208" s="922"/>
      <c r="ED208" s="922"/>
      <c r="EE208" s="922"/>
      <c r="EF208" s="922"/>
      <c r="EG208" s="922"/>
      <c r="EH208" s="922"/>
      <c r="EI208" s="922"/>
      <c r="EJ208" s="922"/>
      <c r="EK208" s="922"/>
      <c r="EL208" s="922"/>
      <c r="EM208" s="922"/>
      <c r="EN208" s="922"/>
      <c r="EO208" s="922"/>
      <c r="EP208" s="922"/>
      <c r="EQ208" s="922"/>
      <c r="ER208" s="922"/>
      <c r="ES208" s="922"/>
      <c r="ET208" s="922"/>
      <c r="EU208" s="922"/>
      <c r="EV208" s="922"/>
      <c r="EW208" s="922"/>
      <c r="EX208" s="922"/>
      <c r="EY208" s="922"/>
      <c r="EZ208" s="922"/>
      <c r="FA208" s="922"/>
      <c r="FB208" s="922"/>
      <c r="FC208" s="922"/>
      <c r="FD208" s="922"/>
      <c r="FE208" s="922"/>
      <c r="FF208" s="922"/>
      <c r="FG208" s="923"/>
    </row>
    <row r="209" spans="1:163" ht="46.5" customHeight="1">
      <c r="A209" s="899" t="s">
        <v>403</v>
      </c>
      <c r="B209" s="900"/>
      <c r="C209" s="900"/>
      <c r="D209" s="900"/>
      <c r="E209" s="900"/>
      <c r="F209" s="900"/>
      <c r="G209" s="900"/>
      <c r="H209" s="900"/>
      <c r="I209" s="900"/>
      <c r="J209" s="900"/>
      <c r="K209" s="900"/>
      <c r="L209" s="900"/>
      <c r="M209" s="900"/>
      <c r="N209" s="900"/>
      <c r="O209" s="900"/>
      <c r="P209" s="900"/>
      <c r="Q209" s="900"/>
      <c r="R209" s="900"/>
      <c r="S209" s="900"/>
      <c r="T209" s="900"/>
      <c r="U209" s="900"/>
      <c r="V209" s="900"/>
      <c r="W209" s="900"/>
      <c r="X209" s="900"/>
      <c r="Y209" s="900"/>
      <c r="Z209" s="900"/>
      <c r="AA209" s="900"/>
      <c r="AB209" s="900"/>
      <c r="AC209" s="900"/>
      <c r="AD209" s="900"/>
      <c r="AE209" s="900"/>
      <c r="AF209" s="900"/>
      <c r="AG209" s="900"/>
      <c r="AH209" s="900"/>
      <c r="AI209" s="900"/>
      <c r="AJ209" s="900"/>
      <c r="AK209" s="900"/>
      <c r="AL209" s="900"/>
      <c r="AM209" s="900"/>
      <c r="AN209" s="900"/>
      <c r="AO209" s="900"/>
      <c r="AP209" s="900"/>
      <c r="AQ209" s="900"/>
      <c r="AR209" s="900"/>
      <c r="AS209" s="900"/>
      <c r="AT209" s="900"/>
      <c r="AU209" s="900"/>
      <c r="AV209" s="900"/>
      <c r="AW209" s="900"/>
      <c r="AX209" s="900"/>
      <c r="AY209" s="900"/>
      <c r="AZ209" s="900"/>
      <c r="BA209" s="900"/>
      <c r="BB209" s="900"/>
      <c r="BC209" s="900"/>
      <c r="BD209" s="900"/>
      <c r="BE209" s="900"/>
      <c r="BF209" s="900"/>
      <c r="BG209" s="900"/>
      <c r="BH209" s="900"/>
      <c r="BI209" s="900"/>
      <c r="BJ209" s="901"/>
      <c r="BK209" s="902">
        <v>0</v>
      </c>
      <c r="BL209" s="435"/>
      <c r="BM209" s="435"/>
      <c r="BN209" s="435"/>
      <c r="BO209" s="435"/>
      <c r="BP209" s="435"/>
      <c r="BQ209" s="435"/>
      <c r="BR209" s="435"/>
      <c r="BS209" s="435"/>
      <c r="BT209" s="435"/>
      <c r="BU209" s="435"/>
      <c r="BV209" s="435"/>
      <c r="BW209" s="435"/>
      <c r="BX209" s="435"/>
      <c r="BY209" s="435"/>
      <c r="BZ209" s="435"/>
      <c r="CA209" s="435"/>
      <c r="CB209" s="435"/>
      <c r="CC209" s="435"/>
      <c r="CD209" s="435"/>
      <c r="CE209" s="435"/>
      <c r="CF209" s="435"/>
      <c r="CG209" s="435"/>
      <c r="CH209" s="435"/>
      <c r="CI209" s="435"/>
      <c r="CJ209" s="435"/>
      <c r="CK209" s="435"/>
      <c r="CL209" s="435"/>
      <c r="CM209" s="435"/>
      <c r="CN209" s="435"/>
      <c r="CO209" s="436"/>
      <c r="CP209" s="903"/>
      <c r="CQ209" s="754"/>
      <c r="CR209" s="754"/>
      <c r="CS209" s="754"/>
      <c r="CT209" s="754"/>
      <c r="CU209" s="754"/>
      <c r="CV209" s="754"/>
      <c r="CW209" s="754"/>
      <c r="CX209" s="754"/>
      <c r="CY209" s="754"/>
      <c r="CZ209" s="754"/>
      <c r="DA209" s="754"/>
      <c r="DB209" s="754"/>
      <c r="DC209" s="754"/>
      <c r="DD209" s="754"/>
      <c r="DE209" s="755"/>
      <c r="DF209" s="903"/>
      <c r="DG209" s="754"/>
      <c r="DH209" s="754"/>
      <c r="DI209" s="754"/>
      <c r="DJ209" s="754"/>
      <c r="DK209" s="754"/>
      <c r="DL209" s="754"/>
      <c r="DM209" s="754"/>
      <c r="DN209" s="754"/>
      <c r="DO209" s="754"/>
      <c r="DP209" s="754"/>
      <c r="DQ209" s="754"/>
      <c r="DR209" s="754"/>
      <c r="DS209" s="754"/>
      <c r="DT209" s="754"/>
      <c r="DU209" s="754"/>
      <c r="DV209" s="754"/>
      <c r="DW209" s="754"/>
      <c r="DX209" s="754"/>
      <c r="DY209" s="754"/>
      <c r="DZ209" s="924"/>
      <c r="EA209" s="925"/>
      <c r="EB209" s="925"/>
      <c r="EC209" s="925"/>
      <c r="ED209" s="925"/>
      <c r="EE209" s="925"/>
      <c r="EF209" s="925"/>
      <c r="EG209" s="925"/>
      <c r="EH209" s="925"/>
      <c r="EI209" s="925"/>
      <c r="EJ209" s="925"/>
      <c r="EK209" s="925"/>
      <c r="EL209" s="925"/>
      <c r="EM209" s="925"/>
      <c r="EN209" s="925"/>
      <c r="EO209" s="925"/>
      <c r="EP209" s="925"/>
      <c r="EQ209" s="925"/>
      <c r="ER209" s="925"/>
      <c r="ES209" s="925"/>
      <c r="ET209" s="925"/>
      <c r="EU209" s="925"/>
      <c r="EV209" s="925"/>
      <c r="EW209" s="925"/>
      <c r="EX209" s="925"/>
      <c r="EY209" s="925"/>
      <c r="EZ209" s="925"/>
      <c r="FA209" s="925"/>
      <c r="FB209" s="925"/>
      <c r="FC209" s="925"/>
      <c r="FD209" s="925"/>
      <c r="FE209" s="925"/>
      <c r="FF209" s="925"/>
      <c r="FG209" s="926"/>
    </row>
    <row r="210" spans="1:163" ht="20.25" customHeight="1" thickBot="1">
      <c r="A210" s="899"/>
      <c r="B210" s="900"/>
      <c r="C210" s="900"/>
      <c r="D210" s="900"/>
      <c r="E210" s="900"/>
      <c r="F210" s="900"/>
      <c r="G210" s="900"/>
      <c r="H210" s="900"/>
      <c r="I210" s="900"/>
      <c r="J210" s="900"/>
      <c r="K210" s="900"/>
      <c r="L210" s="900"/>
      <c r="M210" s="900"/>
      <c r="N210" s="900"/>
      <c r="O210" s="900"/>
      <c r="P210" s="900"/>
      <c r="Q210" s="900"/>
      <c r="R210" s="900"/>
      <c r="S210" s="900"/>
      <c r="T210" s="900"/>
      <c r="U210" s="900"/>
      <c r="V210" s="900"/>
      <c r="W210" s="900"/>
      <c r="X210" s="900"/>
      <c r="Y210" s="900"/>
      <c r="Z210" s="900"/>
      <c r="AA210" s="900"/>
      <c r="AB210" s="900"/>
      <c r="AC210" s="900"/>
      <c r="AD210" s="900"/>
      <c r="AE210" s="900"/>
      <c r="AF210" s="900"/>
      <c r="AG210" s="900"/>
      <c r="AH210" s="900"/>
      <c r="AI210" s="900"/>
      <c r="AJ210" s="900"/>
      <c r="AK210" s="900"/>
      <c r="AL210" s="900"/>
      <c r="AM210" s="900"/>
      <c r="AN210" s="900"/>
      <c r="AO210" s="900"/>
      <c r="AP210" s="900"/>
      <c r="AQ210" s="900"/>
      <c r="AR210" s="900"/>
      <c r="AS210" s="900"/>
      <c r="AT210" s="900"/>
      <c r="AU210" s="900"/>
      <c r="AV210" s="900"/>
      <c r="AW210" s="900"/>
      <c r="AX210" s="900"/>
      <c r="AY210" s="900"/>
      <c r="AZ210" s="900"/>
      <c r="BA210" s="900"/>
      <c r="BB210" s="900"/>
      <c r="BC210" s="900"/>
      <c r="BD210" s="900"/>
      <c r="BE210" s="900"/>
      <c r="BF210" s="900"/>
      <c r="BG210" s="900"/>
      <c r="BH210" s="900"/>
      <c r="BI210" s="900"/>
      <c r="BJ210" s="901"/>
      <c r="BK210" s="918"/>
      <c r="BL210" s="919"/>
      <c r="BM210" s="919"/>
      <c r="BN210" s="919"/>
      <c r="BO210" s="919"/>
      <c r="BP210" s="919"/>
      <c r="BQ210" s="919"/>
      <c r="BR210" s="919"/>
      <c r="BS210" s="919"/>
      <c r="BT210" s="919"/>
      <c r="BU210" s="919"/>
      <c r="BV210" s="919"/>
      <c r="BW210" s="919"/>
      <c r="BX210" s="919"/>
      <c r="BY210" s="919"/>
      <c r="BZ210" s="919"/>
      <c r="CA210" s="919"/>
      <c r="CB210" s="919"/>
      <c r="CC210" s="919"/>
      <c r="CD210" s="919"/>
      <c r="CE210" s="919"/>
      <c r="CF210" s="919"/>
      <c r="CG210" s="919"/>
      <c r="CH210" s="919"/>
      <c r="CI210" s="919"/>
      <c r="CJ210" s="919"/>
      <c r="CK210" s="919"/>
      <c r="CL210" s="919"/>
      <c r="CM210" s="919"/>
      <c r="CN210" s="919"/>
      <c r="CO210" s="920"/>
      <c r="CP210" s="908"/>
      <c r="CQ210" s="785"/>
      <c r="CR210" s="785"/>
      <c r="CS210" s="785"/>
      <c r="CT210" s="785"/>
      <c r="CU210" s="785"/>
      <c r="CV210" s="785"/>
      <c r="CW210" s="785"/>
      <c r="CX210" s="785"/>
      <c r="CY210" s="785"/>
      <c r="CZ210" s="785"/>
      <c r="DA210" s="785"/>
      <c r="DB210" s="785"/>
      <c r="DC210" s="785"/>
      <c r="DD210" s="785"/>
      <c r="DE210" s="786"/>
      <c r="DF210" s="908"/>
      <c r="DG210" s="785"/>
      <c r="DH210" s="785"/>
      <c r="DI210" s="785"/>
      <c r="DJ210" s="785"/>
      <c r="DK210" s="785"/>
      <c r="DL210" s="785"/>
      <c r="DM210" s="785"/>
      <c r="DN210" s="785"/>
      <c r="DO210" s="785"/>
      <c r="DP210" s="785"/>
      <c r="DQ210" s="785"/>
      <c r="DR210" s="785"/>
      <c r="DS210" s="785"/>
      <c r="DT210" s="785"/>
      <c r="DU210" s="785"/>
      <c r="DV210" s="785"/>
      <c r="DW210" s="785"/>
      <c r="DX210" s="785"/>
      <c r="DY210" s="785"/>
      <c r="DZ210" s="909"/>
      <c r="EA210" s="910"/>
      <c r="EB210" s="910"/>
      <c r="EC210" s="910"/>
      <c r="ED210" s="910"/>
      <c r="EE210" s="910"/>
      <c r="EF210" s="910"/>
      <c r="EG210" s="910"/>
      <c r="EH210" s="910"/>
      <c r="EI210" s="910"/>
      <c r="EJ210" s="910"/>
      <c r="EK210" s="910"/>
      <c r="EL210" s="910"/>
      <c r="EM210" s="910"/>
      <c r="EN210" s="910"/>
      <c r="EO210" s="910"/>
      <c r="EP210" s="910"/>
      <c r="EQ210" s="910"/>
      <c r="ER210" s="910"/>
      <c r="ES210" s="910"/>
      <c r="ET210" s="910"/>
      <c r="EU210" s="910"/>
      <c r="EV210" s="910"/>
      <c r="EW210" s="910"/>
      <c r="EX210" s="910"/>
      <c r="EY210" s="910"/>
      <c r="EZ210" s="910"/>
      <c r="FA210" s="910"/>
      <c r="FB210" s="910"/>
      <c r="FC210" s="910"/>
      <c r="FD210" s="910"/>
      <c r="FE210" s="910"/>
      <c r="FF210" s="910"/>
      <c r="FG210" s="911"/>
    </row>
    <row r="212" spans="1:163">
      <c r="A212" s="61" t="s">
        <v>447</v>
      </c>
    </row>
  </sheetData>
  <mergeCells count="877">
    <mergeCell ref="A210:BJ210"/>
    <mergeCell ref="BK210:CO210"/>
    <mergeCell ref="CP210:DE210"/>
    <mergeCell ref="DF210:DY210"/>
    <mergeCell ref="DZ210:FG210"/>
    <mergeCell ref="A208:BJ208"/>
    <mergeCell ref="BK208:CO208"/>
    <mergeCell ref="CP208:DE208"/>
    <mergeCell ref="DF208:DY208"/>
    <mergeCell ref="DZ208:FG208"/>
    <mergeCell ref="A209:BJ209"/>
    <mergeCell ref="BK209:CO209"/>
    <mergeCell ref="CP209:DE209"/>
    <mergeCell ref="DF209:DY209"/>
    <mergeCell ref="DZ209:FG209"/>
    <mergeCell ref="A206:BJ206"/>
    <mergeCell ref="BK206:CO206"/>
    <mergeCell ref="CP206:DE206"/>
    <mergeCell ref="DF206:DY206"/>
    <mergeCell ref="DZ206:FG206"/>
    <mergeCell ref="A207:BJ207"/>
    <mergeCell ref="BK207:CO207"/>
    <mergeCell ref="CP207:DE207"/>
    <mergeCell ref="DF207:DY207"/>
    <mergeCell ref="DZ207:FG207"/>
    <mergeCell ref="A204:BJ204"/>
    <mergeCell ref="BK204:CO204"/>
    <mergeCell ref="CP204:DE204"/>
    <mergeCell ref="DF204:DY204"/>
    <mergeCell ref="DZ204:FG204"/>
    <mergeCell ref="A205:BJ205"/>
    <mergeCell ref="BK205:CO205"/>
    <mergeCell ref="CP205:DE205"/>
    <mergeCell ref="DF205:DY205"/>
    <mergeCell ref="DZ205:FG205"/>
    <mergeCell ref="A202:BJ202"/>
    <mergeCell ref="BK202:CO202"/>
    <mergeCell ref="CP202:DE202"/>
    <mergeCell ref="DF202:DY202"/>
    <mergeCell ref="DZ202:FG202"/>
    <mergeCell ref="A203:BJ203"/>
    <mergeCell ref="BK203:CO203"/>
    <mergeCell ref="CP203:DE203"/>
    <mergeCell ref="DF203:DY203"/>
    <mergeCell ref="DZ203:FG203"/>
    <mergeCell ref="A200:BJ200"/>
    <mergeCell ref="BK200:CO200"/>
    <mergeCell ref="CP200:DE200"/>
    <mergeCell ref="DF200:DY200"/>
    <mergeCell ref="DZ200:FG200"/>
    <mergeCell ref="A201:BJ201"/>
    <mergeCell ref="BK201:CO201"/>
    <mergeCell ref="CP201:DE201"/>
    <mergeCell ref="DF201:DY201"/>
    <mergeCell ref="DZ201:FG201"/>
    <mergeCell ref="A198:BJ199"/>
    <mergeCell ref="BK198:CO199"/>
    <mergeCell ref="CP198:DY198"/>
    <mergeCell ref="DZ198:FG199"/>
    <mergeCell ref="CP199:DE199"/>
    <mergeCell ref="DF199:DY199"/>
    <mergeCell ref="A192:BJ192"/>
    <mergeCell ref="BK192:BR192"/>
    <mergeCell ref="BS192:CW192"/>
    <mergeCell ref="CX192:EB192"/>
    <mergeCell ref="EC192:FG192"/>
    <mergeCell ref="A193:BJ193"/>
    <mergeCell ref="BK193:BR193"/>
    <mergeCell ref="BS193:CW193"/>
    <mergeCell ref="CX193:EB193"/>
    <mergeCell ref="EC193:FG193"/>
    <mergeCell ref="A190:BJ190"/>
    <mergeCell ref="BK190:BR190"/>
    <mergeCell ref="BS190:CW190"/>
    <mergeCell ref="CX190:EB190"/>
    <mergeCell ref="EC190:FG190"/>
    <mergeCell ref="A191:BJ191"/>
    <mergeCell ref="BK191:BR191"/>
    <mergeCell ref="BS191:CW191"/>
    <mergeCell ref="CX191:EB191"/>
    <mergeCell ref="EC191:FG191"/>
    <mergeCell ref="A188:BJ188"/>
    <mergeCell ref="BK188:BR188"/>
    <mergeCell ref="BS188:CW188"/>
    <mergeCell ref="CX188:EB188"/>
    <mergeCell ref="EC188:FG188"/>
    <mergeCell ref="A189:BJ189"/>
    <mergeCell ref="BK189:BR189"/>
    <mergeCell ref="BS189:CW189"/>
    <mergeCell ref="CX189:EB189"/>
    <mergeCell ref="EC189:FG189"/>
    <mergeCell ref="A186:BJ186"/>
    <mergeCell ref="BK186:BR186"/>
    <mergeCell ref="BS186:CW186"/>
    <mergeCell ref="CX186:EB186"/>
    <mergeCell ref="EC186:FG186"/>
    <mergeCell ref="A187:BJ187"/>
    <mergeCell ref="BK187:BR187"/>
    <mergeCell ref="BS187:CW187"/>
    <mergeCell ref="CX187:EB187"/>
    <mergeCell ref="EC187:FG187"/>
    <mergeCell ref="A184:BJ184"/>
    <mergeCell ref="BK184:BR184"/>
    <mergeCell ref="BS184:CW184"/>
    <mergeCell ref="CX184:EB184"/>
    <mergeCell ref="EC184:FG184"/>
    <mergeCell ref="A185:BJ185"/>
    <mergeCell ref="BK185:BR185"/>
    <mergeCell ref="BS185:CW185"/>
    <mergeCell ref="CX185:EB185"/>
    <mergeCell ref="EC185:FG185"/>
    <mergeCell ref="A182:BJ182"/>
    <mergeCell ref="BK182:BR182"/>
    <mergeCell ref="BS182:CW182"/>
    <mergeCell ref="CX182:EB182"/>
    <mergeCell ref="EC182:FG182"/>
    <mergeCell ref="A183:BJ183"/>
    <mergeCell ref="BK183:BR183"/>
    <mergeCell ref="BS183:CW183"/>
    <mergeCell ref="CX183:EB183"/>
    <mergeCell ref="EC183:FG183"/>
    <mergeCell ref="A180:BJ180"/>
    <mergeCell ref="BK180:BR180"/>
    <mergeCell ref="BS180:CW180"/>
    <mergeCell ref="CX180:EB180"/>
    <mergeCell ref="EC180:FG180"/>
    <mergeCell ref="A181:BJ181"/>
    <mergeCell ref="BK181:BR181"/>
    <mergeCell ref="BS181:CW181"/>
    <mergeCell ref="CX181:EB181"/>
    <mergeCell ref="EC181:FG181"/>
    <mergeCell ref="A178:BJ178"/>
    <mergeCell ref="BK178:BR178"/>
    <mergeCell ref="BS178:CW178"/>
    <mergeCell ref="CX178:EB178"/>
    <mergeCell ref="EC178:FG178"/>
    <mergeCell ref="A179:BJ179"/>
    <mergeCell ref="BK179:BR179"/>
    <mergeCell ref="BS179:CW179"/>
    <mergeCell ref="CX179:EB179"/>
    <mergeCell ref="EC179:FG179"/>
    <mergeCell ref="A176:BJ176"/>
    <mergeCell ref="BK176:BR176"/>
    <mergeCell ref="BS176:CW176"/>
    <mergeCell ref="CX176:EB176"/>
    <mergeCell ref="EC176:FG176"/>
    <mergeCell ref="A177:BJ177"/>
    <mergeCell ref="BK177:BR177"/>
    <mergeCell ref="BS177:CW177"/>
    <mergeCell ref="CX177:EB177"/>
    <mergeCell ref="EC177:FG177"/>
    <mergeCell ref="A174:BJ174"/>
    <mergeCell ref="BK174:BR174"/>
    <mergeCell ref="BS174:CW174"/>
    <mergeCell ref="CX174:EB174"/>
    <mergeCell ref="EC174:FG174"/>
    <mergeCell ref="A175:BJ175"/>
    <mergeCell ref="BK175:BR175"/>
    <mergeCell ref="BS175:CW175"/>
    <mergeCell ref="CX175:EB175"/>
    <mergeCell ref="EC175:FG175"/>
    <mergeCell ref="A172:BJ172"/>
    <mergeCell ref="BK172:BR172"/>
    <mergeCell ref="BS172:CW172"/>
    <mergeCell ref="CX172:EB172"/>
    <mergeCell ref="EC172:FG172"/>
    <mergeCell ref="A173:BJ173"/>
    <mergeCell ref="BK173:BR173"/>
    <mergeCell ref="BS173:CW173"/>
    <mergeCell ref="CX173:EB173"/>
    <mergeCell ref="EC173:FG173"/>
    <mergeCell ref="A170:BJ170"/>
    <mergeCell ref="BK170:BR170"/>
    <mergeCell ref="BS170:CW170"/>
    <mergeCell ref="CX170:EB170"/>
    <mergeCell ref="EC170:FG170"/>
    <mergeCell ref="A171:BJ171"/>
    <mergeCell ref="BK171:BR171"/>
    <mergeCell ref="BS171:CW171"/>
    <mergeCell ref="CX171:EB171"/>
    <mergeCell ref="EC171:FG171"/>
    <mergeCell ref="A168:BJ168"/>
    <mergeCell ref="BK168:BR168"/>
    <mergeCell ref="BS168:CW168"/>
    <mergeCell ref="CX168:EB168"/>
    <mergeCell ref="EC168:FG168"/>
    <mergeCell ref="BK169:BR169"/>
    <mergeCell ref="BS169:CW169"/>
    <mergeCell ref="CX169:EB169"/>
    <mergeCell ref="EC169:FG169"/>
    <mergeCell ref="A166:BJ167"/>
    <mergeCell ref="BK166:BR167"/>
    <mergeCell ref="BS166:EB166"/>
    <mergeCell ref="EC166:FG167"/>
    <mergeCell ref="BS167:CW167"/>
    <mergeCell ref="CX167:EB167"/>
    <mergeCell ref="A162:BJ162"/>
    <mergeCell ref="BK162:BR162"/>
    <mergeCell ref="BS162:CW162"/>
    <mergeCell ref="CX162:EB162"/>
    <mergeCell ref="EC162:FG162"/>
    <mergeCell ref="A163:BJ163"/>
    <mergeCell ref="BK163:BR163"/>
    <mergeCell ref="BS163:CW163"/>
    <mergeCell ref="CX163:EB163"/>
    <mergeCell ref="EC163:FG163"/>
    <mergeCell ref="A160:BJ160"/>
    <mergeCell ref="BK160:BR160"/>
    <mergeCell ref="BS160:CW160"/>
    <mergeCell ref="CX160:EB160"/>
    <mergeCell ref="EC160:FG160"/>
    <mergeCell ref="A161:BJ161"/>
    <mergeCell ref="BK161:BR161"/>
    <mergeCell ref="BS161:CW161"/>
    <mergeCell ref="CX161:EB161"/>
    <mergeCell ref="EC161:FG161"/>
    <mergeCell ref="A158:BJ158"/>
    <mergeCell ref="BK158:BR158"/>
    <mergeCell ref="BS158:CW158"/>
    <mergeCell ref="CX158:EB158"/>
    <mergeCell ref="EC158:FG158"/>
    <mergeCell ref="A159:BJ159"/>
    <mergeCell ref="BK159:BR159"/>
    <mergeCell ref="BS159:CW159"/>
    <mergeCell ref="CX159:EB159"/>
    <mergeCell ref="EC159:FG159"/>
    <mergeCell ref="A156:BJ156"/>
    <mergeCell ref="BK156:BR156"/>
    <mergeCell ref="BS156:CW156"/>
    <mergeCell ref="CX156:EB156"/>
    <mergeCell ref="EC156:FG156"/>
    <mergeCell ref="A157:BJ157"/>
    <mergeCell ref="BK157:BR157"/>
    <mergeCell ref="BS157:CW157"/>
    <mergeCell ref="CX157:EB157"/>
    <mergeCell ref="EC157:FG157"/>
    <mergeCell ref="A154:BJ154"/>
    <mergeCell ref="BK154:BR154"/>
    <mergeCell ref="BS154:CW154"/>
    <mergeCell ref="CX154:EB154"/>
    <mergeCell ref="EC154:FG154"/>
    <mergeCell ref="A155:BJ155"/>
    <mergeCell ref="BK155:BR155"/>
    <mergeCell ref="BS155:CW155"/>
    <mergeCell ref="CX155:EB155"/>
    <mergeCell ref="EC155:FG155"/>
    <mergeCell ref="A152:BJ152"/>
    <mergeCell ref="BK152:BR152"/>
    <mergeCell ref="BS152:CW152"/>
    <mergeCell ref="CX152:EB152"/>
    <mergeCell ref="EC152:FG152"/>
    <mergeCell ref="A153:BJ153"/>
    <mergeCell ref="BK153:BR153"/>
    <mergeCell ref="BS153:CW153"/>
    <mergeCell ref="CX153:EB153"/>
    <mergeCell ref="EC153:FG153"/>
    <mergeCell ref="A150:BJ150"/>
    <mergeCell ref="BK150:BR150"/>
    <mergeCell ref="BS150:CW150"/>
    <mergeCell ref="CX150:EB150"/>
    <mergeCell ref="EC150:FG150"/>
    <mergeCell ref="A151:BJ151"/>
    <mergeCell ref="BK151:BR151"/>
    <mergeCell ref="BS151:CW151"/>
    <mergeCell ref="CX151:EB151"/>
    <mergeCell ref="EC151:FG151"/>
    <mergeCell ref="BK148:BR148"/>
    <mergeCell ref="BS148:CW148"/>
    <mergeCell ref="CX148:EB148"/>
    <mergeCell ref="EC148:FG148"/>
    <mergeCell ref="BK149:BR149"/>
    <mergeCell ref="BS149:CW149"/>
    <mergeCell ref="CX149:EB149"/>
    <mergeCell ref="EC149:FG149"/>
    <mergeCell ref="A146:BJ146"/>
    <mergeCell ref="BK146:BR146"/>
    <mergeCell ref="BS146:CW146"/>
    <mergeCell ref="CX146:EB146"/>
    <mergeCell ref="EC146:FG146"/>
    <mergeCell ref="A147:BJ147"/>
    <mergeCell ref="BK147:BR147"/>
    <mergeCell ref="BS147:CW147"/>
    <mergeCell ref="CX147:EB147"/>
    <mergeCell ref="EC147:FG147"/>
    <mergeCell ref="A144:BJ145"/>
    <mergeCell ref="BK144:BR145"/>
    <mergeCell ref="BS144:EB144"/>
    <mergeCell ref="EC144:FG145"/>
    <mergeCell ref="BS145:CW145"/>
    <mergeCell ref="CX145:EB145"/>
    <mergeCell ref="A140:BJ140"/>
    <mergeCell ref="BK140:BR140"/>
    <mergeCell ref="BS140:CW140"/>
    <mergeCell ref="CX140:EB140"/>
    <mergeCell ref="EC140:FG140"/>
    <mergeCell ref="A141:BJ141"/>
    <mergeCell ref="BK141:BR141"/>
    <mergeCell ref="BS141:CW141"/>
    <mergeCell ref="CX141:EB141"/>
    <mergeCell ref="EC141:FG141"/>
    <mergeCell ref="A138:BJ138"/>
    <mergeCell ref="BK138:BR138"/>
    <mergeCell ref="BS138:CW138"/>
    <mergeCell ref="CX138:EB138"/>
    <mergeCell ref="EC138:FG138"/>
    <mergeCell ref="A139:BJ139"/>
    <mergeCell ref="BK139:BR139"/>
    <mergeCell ref="BS139:CW139"/>
    <mergeCell ref="CX139:EB139"/>
    <mergeCell ref="EC139:FG139"/>
    <mergeCell ref="A136:BJ136"/>
    <mergeCell ref="BK136:BR136"/>
    <mergeCell ref="BS136:CW136"/>
    <mergeCell ref="CX136:EB136"/>
    <mergeCell ref="EC136:FG136"/>
    <mergeCell ref="A137:BJ137"/>
    <mergeCell ref="BK137:BR137"/>
    <mergeCell ref="BS137:CW137"/>
    <mergeCell ref="CX137:EB137"/>
    <mergeCell ref="EC137:FG137"/>
    <mergeCell ref="A134:BJ134"/>
    <mergeCell ref="BK134:BR134"/>
    <mergeCell ref="BS134:CW134"/>
    <mergeCell ref="CX134:EB134"/>
    <mergeCell ref="EC134:FG134"/>
    <mergeCell ref="A135:BJ135"/>
    <mergeCell ref="BK135:BR135"/>
    <mergeCell ref="BS135:CW135"/>
    <mergeCell ref="CX135:EB135"/>
    <mergeCell ref="EC135:FG135"/>
    <mergeCell ref="A132:BJ132"/>
    <mergeCell ref="BK132:BR132"/>
    <mergeCell ref="BS132:CW132"/>
    <mergeCell ref="CX132:EB132"/>
    <mergeCell ref="EC132:FG132"/>
    <mergeCell ref="A133:BJ133"/>
    <mergeCell ref="BK133:BR133"/>
    <mergeCell ref="BS133:CW133"/>
    <mergeCell ref="CX133:EB133"/>
    <mergeCell ref="EC133:FG133"/>
    <mergeCell ref="A130:BJ130"/>
    <mergeCell ref="BK130:BR130"/>
    <mergeCell ref="BS130:CW130"/>
    <mergeCell ref="CX130:EB130"/>
    <mergeCell ref="EC130:FG130"/>
    <mergeCell ref="A131:BJ131"/>
    <mergeCell ref="BK131:BR131"/>
    <mergeCell ref="BS131:CW131"/>
    <mergeCell ref="CX131:EB131"/>
    <mergeCell ref="EC131:FG131"/>
    <mergeCell ref="A128:BJ128"/>
    <mergeCell ref="BK128:BR128"/>
    <mergeCell ref="BS128:CW128"/>
    <mergeCell ref="CX128:EB128"/>
    <mergeCell ref="EC128:FG128"/>
    <mergeCell ref="A129:BJ129"/>
    <mergeCell ref="BK129:BR129"/>
    <mergeCell ref="BS129:CW129"/>
    <mergeCell ref="CX129:EB129"/>
    <mergeCell ref="EC129:FG129"/>
    <mergeCell ref="BK126:BR126"/>
    <mergeCell ref="BS126:CW126"/>
    <mergeCell ref="CX126:EB126"/>
    <mergeCell ref="EC126:FG126"/>
    <mergeCell ref="BK127:BR127"/>
    <mergeCell ref="BS127:CW127"/>
    <mergeCell ref="CX127:EB127"/>
    <mergeCell ref="EC127:FG127"/>
    <mergeCell ref="A124:BJ124"/>
    <mergeCell ref="BK124:BR124"/>
    <mergeCell ref="BS124:CW124"/>
    <mergeCell ref="CX124:EB124"/>
    <mergeCell ref="EC124:FG124"/>
    <mergeCell ref="A125:BJ125"/>
    <mergeCell ref="BK125:BR125"/>
    <mergeCell ref="BS125:CW125"/>
    <mergeCell ref="CX125:EB125"/>
    <mergeCell ref="EC125:FG125"/>
    <mergeCell ref="A122:BJ122"/>
    <mergeCell ref="BK122:BR122"/>
    <mergeCell ref="BS122:CW122"/>
    <mergeCell ref="CX122:EB122"/>
    <mergeCell ref="EC122:FG122"/>
    <mergeCell ref="A123:BJ123"/>
    <mergeCell ref="BK123:BR123"/>
    <mergeCell ref="BS123:CW123"/>
    <mergeCell ref="CX123:EB123"/>
    <mergeCell ref="EC123:FG123"/>
    <mergeCell ref="A120:BJ120"/>
    <mergeCell ref="BK120:BR120"/>
    <mergeCell ref="BS120:CW120"/>
    <mergeCell ref="CX120:EB120"/>
    <mergeCell ref="EC120:FG120"/>
    <mergeCell ref="A121:BJ121"/>
    <mergeCell ref="BK121:BR121"/>
    <mergeCell ref="BS121:CW121"/>
    <mergeCell ref="CX121:EB121"/>
    <mergeCell ref="EC121:FG121"/>
    <mergeCell ref="A118:BJ118"/>
    <mergeCell ref="BK118:BR118"/>
    <mergeCell ref="BS118:CW118"/>
    <mergeCell ref="CX118:EB118"/>
    <mergeCell ref="EC118:FG118"/>
    <mergeCell ref="A119:BJ119"/>
    <mergeCell ref="BK119:BR119"/>
    <mergeCell ref="BS119:CW119"/>
    <mergeCell ref="CX119:EB119"/>
    <mergeCell ref="EC119:FG119"/>
    <mergeCell ref="A116:BJ117"/>
    <mergeCell ref="BK116:BR117"/>
    <mergeCell ref="BS116:EB116"/>
    <mergeCell ref="EC116:FG117"/>
    <mergeCell ref="BS117:CW117"/>
    <mergeCell ref="CX117:EB117"/>
    <mergeCell ref="A112:BJ112"/>
    <mergeCell ref="BK112:BR112"/>
    <mergeCell ref="BS112:CW112"/>
    <mergeCell ref="CX112:EB112"/>
    <mergeCell ref="EC112:FG112"/>
    <mergeCell ref="A113:BJ113"/>
    <mergeCell ref="BK113:BR113"/>
    <mergeCell ref="BS113:CW113"/>
    <mergeCell ref="CX113:EB113"/>
    <mergeCell ref="EC113:FG113"/>
    <mergeCell ref="A110:BJ110"/>
    <mergeCell ref="BK110:BR110"/>
    <mergeCell ref="BS110:CW110"/>
    <mergeCell ref="CX110:EB110"/>
    <mergeCell ref="EC110:FG110"/>
    <mergeCell ref="A111:BJ111"/>
    <mergeCell ref="BK111:BR111"/>
    <mergeCell ref="BS111:CW111"/>
    <mergeCell ref="CX111:EB111"/>
    <mergeCell ref="EC111:FG111"/>
    <mergeCell ref="A108:BJ108"/>
    <mergeCell ref="BK108:BR108"/>
    <mergeCell ref="BS108:CW108"/>
    <mergeCell ref="CX108:EB108"/>
    <mergeCell ref="EC108:FG108"/>
    <mergeCell ref="A109:BJ109"/>
    <mergeCell ref="BK109:BR109"/>
    <mergeCell ref="BS109:CW109"/>
    <mergeCell ref="CX109:EB109"/>
    <mergeCell ref="EC109:FG109"/>
    <mergeCell ref="A106:BJ106"/>
    <mergeCell ref="BK106:BR106"/>
    <mergeCell ref="BS106:CW106"/>
    <mergeCell ref="CX106:EB106"/>
    <mergeCell ref="EC106:FG106"/>
    <mergeCell ref="A107:BJ107"/>
    <mergeCell ref="BK107:BR107"/>
    <mergeCell ref="BS107:CW107"/>
    <mergeCell ref="CX107:EB107"/>
    <mergeCell ref="EC107:FG107"/>
    <mergeCell ref="A104:BJ104"/>
    <mergeCell ref="BK104:BR104"/>
    <mergeCell ref="BS104:CW104"/>
    <mergeCell ref="CX104:EB104"/>
    <mergeCell ref="EC104:FG104"/>
    <mergeCell ref="A105:BJ105"/>
    <mergeCell ref="BK105:BR105"/>
    <mergeCell ref="BS105:CW105"/>
    <mergeCell ref="CX105:EB105"/>
    <mergeCell ref="EC105:FG105"/>
    <mergeCell ref="A102:BJ102"/>
    <mergeCell ref="BK102:BR102"/>
    <mergeCell ref="BS102:CW102"/>
    <mergeCell ref="CX102:EB102"/>
    <mergeCell ref="EC102:FG102"/>
    <mergeCell ref="A103:BJ103"/>
    <mergeCell ref="BK103:BR103"/>
    <mergeCell ref="BS103:CW103"/>
    <mergeCell ref="CX103:EB103"/>
    <mergeCell ref="EC103:FG103"/>
    <mergeCell ref="A100:BJ100"/>
    <mergeCell ref="BK100:BR100"/>
    <mergeCell ref="BS100:CW100"/>
    <mergeCell ref="CX100:EB100"/>
    <mergeCell ref="EC100:FG100"/>
    <mergeCell ref="A101:BJ101"/>
    <mergeCell ref="BK101:BR101"/>
    <mergeCell ref="BS101:CW101"/>
    <mergeCell ref="CX101:EB101"/>
    <mergeCell ref="EC101:FG101"/>
    <mergeCell ref="A98:BJ98"/>
    <mergeCell ref="BK98:BR98"/>
    <mergeCell ref="BS98:CW98"/>
    <mergeCell ref="CX98:EB98"/>
    <mergeCell ref="EC98:FG98"/>
    <mergeCell ref="A99:BJ99"/>
    <mergeCell ref="BK99:BR99"/>
    <mergeCell ref="BS99:CW99"/>
    <mergeCell ref="CX99:EB99"/>
    <mergeCell ref="EC99:FG99"/>
    <mergeCell ref="A96:BJ96"/>
    <mergeCell ref="BK96:BR96"/>
    <mergeCell ref="BS96:CW96"/>
    <mergeCell ref="CX96:EB96"/>
    <mergeCell ref="EC96:FG96"/>
    <mergeCell ref="A97:BJ97"/>
    <mergeCell ref="BK97:BR97"/>
    <mergeCell ref="BS97:CW97"/>
    <mergeCell ref="CX97:EB97"/>
    <mergeCell ref="EC97:FG97"/>
    <mergeCell ref="A94:BJ95"/>
    <mergeCell ref="BK94:BR95"/>
    <mergeCell ref="BS94:EB94"/>
    <mergeCell ref="EC94:FG95"/>
    <mergeCell ref="BS95:CW95"/>
    <mergeCell ref="CX95:EB95"/>
    <mergeCell ref="A90:BJ90"/>
    <mergeCell ref="BK90:BR90"/>
    <mergeCell ref="BS90:CW90"/>
    <mergeCell ref="CX90:EB90"/>
    <mergeCell ref="EC90:FG90"/>
    <mergeCell ref="A91:BJ91"/>
    <mergeCell ref="BK91:BR91"/>
    <mergeCell ref="BS91:CW91"/>
    <mergeCell ref="CX91:EB91"/>
    <mergeCell ref="EC91:FG91"/>
    <mergeCell ref="A88:BJ88"/>
    <mergeCell ref="BK88:BR88"/>
    <mergeCell ref="BS88:CW88"/>
    <mergeCell ref="CX88:EB88"/>
    <mergeCell ref="EC88:FG88"/>
    <mergeCell ref="A89:BJ89"/>
    <mergeCell ref="BK89:BR89"/>
    <mergeCell ref="BS89:CW89"/>
    <mergeCell ref="CX89:EB89"/>
    <mergeCell ref="EC89:FG89"/>
    <mergeCell ref="A86:BJ86"/>
    <mergeCell ref="BK86:BR86"/>
    <mergeCell ref="BS86:CW86"/>
    <mergeCell ref="CX86:EB86"/>
    <mergeCell ref="EC86:FG86"/>
    <mergeCell ref="A87:BJ87"/>
    <mergeCell ref="BK87:BR87"/>
    <mergeCell ref="BS87:CW87"/>
    <mergeCell ref="CX87:EB87"/>
    <mergeCell ref="EC87:FG87"/>
    <mergeCell ref="A84:BJ84"/>
    <mergeCell ref="BK84:BR84"/>
    <mergeCell ref="BS84:CW84"/>
    <mergeCell ref="CX84:EB84"/>
    <mergeCell ref="EC84:FG84"/>
    <mergeCell ref="A85:BJ85"/>
    <mergeCell ref="BK85:BR85"/>
    <mergeCell ref="BS85:CW85"/>
    <mergeCell ref="CX85:EB85"/>
    <mergeCell ref="EC85:FG85"/>
    <mergeCell ref="A82:BJ82"/>
    <mergeCell ref="BK82:BR82"/>
    <mergeCell ref="BS82:CW82"/>
    <mergeCell ref="CX82:EB82"/>
    <mergeCell ref="EC82:FG82"/>
    <mergeCell ref="A83:BJ83"/>
    <mergeCell ref="BK83:BR83"/>
    <mergeCell ref="BS83:CW83"/>
    <mergeCell ref="CX83:EB83"/>
    <mergeCell ref="EC83:FG83"/>
    <mergeCell ref="A80:BJ80"/>
    <mergeCell ref="BK80:BR80"/>
    <mergeCell ref="BS80:CW80"/>
    <mergeCell ref="CX80:EB80"/>
    <mergeCell ref="EC80:FG80"/>
    <mergeCell ref="A81:BJ81"/>
    <mergeCell ref="BK81:BR81"/>
    <mergeCell ref="BS81:CW81"/>
    <mergeCell ref="CX81:EB81"/>
    <mergeCell ref="EC81:FG81"/>
    <mergeCell ref="A78:BJ78"/>
    <mergeCell ref="BK78:BR78"/>
    <mergeCell ref="BS78:CW78"/>
    <mergeCell ref="CX78:EB78"/>
    <mergeCell ref="EC78:FG78"/>
    <mergeCell ref="A79:BJ79"/>
    <mergeCell ref="BK79:BR79"/>
    <mergeCell ref="BS79:CW79"/>
    <mergeCell ref="CX79:EB79"/>
    <mergeCell ref="EC79:FG79"/>
    <mergeCell ref="A76:BJ76"/>
    <mergeCell ref="BK76:BR76"/>
    <mergeCell ref="BS76:CW76"/>
    <mergeCell ref="CX76:EB76"/>
    <mergeCell ref="EC76:FG76"/>
    <mergeCell ref="A77:BJ77"/>
    <mergeCell ref="BK77:BR77"/>
    <mergeCell ref="BS77:CW77"/>
    <mergeCell ref="CX77:EB77"/>
    <mergeCell ref="EC77:FG77"/>
    <mergeCell ref="A74:BJ74"/>
    <mergeCell ref="BK74:BR74"/>
    <mergeCell ref="BS74:CW74"/>
    <mergeCell ref="CX74:EB74"/>
    <mergeCell ref="EC74:FG74"/>
    <mergeCell ref="A75:BJ75"/>
    <mergeCell ref="BK75:BR75"/>
    <mergeCell ref="BS75:CW75"/>
    <mergeCell ref="CX75:EB75"/>
    <mergeCell ref="EC75:FG75"/>
    <mergeCell ref="A72:BJ73"/>
    <mergeCell ref="BK72:BR73"/>
    <mergeCell ref="BS72:EB72"/>
    <mergeCell ref="EC72:FG73"/>
    <mergeCell ref="BS73:CW73"/>
    <mergeCell ref="CX73:EB73"/>
    <mergeCell ref="A68:BJ68"/>
    <mergeCell ref="BK68:BR68"/>
    <mergeCell ref="BS68:CW68"/>
    <mergeCell ref="CX68:EB68"/>
    <mergeCell ref="EC68:FG68"/>
    <mergeCell ref="A69:BJ69"/>
    <mergeCell ref="BK69:BR69"/>
    <mergeCell ref="BS69:CW69"/>
    <mergeCell ref="CX69:EB69"/>
    <mergeCell ref="EC69:FG69"/>
    <mergeCell ref="A66:BJ66"/>
    <mergeCell ref="BK66:BR66"/>
    <mergeCell ref="BS66:CW66"/>
    <mergeCell ref="CX66:EB66"/>
    <mergeCell ref="EC66:FG66"/>
    <mergeCell ref="A67:BJ67"/>
    <mergeCell ref="BK67:BR67"/>
    <mergeCell ref="BS67:CW67"/>
    <mergeCell ref="CX67:EB67"/>
    <mergeCell ref="EC67:FG67"/>
    <mergeCell ref="A64:BJ64"/>
    <mergeCell ref="BK64:BR64"/>
    <mergeCell ref="BS64:CW64"/>
    <mergeCell ref="CX64:EB64"/>
    <mergeCell ref="EC64:FG64"/>
    <mergeCell ref="A65:BJ65"/>
    <mergeCell ref="BK65:BR65"/>
    <mergeCell ref="BS65:CW65"/>
    <mergeCell ref="CX65:EB65"/>
    <mergeCell ref="EC65:FG65"/>
    <mergeCell ref="A62:BJ62"/>
    <mergeCell ref="BK62:BR62"/>
    <mergeCell ref="BS62:CW62"/>
    <mergeCell ref="CX62:EB62"/>
    <mergeCell ref="EC62:FG62"/>
    <mergeCell ref="A63:BJ63"/>
    <mergeCell ref="BK63:BR63"/>
    <mergeCell ref="BS63:CW63"/>
    <mergeCell ref="CX63:EB63"/>
    <mergeCell ref="EC63:FG63"/>
    <mergeCell ref="A60:BJ60"/>
    <mergeCell ref="BK60:BR60"/>
    <mergeCell ref="BS60:CW60"/>
    <mergeCell ref="CX60:EB60"/>
    <mergeCell ref="EC60:FG60"/>
    <mergeCell ref="A61:BJ61"/>
    <mergeCell ref="BK61:BR61"/>
    <mergeCell ref="BS61:CW61"/>
    <mergeCell ref="CX61:EB61"/>
    <mergeCell ref="EC61:FG61"/>
    <mergeCell ref="A58:BJ58"/>
    <mergeCell ref="BK58:BR58"/>
    <mergeCell ref="BS58:CW58"/>
    <mergeCell ref="CX58:EB58"/>
    <mergeCell ref="EC58:FG58"/>
    <mergeCell ref="A59:BJ59"/>
    <mergeCell ref="BK59:BR59"/>
    <mergeCell ref="BS59:CW59"/>
    <mergeCell ref="CX59:EB59"/>
    <mergeCell ref="EC59:FG59"/>
    <mergeCell ref="A56:BJ56"/>
    <mergeCell ref="BK56:BR56"/>
    <mergeCell ref="BS56:CW56"/>
    <mergeCell ref="CX56:EB56"/>
    <mergeCell ref="EC56:FG56"/>
    <mergeCell ref="A57:BJ57"/>
    <mergeCell ref="BK57:BR57"/>
    <mergeCell ref="BS57:CW57"/>
    <mergeCell ref="CX57:EB57"/>
    <mergeCell ref="EC57:FG57"/>
    <mergeCell ref="A54:BJ54"/>
    <mergeCell ref="BK54:BR54"/>
    <mergeCell ref="BS54:CW54"/>
    <mergeCell ref="CX54:EB54"/>
    <mergeCell ref="EC54:FG54"/>
    <mergeCell ref="A55:BJ55"/>
    <mergeCell ref="BK55:BR55"/>
    <mergeCell ref="BS55:CW55"/>
    <mergeCell ref="CX55:EB55"/>
    <mergeCell ref="EC55:FG55"/>
    <mergeCell ref="A52:BJ53"/>
    <mergeCell ref="BK52:BR53"/>
    <mergeCell ref="BS52:EB52"/>
    <mergeCell ref="EC52:FG53"/>
    <mergeCell ref="BS53:CW53"/>
    <mergeCell ref="CX53:EB53"/>
    <mergeCell ref="A48:BJ48"/>
    <mergeCell ref="BK48:BR48"/>
    <mergeCell ref="BS48:CW48"/>
    <mergeCell ref="CX48:EB48"/>
    <mergeCell ref="EC48:FG48"/>
    <mergeCell ref="A49:BJ49"/>
    <mergeCell ref="BK49:BR49"/>
    <mergeCell ref="BS49:CW49"/>
    <mergeCell ref="CX49:EB49"/>
    <mergeCell ref="EC49:FG49"/>
    <mergeCell ref="A46:BJ46"/>
    <mergeCell ref="BK46:BR46"/>
    <mergeCell ref="BS46:CW46"/>
    <mergeCell ref="CX46:EB46"/>
    <mergeCell ref="EC46:FG46"/>
    <mergeCell ref="A47:BJ47"/>
    <mergeCell ref="BK47:BR47"/>
    <mergeCell ref="BS47:CW47"/>
    <mergeCell ref="CX47:EB47"/>
    <mergeCell ref="EC47:FG47"/>
    <mergeCell ref="A44:BJ44"/>
    <mergeCell ref="BK44:BR44"/>
    <mergeCell ref="BS44:CW44"/>
    <mergeCell ref="CX44:EB44"/>
    <mergeCell ref="EC44:FG44"/>
    <mergeCell ref="A45:BJ45"/>
    <mergeCell ref="BK45:BR45"/>
    <mergeCell ref="BS45:CW45"/>
    <mergeCell ref="CX45:EB45"/>
    <mergeCell ref="EC45:FG45"/>
    <mergeCell ref="A42:BJ42"/>
    <mergeCell ref="BK42:BR42"/>
    <mergeCell ref="BS42:CW42"/>
    <mergeCell ref="CX42:EB42"/>
    <mergeCell ref="EC42:FG42"/>
    <mergeCell ref="A43:BJ43"/>
    <mergeCell ref="BK43:BR43"/>
    <mergeCell ref="BS43:CW43"/>
    <mergeCell ref="CX43:EB43"/>
    <mergeCell ref="EC43:FG43"/>
    <mergeCell ref="A40:BJ40"/>
    <mergeCell ref="BK40:BR40"/>
    <mergeCell ref="BS40:CW40"/>
    <mergeCell ref="CX40:EB40"/>
    <mergeCell ref="EC40:FG40"/>
    <mergeCell ref="A41:BJ41"/>
    <mergeCell ref="BK41:BR41"/>
    <mergeCell ref="BS41:CW41"/>
    <mergeCell ref="CX41:EB41"/>
    <mergeCell ref="EC41:FG41"/>
    <mergeCell ref="A38:BJ38"/>
    <mergeCell ref="BK38:BR38"/>
    <mergeCell ref="BS38:CW38"/>
    <mergeCell ref="CX38:EB38"/>
    <mergeCell ref="EC38:FG38"/>
    <mergeCell ref="A39:BJ39"/>
    <mergeCell ref="BK39:BR39"/>
    <mergeCell ref="BS39:CW39"/>
    <mergeCell ref="CX39:EB39"/>
    <mergeCell ref="EC39:FG39"/>
    <mergeCell ref="A36:BJ36"/>
    <mergeCell ref="BK36:BR36"/>
    <mergeCell ref="BS36:CW36"/>
    <mergeCell ref="CX36:EB36"/>
    <mergeCell ref="EC36:FG36"/>
    <mergeCell ref="A37:BJ37"/>
    <mergeCell ref="BK37:BR37"/>
    <mergeCell ref="BS37:CW37"/>
    <mergeCell ref="CX37:EB37"/>
    <mergeCell ref="EC37:FG37"/>
    <mergeCell ref="A34:BJ34"/>
    <mergeCell ref="BK34:BR34"/>
    <mergeCell ref="BS34:CW34"/>
    <mergeCell ref="CX34:EB34"/>
    <mergeCell ref="EC34:FG34"/>
    <mergeCell ref="A35:BJ35"/>
    <mergeCell ref="BK35:BR35"/>
    <mergeCell ref="BS35:CW35"/>
    <mergeCell ref="CX35:EB35"/>
    <mergeCell ref="EC35:FG35"/>
    <mergeCell ref="A32:BJ33"/>
    <mergeCell ref="BK32:BR33"/>
    <mergeCell ref="BS32:EB32"/>
    <mergeCell ref="EC32:FG33"/>
    <mergeCell ref="BS33:CW33"/>
    <mergeCell ref="CX33:EB33"/>
    <mergeCell ref="BK28:BR28"/>
    <mergeCell ref="BS28:CW28"/>
    <mergeCell ref="CX28:EB28"/>
    <mergeCell ref="EC28:FG28"/>
    <mergeCell ref="A29:BJ29"/>
    <mergeCell ref="BK29:BR29"/>
    <mergeCell ref="BS29:CW29"/>
    <mergeCell ref="CX29:EB29"/>
    <mergeCell ref="EC29:FG29"/>
    <mergeCell ref="A26:BJ26"/>
    <mergeCell ref="BK26:BR26"/>
    <mergeCell ref="BS26:CW26"/>
    <mergeCell ref="CX26:EB26"/>
    <mergeCell ref="EC26:FG26"/>
    <mergeCell ref="A27:BJ27"/>
    <mergeCell ref="BK27:BR27"/>
    <mergeCell ref="BS27:CW27"/>
    <mergeCell ref="CX27:EB27"/>
    <mergeCell ref="EC27:FG27"/>
    <mergeCell ref="A24:BJ24"/>
    <mergeCell ref="BK24:BR24"/>
    <mergeCell ref="BS24:CW24"/>
    <mergeCell ref="CX24:EB24"/>
    <mergeCell ref="EC24:FG24"/>
    <mergeCell ref="A25:BJ25"/>
    <mergeCell ref="BK25:BR25"/>
    <mergeCell ref="BS25:CW25"/>
    <mergeCell ref="CX25:EB25"/>
    <mergeCell ref="EC25:FG25"/>
    <mergeCell ref="A22:BJ22"/>
    <mergeCell ref="BK22:BR22"/>
    <mergeCell ref="BS22:CW22"/>
    <mergeCell ref="CX22:EB22"/>
    <mergeCell ref="EC22:FG22"/>
    <mergeCell ref="A23:BJ23"/>
    <mergeCell ref="BK23:BR23"/>
    <mergeCell ref="BS23:CW23"/>
    <mergeCell ref="CX23:EB23"/>
    <mergeCell ref="EC23:FG23"/>
    <mergeCell ref="A20:BJ20"/>
    <mergeCell ref="BK20:BR20"/>
    <mergeCell ref="BS20:CW20"/>
    <mergeCell ref="CX20:EB20"/>
    <mergeCell ref="EC20:FG20"/>
    <mergeCell ref="A21:BJ21"/>
    <mergeCell ref="BK21:BR21"/>
    <mergeCell ref="BS21:CW21"/>
    <mergeCell ref="CX21:EB21"/>
    <mergeCell ref="EC21:FG21"/>
    <mergeCell ref="A18:BJ18"/>
    <mergeCell ref="BK18:BR18"/>
    <mergeCell ref="BS18:CW18"/>
    <mergeCell ref="CX18:EB18"/>
    <mergeCell ref="EC18:FG18"/>
    <mergeCell ref="A19:BJ19"/>
    <mergeCell ref="BK19:BR19"/>
    <mergeCell ref="BS19:CW19"/>
    <mergeCell ref="CX19:EB19"/>
    <mergeCell ref="EC19:FG19"/>
    <mergeCell ref="A16:BJ16"/>
    <mergeCell ref="BK16:BR16"/>
    <mergeCell ref="BS16:CW16"/>
    <mergeCell ref="CX16:EB16"/>
    <mergeCell ref="EC16:FG16"/>
    <mergeCell ref="A17:BJ17"/>
    <mergeCell ref="BK17:BR17"/>
    <mergeCell ref="BS17:CW17"/>
    <mergeCell ref="CX17:EB17"/>
    <mergeCell ref="EC17:FG17"/>
    <mergeCell ref="A14:BJ14"/>
    <mergeCell ref="BK14:BR14"/>
    <mergeCell ref="BS14:CW14"/>
    <mergeCell ref="CX14:EB14"/>
    <mergeCell ref="EC14:FG14"/>
    <mergeCell ref="A15:BJ15"/>
    <mergeCell ref="BK15:BR15"/>
    <mergeCell ref="BS15:CW15"/>
    <mergeCell ref="CX15:EB15"/>
    <mergeCell ref="EC15:FG15"/>
    <mergeCell ref="A12:BJ12"/>
    <mergeCell ref="BK12:BR12"/>
    <mergeCell ref="BS12:CW12"/>
    <mergeCell ref="CX12:EB12"/>
    <mergeCell ref="EC12:FG12"/>
    <mergeCell ref="A13:BJ13"/>
    <mergeCell ref="BK13:BR13"/>
    <mergeCell ref="BS13:CW13"/>
    <mergeCell ref="CX13:EB13"/>
    <mergeCell ref="EC13:FG13"/>
    <mergeCell ref="EP1:FG1"/>
    <mergeCell ref="A3:FG3"/>
    <mergeCell ref="BK5:FG5"/>
    <mergeCell ref="BK6:FG6"/>
    <mergeCell ref="A10:BJ11"/>
    <mergeCell ref="BK10:BR11"/>
    <mergeCell ref="BS10:EB10"/>
    <mergeCell ref="EC10:FG11"/>
    <mergeCell ref="BS11:CW11"/>
    <mergeCell ref="CX11:EB11"/>
  </mergeCells>
  <pageMargins left="0.70866141732283472" right="0.70866141732283472" top="0.74803149606299213" bottom="0.74803149606299213" header="0.31496062992125984" footer="0.31496062992125984"/>
  <pageSetup paperSize="9" scale="96" firstPageNumber="158" fitToHeight="0" orientation="landscape" useFirstPageNumber="1" verticalDpi="0" r:id="rId1"/>
  <headerFooter>
    <oddHeader>&amp;C&amp;P</oddHeader>
  </headerFooter>
  <rowBreaks count="8" manualBreakCount="8">
    <brk id="30" max="16383" man="1"/>
    <brk id="50" max="16383" man="1"/>
    <brk id="70" max="16383" man="1"/>
    <brk id="92" max="16383" man="1"/>
    <brk id="114" max="16383" man="1"/>
    <brk id="142" max="16383" man="1"/>
    <brk id="164" max="16383" man="1"/>
    <brk id="194" max="16383" man="1"/>
  </rowBreaks>
</worksheet>
</file>

<file path=xl/worksheets/sheet16.xml><?xml version="1.0" encoding="utf-8"?>
<worksheet xmlns="http://schemas.openxmlformats.org/spreadsheetml/2006/main" xmlns:r="http://schemas.openxmlformats.org/officeDocument/2006/relationships">
  <dimension ref="A1:FG212"/>
  <sheetViews>
    <sheetView view="pageBreakPreview" zoomScaleNormal="100" workbookViewId="0">
      <selection activeCell="CX24" sqref="CX24:EB24"/>
    </sheetView>
  </sheetViews>
  <sheetFormatPr defaultColWidth="0.85546875" defaultRowHeight="11.25"/>
  <cols>
    <col min="1" max="16384" width="0.85546875" style="61"/>
  </cols>
  <sheetData>
    <row r="1" spans="1:163" s="10" customFormat="1" ht="15" customHeight="1" thickBot="1">
      <c r="EN1" s="18" t="s">
        <v>55</v>
      </c>
      <c r="EP1" s="305" t="s">
        <v>78</v>
      </c>
      <c r="EQ1" s="306"/>
      <c r="ER1" s="306"/>
      <c r="ES1" s="306"/>
      <c r="ET1" s="306"/>
      <c r="EU1" s="306"/>
      <c r="EV1" s="306"/>
      <c r="EW1" s="306"/>
      <c r="EX1" s="306"/>
      <c r="EY1" s="306"/>
      <c r="EZ1" s="306"/>
      <c r="FA1" s="306"/>
      <c r="FB1" s="306"/>
      <c r="FC1" s="306"/>
      <c r="FD1" s="306"/>
      <c r="FE1" s="306"/>
      <c r="FF1" s="306"/>
      <c r="FG1" s="307"/>
    </row>
    <row r="2" spans="1:163" ht="6.75" customHeight="1"/>
    <row r="3" spans="1:163" s="20" customFormat="1" ht="15">
      <c r="A3" s="701" t="s">
        <v>79</v>
      </c>
      <c r="B3" s="701"/>
      <c r="C3" s="701"/>
      <c r="D3" s="701"/>
      <c r="E3" s="701"/>
      <c r="F3" s="701"/>
      <c r="G3" s="701"/>
      <c r="H3" s="701"/>
      <c r="I3" s="701"/>
      <c r="J3" s="701"/>
      <c r="K3" s="701"/>
      <c r="L3" s="701"/>
      <c r="M3" s="701"/>
      <c r="N3" s="701"/>
      <c r="O3" s="701"/>
      <c r="P3" s="701"/>
      <c r="Q3" s="701"/>
      <c r="R3" s="701"/>
      <c r="S3" s="701"/>
      <c r="T3" s="701"/>
      <c r="U3" s="701"/>
      <c r="V3" s="701"/>
      <c r="W3" s="701"/>
      <c r="X3" s="701"/>
      <c r="Y3" s="701"/>
      <c r="Z3" s="701"/>
      <c r="AA3" s="701"/>
      <c r="AB3" s="701"/>
      <c r="AC3" s="701"/>
      <c r="AD3" s="701"/>
      <c r="AE3" s="701"/>
      <c r="AF3" s="701"/>
      <c r="AG3" s="701"/>
      <c r="AH3" s="701"/>
      <c r="AI3" s="701"/>
      <c r="AJ3" s="701"/>
      <c r="AK3" s="701"/>
      <c r="AL3" s="701"/>
      <c r="AM3" s="701"/>
      <c r="AN3" s="701"/>
      <c r="AO3" s="701"/>
      <c r="AP3" s="701"/>
      <c r="AQ3" s="701"/>
      <c r="AR3" s="701"/>
      <c r="AS3" s="701"/>
      <c r="AT3" s="701"/>
      <c r="AU3" s="701"/>
      <c r="AV3" s="701"/>
      <c r="AW3" s="701"/>
      <c r="AX3" s="701"/>
      <c r="AY3" s="701"/>
      <c r="AZ3" s="701"/>
      <c r="BA3" s="701"/>
      <c r="BB3" s="701"/>
      <c r="BC3" s="701"/>
      <c r="BD3" s="701"/>
      <c r="BE3" s="701"/>
      <c r="BF3" s="701"/>
      <c r="BG3" s="701"/>
      <c r="BH3" s="701"/>
      <c r="BI3" s="701"/>
      <c r="BJ3" s="701"/>
      <c r="BK3" s="701"/>
      <c r="BL3" s="701"/>
      <c r="BM3" s="701"/>
      <c r="BN3" s="701"/>
      <c r="BO3" s="701"/>
      <c r="BP3" s="701"/>
      <c r="BQ3" s="701"/>
      <c r="BR3" s="701"/>
      <c r="BS3" s="701"/>
      <c r="BT3" s="701"/>
      <c r="BU3" s="701"/>
      <c r="BV3" s="701"/>
      <c r="BW3" s="701"/>
      <c r="BX3" s="701"/>
      <c r="BY3" s="701"/>
      <c r="BZ3" s="701"/>
      <c r="CA3" s="701"/>
      <c r="CB3" s="701"/>
      <c r="CC3" s="701"/>
      <c r="CD3" s="701"/>
      <c r="CE3" s="701"/>
      <c r="CF3" s="701"/>
      <c r="CG3" s="701"/>
      <c r="CH3" s="701"/>
      <c r="CI3" s="701"/>
      <c r="CJ3" s="701"/>
      <c r="CK3" s="701"/>
      <c r="CL3" s="701"/>
      <c r="CM3" s="701"/>
      <c r="CN3" s="701"/>
      <c r="CO3" s="701"/>
      <c r="CP3" s="701"/>
      <c r="CQ3" s="701"/>
      <c r="CR3" s="701"/>
      <c r="CS3" s="701"/>
      <c r="CT3" s="701"/>
      <c r="CU3" s="701"/>
      <c r="CV3" s="701"/>
      <c r="CW3" s="701"/>
      <c r="CX3" s="701"/>
      <c r="CY3" s="701"/>
      <c r="CZ3" s="701"/>
      <c r="DA3" s="701"/>
      <c r="DB3" s="701"/>
      <c r="DC3" s="701"/>
      <c r="DD3" s="701"/>
      <c r="DE3" s="701"/>
      <c r="DF3" s="701"/>
      <c r="DG3" s="701"/>
      <c r="DH3" s="701"/>
      <c r="DI3" s="701"/>
      <c r="DJ3" s="701"/>
      <c r="DK3" s="701"/>
      <c r="DL3" s="701"/>
      <c r="DM3" s="701"/>
      <c r="DN3" s="701"/>
      <c r="DO3" s="701"/>
      <c r="DP3" s="701"/>
      <c r="DQ3" s="701"/>
      <c r="DR3" s="701"/>
      <c r="DS3" s="701"/>
      <c r="DT3" s="701"/>
      <c r="DU3" s="701"/>
      <c r="DV3" s="701"/>
      <c r="DW3" s="701"/>
      <c r="DX3" s="701"/>
      <c r="DY3" s="701"/>
      <c r="DZ3" s="701"/>
      <c r="EA3" s="701"/>
      <c r="EB3" s="701"/>
      <c r="EC3" s="701"/>
      <c r="ED3" s="701"/>
      <c r="EE3" s="701"/>
      <c r="EF3" s="701"/>
      <c r="EG3" s="701"/>
      <c r="EH3" s="701"/>
      <c r="EI3" s="701"/>
      <c r="EJ3" s="701"/>
      <c r="EK3" s="701"/>
      <c r="EL3" s="701"/>
      <c r="EM3" s="701"/>
      <c r="EN3" s="701"/>
      <c r="EO3" s="701"/>
      <c r="EP3" s="701"/>
      <c r="EQ3" s="701"/>
      <c r="ER3" s="701"/>
      <c r="ES3" s="701"/>
      <c r="ET3" s="701"/>
      <c r="EU3" s="701"/>
      <c r="EV3" s="701"/>
      <c r="EW3" s="701"/>
      <c r="EX3" s="701"/>
      <c r="EY3" s="701"/>
      <c r="EZ3" s="701"/>
      <c r="FA3" s="701"/>
      <c r="FB3" s="701"/>
      <c r="FC3" s="701"/>
      <c r="FD3" s="701"/>
      <c r="FE3" s="701"/>
      <c r="FF3" s="701"/>
      <c r="FG3" s="701"/>
    </row>
    <row r="5" spans="1:163" s="14" customFormat="1" ht="12">
      <c r="AK5" s="17"/>
      <c r="BI5" s="17" t="s">
        <v>71</v>
      </c>
      <c r="BK5" s="953" t="s">
        <v>867</v>
      </c>
      <c r="BL5" s="953"/>
      <c r="BM5" s="953"/>
      <c r="BN5" s="953"/>
      <c r="BO5" s="953"/>
      <c r="BP5" s="953"/>
      <c r="BQ5" s="953"/>
      <c r="BR5" s="953"/>
      <c r="BS5" s="953"/>
      <c r="BT5" s="953"/>
      <c r="BU5" s="953"/>
      <c r="BV5" s="953"/>
      <c r="BW5" s="953"/>
      <c r="BX5" s="953"/>
      <c r="BY5" s="953"/>
      <c r="BZ5" s="953"/>
      <c r="CA5" s="953"/>
      <c r="CB5" s="953"/>
      <c r="CC5" s="953"/>
      <c r="CD5" s="953"/>
      <c r="CE5" s="953"/>
      <c r="CF5" s="953"/>
      <c r="CG5" s="953"/>
      <c r="CH5" s="953"/>
      <c r="CI5" s="953"/>
      <c r="CJ5" s="953"/>
      <c r="CK5" s="953"/>
      <c r="CL5" s="953"/>
      <c r="CM5" s="953"/>
      <c r="CN5" s="953"/>
      <c r="CO5" s="953"/>
      <c r="CP5" s="953"/>
      <c r="CQ5" s="953"/>
      <c r="CR5" s="953"/>
      <c r="CS5" s="953"/>
      <c r="CT5" s="953"/>
      <c r="CU5" s="953"/>
      <c r="CV5" s="953"/>
      <c r="CW5" s="953"/>
      <c r="CX5" s="953"/>
      <c r="CY5" s="953"/>
      <c r="CZ5" s="953"/>
      <c r="DA5" s="953"/>
      <c r="DB5" s="953"/>
      <c r="DC5" s="953"/>
      <c r="DD5" s="953"/>
      <c r="DE5" s="953"/>
      <c r="DF5" s="953"/>
      <c r="DG5" s="953"/>
      <c r="DH5" s="953"/>
      <c r="DI5" s="953"/>
      <c r="DJ5" s="953"/>
      <c r="DK5" s="953"/>
      <c r="DL5" s="953"/>
      <c r="DM5" s="953"/>
      <c r="DN5" s="953"/>
      <c r="DO5" s="953"/>
      <c r="DP5" s="953"/>
      <c r="DQ5" s="953"/>
      <c r="DR5" s="953"/>
      <c r="DS5" s="953"/>
      <c r="DT5" s="953"/>
      <c r="DU5" s="953"/>
      <c r="DV5" s="953"/>
      <c r="DW5" s="953"/>
      <c r="DX5" s="953"/>
      <c r="DY5" s="953"/>
      <c r="DZ5" s="953"/>
      <c r="EA5" s="953"/>
      <c r="EB5" s="953"/>
      <c r="EC5" s="953"/>
      <c r="ED5" s="953"/>
      <c r="EE5" s="953"/>
      <c r="EF5" s="953"/>
      <c r="EG5" s="953"/>
      <c r="EH5" s="953"/>
      <c r="EI5" s="953"/>
      <c r="EJ5" s="953"/>
      <c r="EK5" s="953"/>
      <c r="EL5" s="953"/>
      <c r="EM5" s="953"/>
      <c r="EN5" s="953"/>
      <c r="EO5" s="953"/>
      <c r="EP5" s="953"/>
      <c r="EQ5" s="953"/>
      <c r="ER5" s="953"/>
      <c r="ES5" s="953"/>
      <c r="ET5" s="953"/>
      <c r="EU5" s="953"/>
      <c r="EV5" s="953"/>
      <c r="EW5" s="953"/>
      <c r="EX5" s="953"/>
      <c r="EY5" s="953"/>
      <c r="EZ5" s="953"/>
      <c r="FA5" s="953"/>
      <c r="FB5" s="953"/>
      <c r="FC5" s="953"/>
      <c r="FD5" s="953"/>
      <c r="FE5" s="953"/>
      <c r="FF5" s="953"/>
      <c r="FG5" s="953"/>
    </row>
    <row r="6" spans="1:163" ht="12.95" customHeight="1">
      <c r="BK6" s="287" t="s">
        <v>508</v>
      </c>
      <c r="BL6" s="287"/>
      <c r="BM6" s="287"/>
      <c r="BN6" s="287"/>
      <c r="BO6" s="287"/>
      <c r="BP6" s="287"/>
      <c r="BQ6" s="287"/>
      <c r="BR6" s="287"/>
      <c r="BS6" s="287"/>
      <c r="BT6" s="287"/>
      <c r="BU6" s="287"/>
      <c r="BV6" s="287"/>
      <c r="BW6" s="287"/>
      <c r="BX6" s="287"/>
      <c r="BY6" s="287"/>
      <c r="BZ6" s="287"/>
      <c r="CA6" s="287"/>
      <c r="CB6" s="287"/>
      <c r="CC6" s="287"/>
      <c r="CD6" s="287"/>
      <c r="CE6" s="287"/>
      <c r="CF6" s="287"/>
      <c r="CG6" s="287"/>
      <c r="CH6" s="287"/>
      <c r="CI6" s="287"/>
      <c r="CJ6" s="287"/>
      <c r="CK6" s="287"/>
      <c r="CL6" s="287"/>
      <c r="CM6" s="287"/>
      <c r="CN6" s="287"/>
      <c r="CO6" s="287"/>
      <c r="CP6" s="287"/>
      <c r="CQ6" s="287"/>
      <c r="CR6" s="287"/>
      <c r="CS6" s="287"/>
      <c r="CT6" s="287"/>
      <c r="CU6" s="287"/>
      <c r="CV6" s="287"/>
      <c r="CW6" s="287"/>
      <c r="CX6" s="287"/>
      <c r="CY6" s="287"/>
      <c r="CZ6" s="287"/>
      <c r="DA6" s="287"/>
      <c r="DB6" s="287"/>
      <c r="DC6" s="287"/>
      <c r="DD6" s="287"/>
      <c r="DE6" s="287"/>
      <c r="DF6" s="287"/>
      <c r="DG6" s="287"/>
      <c r="DH6" s="287"/>
      <c r="DI6" s="287"/>
      <c r="DJ6" s="287"/>
      <c r="DK6" s="287"/>
      <c r="DL6" s="287"/>
      <c r="DM6" s="287"/>
      <c r="DN6" s="287"/>
      <c r="DO6" s="287"/>
      <c r="DP6" s="287"/>
      <c r="DQ6" s="287"/>
      <c r="DR6" s="287"/>
      <c r="DS6" s="287"/>
      <c r="DT6" s="287"/>
      <c r="DU6" s="287"/>
      <c r="DV6" s="287"/>
      <c r="DW6" s="287"/>
      <c r="DX6" s="287"/>
      <c r="DY6" s="287"/>
      <c r="DZ6" s="287"/>
      <c r="EA6" s="287"/>
      <c r="EB6" s="287"/>
      <c r="EC6" s="287"/>
      <c r="ED6" s="287"/>
      <c r="EE6" s="287"/>
      <c r="EF6" s="287"/>
      <c r="EG6" s="287"/>
      <c r="EH6" s="287"/>
      <c r="EI6" s="287"/>
      <c r="EJ6" s="287"/>
      <c r="EK6" s="287"/>
      <c r="EL6" s="287"/>
      <c r="EM6" s="287"/>
      <c r="EN6" s="287"/>
      <c r="EO6" s="287"/>
      <c r="EP6" s="287"/>
      <c r="EQ6" s="287"/>
      <c r="ER6" s="287"/>
      <c r="ES6" s="287"/>
      <c r="ET6" s="287"/>
      <c r="EU6" s="287"/>
      <c r="EV6" s="287"/>
      <c r="EW6" s="287"/>
      <c r="EX6" s="287"/>
      <c r="EY6" s="287"/>
      <c r="EZ6" s="287"/>
      <c r="FA6" s="287"/>
      <c r="FB6" s="287"/>
      <c r="FC6" s="287"/>
      <c r="FD6" s="287"/>
      <c r="FE6" s="287"/>
      <c r="FF6" s="287"/>
      <c r="FG6" s="287"/>
    </row>
    <row r="7" spans="1:163" ht="9.75" customHeight="1"/>
    <row r="8" spans="1:163" s="20" customFormat="1" ht="15">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t="s">
        <v>456</v>
      </c>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row>
    <row r="9" spans="1:163" ht="9.75" customHeight="1"/>
    <row r="10" spans="1:163" ht="12.95" customHeight="1">
      <c r="A10" s="703" t="s">
        <v>272</v>
      </c>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704"/>
      <c r="AB10" s="704"/>
      <c r="AC10" s="704"/>
      <c r="AD10" s="704"/>
      <c r="AE10" s="704"/>
      <c r="AF10" s="704"/>
      <c r="AG10" s="704"/>
      <c r="AH10" s="704"/>
      <c r="AI10" s="704"/>
      <c r="AJ10" s="704"/>
      <c r="AK10" s="704"/>
      <c r="AL10" s="704"/>
      <c r="AM10" s="704"/>
      <c r="AN10" s="704"/>
      <c r="AO10" s="704"/>
      <c r="AP10" s="704"/>
      <c r="AQ10" s="704"/>
      <c r="AR10" s="704"/>
      <c r="AS10" s="704"/>
      <c r="AT10" s="704"/>
      <c r="AU10" s="704"/>
      <c r="AV10" s="704"/>
      <c r="AW10" s="704"/>
      <c r="AX10" s="704"/>
      <c r="AY10" s="704"/>
      <c r="AZ10" s="704"/>
      <c r="BA10" s="704"/>
      <c r="BB10" s="704"/>
      <c r="BC10" s="704"/>
      <c r="BD10" s="704"/>
      <c r="BE10" s="704"/>
      <c r="BF10" s="704"/>
      <c r="BG10" s="704"/>
      <c r="BH10" s="704"/>
      <c r="BI10" s="704"/>
      <c r="BJ10" s="705"/>
      <c r="BK10" s="709" t="s">
        <v>62</v>
      </c>
      <c r="BL10" s="710"/>
      <c r="BM10" s="710"/>
      <c r="BN10" s="710"/>
      <c r="BO10" s="710"/>
      <c r="BP10" s="710"/>
      <c r="BQ10" s="710"/>
      <c r="BR10" s="711"/>
      <c r="BS10" s="715" t="s">
        <v>75</v>
      </c>
      <c r="BT10" s="716"/>
      <c r="BU10" s="716"/>
      <c r="BV10" s="716"/>
      <c r="BW10" s="716"/>
      <c r="BX10" s="716"/>
      <c r="BY10" s="716"/>
      <c r="BZ10" s="716"/>
      <c r="CA10" s="716"/>
      <c r="CB10" s="716"/>
      <c r="CC10" s="716"/>
      <c r="CD10" s="716"/>
      <c r="CE10" s="716"/>
      <c r="CF10" s="716"/>
      <c r="CG10" s="716"/>
      <c r="CH10" s="716"/>
      <c r="CI10" s="716"/>
      <c r="CJ10" s="716"/>
      <c r="CK10" s="716"/>
      <c r="CL10" s="716"/>
      <c r="CM10" s="716"/>
      <c r="CN10" s="716"/>
      <c r="CO10" s="716"/>
      <c r="CP10" s="716"/>
      <c r="CQ10" s="716"/>
      <c r="CR10" s="716"/>
      <c r="CS10" s="716"/>
      <c r="CT10" s="716"/>
      <c r="CU10" s="716"/>
      <c r="CV10" s="716"/>
      <c r="CW10" s="716"/>
      <c r="CX10" s="716"/>
      <c r="CY10" s="716"/>
      <c r="CZ10" s="716"/>
      <c r="DA10" s="716"/>
      <c r="DB10" s="716"/>
      <c r="DC10" s="716"/>
      <c r="DD10" s="716"/>
      <c r="DE10" s="716"/>
      <c r="DF10" s="716"/>
      <c r="DG10" s="716"/>
      <c r="DH10" s="716"/>
      <c r="DI10" s="716"/>
      <c r="DJ10" s="716"/>
      <c r="DK10" s="716"/>
      <c r="DL10" s="716"/>
      <c r="DM10" s="716"/>
      <c r="DN10" s="716"/>
      <c r="DO10" s="716"/>
      <c r="DP10" s="716"/>
      <c r="DQ10" s="716"/>
      <c r="DR10" s="716"/>
      <c r="DS10" s="716"/>
      <c r="DT10" s="716"/>
      <c r="DU10" s="716"/>
      <c r="DV10" s="716"/>
      <c r="DW10" s="716"/>
      <c r="DX10" s="716"/>
      <c r="DY10" s="716"/>
      <c r="DZ10" s="716"/>
      <c r="EA10" s="716"/>
      <c r="EB10" s="717"/>
      <c r="EC10" s="709" t="s">
        <v>450</v>
      </c>
      <c r="ED10" s="710"/>
      <c r="EE10" s="710"/>
      <c r="EF10" s="710"/>
      <c r="EG10" s="710"/>
      <c r="EH10" s="710"/>
      <c r="EI10" s="710"/>
      <c r="EJ10" s="710"/>
      <c r="EK10" s="710"/>
      <c r="EL10" s="710"/>
      <c r="EM10" s="710"/>
      <c r="EN10" s="710"/>
      <c r="EO10" s="710"/>
      <c r="EP10" s="710"/>
      <c r="EQ10" s="710"/>
      <c r="ER10" s="710"/>
      <c r="ES10" s="710"/>
      <c r="ET10" s="710"/>
      <c r="EU10" s="710"/>
      <c r="EV10" s="710"/>
      <c r="EW10" s="710"/>
      <c r="EX10" s="710"/>
      <c r="EY10" s="710"/>
      <c r="EZ10" s="710"/>
      <c r="FA10" s="710"/>
      <c r="FB10" s="710"/>
      <c r="FC10" s="710"/>
      <c r="FD10" s="710"/>
      <c r="FE10" s="710"/>
      <c r="FF10" s="710"/>
      <c r="FG10" s="711"/>
    </row>
    <row r="11" spans="1:163" ht="32.1" customHeight="1">
      <c r="A11" s="706"/>
      <c r="B11" s="707"/>
      <c r="C11" s="707"/>
      <c r="D11" s="707"/>
      <c r="E11" s="707"/>
      <c r="F11" s="707"/>
      <c r="G11" s="707"/>
      <c r="H11" s="707"/>
      <c r="I11" s="707"/>
      <c r="J11" s="707"/>
      <c r="K11" s="707"/>
      <c r="L11" s="707"/>
      <c r="M11" s="707"/>
      <c r="N11" s="707"/>
      <c r="O11" s="707"/>
      <c r="P11" s="707"/>
      <c r="Q11" s="707"/>
      <c r="R11" s="707"/>
      <c r="S11" s="707"/>
      <c r="T11" s="707"/>
      <c r="U11" s="707"/>
      <c r="V11" s="707"/>
      <c r="W11" s="707"/>
      <c r="X11" s="707"/>
      <c r="Y11" s="707"/>
      <c r="Z11" s="707"/>
      <c r="AA11" s="707"/>
      <c r="AB11" s="707"/>
      <c r="AC11" s="707"/>
      <c r="AD11" s="707"/>
      <c r="AE11" s="707"/>
      <c r="AF11" s="707"/>
      <c r="AG11" s="707"/>
      <c r="AH11" s="707"/>
      <c r="AI11" s="707"/>
      <c r="AJ11" s="707"/>
      <c r="AK11" s="707"/>
      <c r="AL11" s="707"/>
      <c r="AM11" s="707"/>
      <c r="AN11" s="707"/>
      <c r="AO11" s="707"/>
      <c r="AP11" s="707"/>
      <c r="AQ11" s="707"/>
      <c r="AR11" s="707"/>
      <c r="AS11" s="707"/>
      <c r="AT11" s="707"/>
      <c r="AU11" s="707"/>
      <c r="AV11" s="707"/>
      <c r="AW11" s="707"/>
      <c r="AX11" s="707"/>
      <c r="AY11" s="707"/>
      <c r="AZ11" s="707"/>
      <c r="BA11" s="707"/>
      <c r="BB11" s="707"/>
      <c r="BC11" s="707"/>
      <c r="BD11" s="707"/>
      <c r="BE11" s="707"/>
      <c r="BF11" s="707"/>
      <c r="BG11" s="707"/>
      <c r="BH11" s="707"/>
      <c r="BI11" s="707"/>
      <c r="BJ11" s="708"/>
      <c r="BK11" s="712"/>
      <c r="BL11" s="713"/>
      <c r="BM11" s="713"/>
      <c r="BN11" s="713"/>
      <c r="BO11" s="713"/>
      <c r="BP11" s="713"/>
      <c r="BQ11" s="713"/>
      <c r="BR11" s="714"/>
      <c r="BS11" s="718" t="s">
        <v>443</v>
      </c>
      <c r="BT11" s="719"/>
      <c r="BU11" s="719"/>
      <c r="BV11" s="719"/>
      <c r="BW11" s="719"/>
      <c r="BX11" s="719"/>
      <c r="BY11" s="719"/>
      <c r="BZ11" s="719"/>
      <c r="CA11" s="719"/>
      <c r="CB11" s="719"/>
      <c r="CC11" s="719"/>
      <c r="CD11" s="719"/>
      <c r="CE11" s="719"/>
      <c r="CF11" s="719"/>
      <c r="CG11" s="719"/>
      <c r="CH11" s="719"/>
      <c r="CI11" s="719"/>
      <c r="CJ11" s="719"/>
      <c r="CK11" s="719"/>
      <c r="CL11" s="719"/>
      <c r="CM11" s="719"/>
      <c r="CN11" s="719"/>
      <c r="CO11" s="719"/>
      <c r="CP11" s="719"/>
      <c r="CQ11" s="719"/>
      <c r="CR11" s="719"/>
      <c r="CS11" s="719"/>
      <c r="CT11" s="719"/>
      <c r="CU11" s="719"/>
      <c r="CV11" s="719"/>
      <c r="CW11" s="720"/>
      <c r="CX11" s="718" t="s">
        <v>444</v>
      </c>
      <c r="CY11" s="719"/>
      <c r="CZ11" s="719"/>
      <c r="DA11" s="719"/>
      <c r="DB11" s="719"/>
      <c r="DC11" s="719"/>
      <c r="DD11" s="719"/>
      <c r="DE11" s="719"/>
      <c r="DF11" s="719"/>
      <c r="DG11" s="719"/>
      <c r="DH11" s="719"/>
      <c r="DI11" s="719"/>
      <c r="DJ11" s="719"/>
      <c r="DK11" s="719"/>
      <c r="DL11" s="719"/>
      <c r="DM11" s="719"/>
      <c r="DN11" s="719"/>
      <c r="DO11" s="719"/>
      <c r="DP11" s="719"/>
      <c r="DQ11" s="719"/>
      <c r="DR11" s="719"/>
      <c r="DS11" s="719"/>
      <c r="DT11" s="719"/>
      <c r="DU11" s="719"/>
      <c r="DV11" s="719"/>
      <c r="DW11" s="719"/>
      <c r="DX11" s="719"/>
      <c r="DY11" s="719"/>
      <c r="DZ11" s="719"/>
      <c r="EA11" s="719"/>
      <c r="EB11" s="720"/>
      <c r="EC11" s="712"/>
      <c r="ED11" s="713"/>
      <c r="EE11" s="713"/>
      <c r="EF11" s="713"/>
      <c r="EG11" s="713"/>
      <c r="EH11" s="713"/>
      <c r="EI11" s="713"/>
      <c r="EJ11" s="713"/>
      <c r="EK11" s="713"/>
      <c r="EL11" s="713"/>
      <c r="EM11" s="713"/>
      <c r="EN11" s="713"/>
      <c r="EO11" s="713"/>
      <c r="EP11" s="713"/>
      <c r="EQ11" s="713"/>
      <c r="ER11" s="713"/>
      <c r="ES11" s="713"/>
      <c r="ET11" s="713"/>
      <c r="EU11" s="713"/>
      <c r="EV11" s="713"/>
      <c r="EW11" s="713"/>
      <c r="EX11" s="713"/>
      <c r="EY11" s="713"/>
      <c r="EZ11" s="713"/>
      <c r="FA11" s="713"/>
      <c r="FB11" s="713"/>
      <c r="FC11" s="713"/>
      <c r="FD11" s="713"/>
      <c r="FE11" s="713"/>
      <c r="FF11" s="713"/>
      <c r="FG11" s="714"/>
    </row>
    <row r="12" spans="1:163" ht="12" thickBot="1">
      <c r="A12" s="311">
        <v>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3"/>
      <c r="BK12" s="721">
        <v>2</v>
      </c>
      <c r="BL12" s="722"/>
      <c r="BM12" s="722"/>
      <c r="BN12" s="722"/>
      <c r="BO12" s="722"/>
      <c r="BP12" s="722"/>
      <c r="BQ12" s="722"/>
      <c r="BR12" s="723"/>
      <c r="BS12" s="311">
        <v>3</v>
      </c>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3"/>
      <c r="CX12" s="311">
        <v>4</v>
      </c>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3"/>
      <c r="EC12" s="721">
        <v>5</v>
      </c>
      <c r="ED12" s="722"/>
      <c r="EE12" s="722"/>
      <c r="EF12" s="722"/>
      <c r="EG12" s="722"/>
      <c r="EH12" s="722"/>
      <c r="EI12" s="722"/>
      <c r="EJ12" s="722"/>
      <c r="EK12" s="722"/>
      <c r="EL12" s="722"/>
      <c r="EM12" s="722"/>
      <c r="EN12" s="722"/>
      <c r="EO12" s="722"/>
      <c r="EP12" s="722"/>
      <c r="EQ12" s="722"/>
      <c r="ER12" s="722"/>
      <c r="ES12" s="722"/>
      <c r="ET12" s="722"/>
      <c r="EU12" s="722"/>
      <c r="EV12" s="722"/>
      <c r="EW12" s="722"/>
      <c r="EX12" s="722"/>
      <c r="EY12" s="722"/>
      <c r="EZ12" s="722"/>
      <c r="FA12" s="722"/>
      <c r="FB12" s="722"/>
      <c r="FC12" s="722"/>
      <c r="FD12" s="722"/>
      <c r="FE12" s="722"/>
      <c r="FF12" s="722"/>
      <c r="FG12" s="723"/>
    </row>
    <row r="13" spans="1:163" ht="15" customHeight="1">
      <c r="A13" s="724" t="s">
        <v>273</v>
      </c>
      <c r="B13" s="725"/>
      <c r="C13" s="725"/>
      <c r="D13" s="725"/>
      <c r="E13" s="725"/>
      <c r="F13" s="725"/>
      <c r="G13" s="725"/>
      <c r="H13" s="725"/>
      <c r="I13" s="725"/>
      <c r="J13" s="725"/>
      <c r="K13" s="725"/>
      <c r="L13" s="72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c r="AT13" s="725"/>
      <c r="AU13" s="725"/>
      <c r="AV13" s="725"/>
      <c r="AW13" s="725"/>
      <c r="AX13" s="725"/>
      <c r="AY13" s="725"/>
      <c r="AZ13" s="725"/>
      <c r="BA13" s="725"/>
      <c r="BB13" s="725"/>
      <c r="BC13" s="725"/>
      <c r="BD13" s="725"/>
      <c r="BE13" s="725"/>
      <c r="BF13" s="725"/>
      <c r="BG13" s="725"/>
      <c r="BH13" s="725"/>
      <c r="BI13" s="725"/>
      <c r="BJ13" s="726"/>
      <c r="BK13" s="727"/>
      <c r="BL13" s="728"/>
      <c r="BM13" s="728"/>
      <c r="BN13" s="728"/>
      <c r="BO13" s="728"/>
      <c r="BP13" s="728"/>
      <c r="BQ13" s="728"/>
      <c r="BR13" s="729"/>
      <c r="BS13" s="730"/>
      <c r="BT13" s="731"/>
      <c r="BU13" s="731"/>
      <c r="BV13" s="731"/>
      <c r="BW13" s="731"/>
      <c r="BX13" s="731"/>
      <c r="BY13" s="731"/>
      <c r="BZ13" s="731"/>
      <c r="CA13" s="731"/>
      <c r="CB13" s="731"/>
      <c r="CC13" s="731"/>
      <c r="CD13" s="731"/>
      <c r="CE13" s="731"/>
      <c r="CF13" s="731"/>
      <c r="CG13" s="731"/>
      <c r="CH13" s="731"/>
      <c r="CI13" s="731"/>
      <c r="CJ13" s="731"/>
      <c r="CK13" s="731"/>
      <c r="CL13" s="731"/>
      <c r="CM13" s="731"/>
      <c r="CN13" s="731"/>
      <c r="CO13" s="731"/>
      <c r="CP13" s="731"/>
      <c r="CQ13" s="731"/>
      <c r="CR13" s="731"/>
      <c r="CS13" s="731"/>
      <c r="CT13" s="731"/>
      <c r="CU13" s="731"/>
      <c r="CV13" s="731"/>
      <c r="CW13" s="732"/>
      <c r="CX13" s="730"/>
      <c r="CY13" s="731"/>
      <c r="CZ13" s="731"/>
      <c r="DA13" s="731"/>
      <c r="DB13" s="731"/>
      <c r="DC13" s="731"/>
      <c r="DD13" s="731"/>
      <c r="DE13" s="731"/>
      <c r="DF13" s="731"/>
      <c r="DG13" s="731"/>
      <c r="DH13" s="731"/>
      <c r="DI13" s="731"/>
      <c r="DJ13" s="731"/>
      <c r="DK13" s="731"/>
      <c r="DL13" s="731"/>
      <c r="DM13" s="731"/>
      <c r="DN13" s="731"/>
      <c r="DO13" s="731"/>
      <c r="DP13" s="731"/>
      <c r="DQ13" s="731"/>
      <c r="DR13" s="731"/>
      <c r="DS13" s="731"/>
      <c r="DT13" s="731"/>
      <c r="DU13" s="731"/>
      <c r="DV13" s="731"/>
      <c r="DW13" s="731"/>
      <c r="DX13" s="731"/>
      <c r="DY13" s="731"/>
      <c r="DZ13" s="731"/>
      <c r="EA13" s="731"/>
      <c r="EB13" s="732"/>
      <c r="EC13" s="730"/>
      <c r="ED13" s="731"/>
      <c r="EE13" s="731"/>
      <c r="EF13" s="731"/>
      <c r="EG13" s="731"/>
      <c r="EH13" s="731"/>
      <c r="EI13" s="731"/>
      <c r="EJ13" s="731"/>
      <c r="EK13" s="731"/>
      <c r="EL13" s="731"/>
      <c r="EM13" s="731"/>
      <c r="EN13" s="731"/>
      <c r="EO13" s="731"/>
      <c r="EP13" s="731"/>
      <c r="EQ13" s="731"/>
      <c r="ER13" s="731"/>
      <c r="ES13" s="731"/>
      <c r="ET13" s="731"/>
      <c r="EU13" s="731"/>
      <c r="EV13" s="731"/>
      <c r="EW13" s="731"/>
      <c r="EX13" s="731"/>
      <c r="EY13" s="731"/>
      <c r="EZ13" s="731"/>
      <c r="FA13" s="731"/>
      <c r="FB13" s="731"/>
      <c r="FC13" s="731"/>
      <c r="FD13" s="731"/>
      <c r="FE13" s="731"/>
      <c r="FF13" s="731"/>
      <c r="FG13" s="733"/>
    </row>
    <row r="14" spans="1:163" ht="15" customHeight="1">
      <c r="A14" s="734" t="s">
        <v>274</v>
      </c>
      <c r="B14" s="735"/>
      <c r="C14" s="735"/>
      <c r="D14" s="735"/>
      <c r="E14" s="735"/>
      <c r="F14" s="735"/>
      <c r="G14" s="735"/>
      <c r="H14" s="735"/>
      <c r="I14" s="735"/>
      <c r="J14" s="735"/>
      <c r="K14" s="735"/>
      <c r="L14" s="735"/>
      <c r="M14" s="735"/>
      <c r="N14" s="735"/>
      <c r="O14" s="735"/>
      <c r="P14" s="735"/>
      <c r="Q14" s="735"/>
      <c r="R14" s="735"/>
      <c r="S14" s="735"/>
      <c r="T14" s="735"/>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c r="AT14" s="735"/>
      <c r="AU14" s="735"/>
      <c r="AV14" s="735"/>
      <c r="AW14" s="735"/>
      <c r="AX14" s="735"/>
      <c r="AY14" s="735"/>
      <c r="AZ14" s="735"/>
      <c r="BA14" s="735"/>
      <c r="BB14" s="735"/>
      <c r="BC14" s="735"/>
      <c r="BD14" s="735"/>
      <c r="BE14" s="735"/>
      <c r="BF14" s="735"/>
      <c r="BG14" s="735"/>
      <c r="BH14" s="735"/>
      <c r="BI14" s="735"/>
      <c r="BJ14" s="735"/>
      <c r="BK14" s="736" t="s">
        <v>63</v>
      </c>
      <c r="BL14" s="133"/>
      <c r="BM14" s="133"/>
      <c r="BN14" s="133"/>
      <c r="BO14" s="133"/>
      <c r="BP14" s="133"/>
      <c r="BQ14" s="133"/>
      <c r="BR14" s="737"/>
      <c r="BS14" s="738">
        <v>0</v>
      </c>
      <c r="BT14" s="739"/>
      <c r="BU14" s="739"/>
      <c r="BV14" s="739"/>
      <c r="BW14" s="739"/>
      <c r="BX14" s="739"/>
      <c r="BY14" s="739"/>
      <c r="BZ14" s="739"/>
      <c r="CA14" s="739"/>
      <c r="CB14" s="739"/>
      <c r="CC14" s="739"/>
      <c r="CD14" s="739"/>
      <c r="CE14" s="739"/>
      <c r="CF14" s="739"/>
      <c r="CG14" s="739"/>
      <c r="CH14" s="739"/>
      <c r="CI14" s="739"/>
      <c r="CJ14" s="739"/>
      <c r="CK14" s="739"/>
      <c r="CL14" s="739"/>
      <c r="CM14" s="739"/>
      <c r="CN14" s="739"/>
      <c r="CO14" s="739"/>
      <c r="CP14" s="739"/>
      <c r="CQ14" s="739"/>
      <c r="CR14" s="739"/>
      <c r="CS14" s="739"/>
      <c r="CT14" s="739"/>
      <c r="CU14" s="739"/>
      <c r="CV14" s="739"/>
      <c r="CW14" s="740"/>
      <c r="CX14" s="738">
        <v>0</v>
      </c>
      <c r="CY14" s="739"/>
      <c r="CZ14" s="739"/>
      <c r="DA14" s="739"/>
      <c r="DB14" s="739"/>
      <c r="DC14" s="739"/>
      <c r="DD14" s="739"/>
      <c r="DE14" s="739"/>
      <c r="DF14" s="739"/>
      <c r="DG14" s="739"/>
      <c r="DH14" s="739"/>
      <c r="DI14" s="739"/>
      <c r="DJ14" s="739"/>
      <c r="DK14" s="739"/>
      <c r="DL14" s="739"/>
      <c r="DM14" s="739"/>
      <c r="DN14" s="739"/>
      <c r="DO14" s="739"/>
      <c r="DP14" s="739"/>
      <c r="DQ14" s="739"/>
      <c r="DR14" s="739"/>
      <c r="DS14" s="739"/>
      <c r="DT14" s="739"/>
      <c r="DU14" s="739"/>
      <c r="DV14" s="739"/>
      <c r="DW14" s="739"/>
      <c r="DX14" s="739"/>
      <c r="DY14" s="739"/>
      <c r="DZ14" s="739"/>
      <c r="EA14" s="739"/>
      <c r="EB14" s="740"/>
      <c r="EC14" s="738">
        <v>0</v>
      </c>
      <c r="ED14" s="739"/>
      <c r="EE14" s="739"/>
      <c r="EF14" s="739"/>
      <c r="EG14" s="739"/>
      <c r="EH14" s="739"/>
      <c r="EI14" s="739"/>
      <c r="EJ14" s="739"/>
      <c r="EK14" s="739"/>
      <c r="EL14" s="739"/>
      <c r="EM14" s="739"/>
      <c r="EN14" s="739"/>
      <c r="EO14" s="739"/>
      <c r="EP14" s="739"/>
      <c r="EQ14" s="739"/>
      <c r="ER14" s="739"/>
      <c r="ES14" s="739"/>
      <c r="ET14" s="739"/>
      <c r="EU14" s="739"/>
      <c r="EV14" s="739"/>
      <c r="EW14" s="739"/>
      <c r="EX14" s="739"/>
      <c r="EY14" s="739"/>
      <c r="EZ14" s="739"/>
      <c r="FA14" s="739"/>
      <c r="FB14" s="739"/>
      <c r="FC14" s="739"/>
      <c r="FD14" s="739"/>
      <c r="FE14" s="739"/>
      <c r="FF14" s="739"/>
      <c r="FG14" s="741"/>
    </row>
    <row r="15" spans="1:163" ht="15" customHeight="1">
      <c r="A15" s="742" t="s">
        <v>134</v>
      </c>
      <c r="B15" s="743"/>
      <c r="C15" s="743"/>
      <c r="D15" s="743"/>
      <c r="E15" s="743"/>
      <c r="F15" s="743"/>
      <c r="G15" s="743"/>
      <c r="H15" s="743"/>
      <c r="I15" s="743"/>
      <c r="J15" s="743"/>
      <c r="K15" s="743"/>
      <c r="L15" s="743"/>
      <c r="M15" s="743"/>
      <c r="N15" s="743"/>
      <c r="O15" s="743"/>
      <c r="P15" s="743"/>
      <c r="Q15" s="743"/>
      <c r="R15" s="743"/>
      <c r="S15" s="743"/>
      <c r="T15" s="743"/>
      <c r="U15" s="743"/>
      <c r="V15" s="743"/>
      <c r="W15" s="743"/>
      <c r="X15" s="743"/>
      <c r="Y15" s="743"/>
      <c r="Z15" s="743"/>
      <c r="AA15" s="743"/>
      <c r="AB15" s="743"/>
      <c r="AC15" s="743"/>
      <c r="AD15" s="743"/>
      <c r="AE15" s="743"/>
      <c r="AF15" s="743"/>
      <c r="AG15" s="743"/>
      <c r="AH15" s="743"/>
      <c r="AI15" s="743"/>
      <c r="AJ15" s="743"/>
      <c r="AK15" s="743"/>
      <c r="AL15" s="743"/>
      <c r="AM15" s="743"/>
      <c r="AN15" s="743"/>
      <c r="AO15" s="743"/>
      <c r="AP15" s="743"/>
      <c r="AQ15" s="743"/>
      <c r="AR15" s="743"/>
      <c r="AS15" s="743"/>
      <c r="AT15" s="743"/>
      <c r="AU15" s="743"/>
      <c r="AV15" s="743"/>
      <c r="AW15" s="743"/>
      <c r="AX15" s="743"/>
      <c r="AY15" s="743"/>
      <c r="AZ15" s="743"/>
      <c r="BA15" s="743"/>
      <c r="BB15" s="743"/>
      <c r="BC15" s="743"/>
      <c r="BD15" s="743"/>
      <c r="BE15" s="743"/>
      <c r="BF15" s="743"/>
      <c r="BG15" s="743"/>
      <c r="BH15" s="743"/>
      <c r="BI15" s="743"/>
      <c r="BJ15" s="744"/>
      <c r="BK15" s="745"/>
      <c r="BL15" s="746"/>
      <c r="BM15" s="746"/>
      <c r="BN15" s="746"/>
      <c r="BO15" s="746"/>
      <c r="BP15" s="746"/>
      <c r="BQ15" s="746"/>
      <c r="BR15" s="747"/>
      <c r="BS15" s="547"/>
      <c r="BT15" s="548"/>
      <c r="BU15" s="548"/>
      <c r="BV15" s="548"/>
      <c r="BW15" s="548"/>
      <c r="BX15" s="548"/>
      <c r="BY15" s="548"/>
      <c r="BZ15" s="548"/>
      <c r="CA15" s="548"/>
      <c r="CB15" s="548"/>
      <c r="CC15" s="548"/>
      <c r="CD15" s="548"/>
      <c r="CE15" s="548"/>
      <c r="CF15" s="548"/>
      <c r="CG15" s="548"/>
      <c r="CH15" s="548"/>
      <c r="CI15" s="548"/>
      <c r="CJ15" s="548"/>
      <c r="CK15" s="548"/>
      <c r="CL15" s="548"/>
      <c r="CM15" s="548"/>
      <c r="CN15" s="548"/>
      <c r="CO15" s="548"/>
      <c r="CP15" s="548"/>
      <c r="CQ15" s="548"/>
      <c r="CR15" s="548"/>
      <c r="CS15" s="548"/>
      <c r="CT15" s="548"/>
      <c r="CU15" s="548"/>
      <c r="CV15" s="548"/>
      <c r="CW15" s="549"/>
      <c r="CX15" s="547"/>
      <c r="CY15" s="548"/>
      <c r="CZ15" s="548"/>
      <c r="DA15" s="548"/>
      <c r="DB15" s="548"/>
      <c r="DC15" s="548"/>
      <c r="DD15" s="548"/>
      <c r="DE15" s="548"/>
      <c r="DF15" s="548"/>
      <c r="DG15" s="548"/>
      <c r="DH15" s="548"/>
      <c r="DI15" s="548"/>
      <c r="DJ15" s="548"/>
      <c r="DK15" s="548"/>
      <c r="DL15" s="548"/>
      <c r="DM15" s="548"/>
      <c r="DN15" s="548"/>
      <c r="DO15" s="548"/>
      <c r="DP15" s="548"/>
      <c r="DQ15" s="548"/>
      <c r="DR15" s="548"/>
      <c r="DS15" s="548"/>
      <c r="DT15" s="548"/>
      <c r="DU15" s="548"/>
      <c r="DV15" s="548"/>
      <c r="DW15" s="548"/>
      <c r="DX15" s="548"/>
      <c r="DY15" s="548"/>
      <c r="DZ15" s="548"/>
      <c r="EA15" s="548"/>
      <c r="EB15" s="549"/>
      <c r="EC15" s="547"/>
      <c r="ED15" s="548"/>
      <c r="EE15" s="548"/>
      <c r="EF15" s="548"/>
      <c r="EG15" s="548"/>
      <c r="EH15" s="548"/>
      <c r="EI15" s="548"/>
      <c r="EJ15" s="548"/>
      <c r="EK15" s="548"/>
      <c r="EL15" s="548"/>
      <c r="EM15" s="548"/>
      <c r="EN15" s="548"/>
      <c r="EO15" s="548"/>
      <c r="EP15" s="548"/>
      <c r="EQ15" s="548"/>
      <c r="ER15" s="548"/>
      <c r="ES15" s="548"/>
      <c r="ET15" s="548"/>
      <c r="EU15" s="548"/>
      <c r="EV15" s="548"/>
      <c r="EW15" s="548"/>
      <c r="EX15" s="548"/>
      <c r="EY15" s="548"/>
      <c r="EZ15" s="548"/>
      <c r="FA15" s="548"/>
      <c r="FB15" s="548"/>
      <c r="FC15" s="548"/>
      <c r="FD15" s="548"/>
      <c r="FE15" s="548"/>
      <c r="FF15" s="548"/>
      <c r="FG15" s="748"/>
    </row>
    <row r="16" spans="1:163" ht="15" customHeight="1">
      <c r="A16" s="749" t="s">
        <v>275</v>
      </c>
      <c r="B16" s="750"/>
      <c r="C16" s="750"/>
      <c r="D16" s="750"/>
      <c r="E16" s="750"/>
      <c r="F16" s="750"/>
      <c r="G16" s="750"/>
      <c r="H16" s="750"/>
      <c r="I16" s="750"/>
      <c r="J16" s="750"/>
      <c r="K16" s="750"/>
      <c r="L16" s="750"/>
      <c r="M16" s="750"/>
      <c r="N16" s="750"/>
      <c r="O16" s="750"/>
      <c r="P16" s="750"/>
      <c r="Q16" s="750"/>
      <c r="R16" s="750"/>
      <c r="S16" s="750"/>
      <c r="T16" s="750"/>
      <c r="U16" s="750"/>
      <c r="V16" s="750"/>
      <c r="W16" s="750"/>
      <c r="X16" s="750"/>
      <c r="Y16" s="750"/>
      <c r="Z16" s="750"/>
      <c r="AA16" s="750"/>
      <c r="AB16" s="750"/>
      <c r="AC16" s="750"/>
      <c r="AD16" s="750"/>
      <c r="AE16" s="750"/>
      <c r="AF16" s="750"/>
      <c r="AG16" s="750"/>
      <c r="AH16" s="750"/>
      <c r="AI16" s="750"/>
      <c r="AJ16" s="750"/>
      <c r="AK16" s="750"/>
      <c r="AL16" s="750"/>
      <c r="AM16" s="750"/>
      <c r="AN16" s="750"/>
      <c r="AO16" s="750"/>
      <c r="AP16" s="750"/>
      <c r="AQ16" s="750"/>
      <c r="AR16" s="750"/>
      <c r="AS16" s="750"/>
      <c r="AT16" s="750"/>
      <c r="AU16" s="750"/>
      <c r="AV16" s="750"/>
      <c r="AW16" s="750"/>
      <c r="AX16" s="750"/>
      <c r="AY16" s="750"/>
      <c r="AZ16" s="750"/>
      <c r="BA16" s="750"/>
      <c r="BB16" s="750"/>
      <c r="BC16" s="750"/>
      <c r="BD16" s="750"/>
      <c r="BE16" s="750"/>
      <c r="BF16" s="750"/>
      <c r="BG16" s="750"/>
      <c r="BH16" s="750"/>
      <c r="BI16" s="750"/>
      <c r="BJ16" s="750"/>
      <c r="BK16" s="736" t="s">
        <v>81</v>
      </c>
      <c r="BL16" s="133"/>
      <c r="BM16" s="133"/>
      <c r="BN16" s="133"/>
      <c r="BO16" s="133"/>
      <c r="BP16" s="133"/>
      <c r="BQ16" s="133"/>
      <c r="BR16" s="737"/>
      <c r="BS16" s="738">
        <v>0</v>
      </c>
      <c r="BT16" s="739"/>
      <c r="BU16" s="739"/>
      <c r="BV16" s="739"/>
      <c r="BW16" s="739"/>
      <c r="BX16" s="739"/>
      <c r="BY16" s="739"/>
      <c r="BZ16" s="739"/>
      <c r="CA16" s="739"/>
      <c r="CB16" s="739"/>
      <c r="CC16" s="739"/>
      <c r="CD16" s="739"/>
      <c r="CE16" s="739"/>
      <c r="CF16" s="739"/>
      <c r="CG16" s="739"/>
      <c r="CH16" s="739"/>
      <c r="CI16" s="739"/>
      <c r="CJ16" s="739"/>
      <c r="CK16" s="739"/>
      <c r="CL16" s="739"/>
      <c r="CM16" s="739"/>
      <c r="CN16" s="739"/>
      <c r="CO16" s="739"/>
      <c r="CP16" s="739"/>
      <c r="CQ16" s="739"/>
      <c r="CR16" s="739"/>
      <c r="CS16" s="739"/>
      <c r="CT16" s="739"/>
      <c r="CU16" s="739"/>
      <c r="CV16" s="739"/>
      <c r="CW16" s="740"/>
      <c r="CX16" s="738">
        <v>0</v>
      </c>
      <c r="CY16" s="739"/>
      <c r="CZ16" s="739"/>
      <c r="DA16" s="739"/>
      <c r="DB16" s="739"/>
      <c r="DC16" s="739"/>
      <c r="DD16" s="739"/>
      <c r="DE16" s="739"/>
      <c r="DF16" s="739"/>
      <c r="DG16" s="739"/>
      <c r="DH16" s="739"/>
      <c r="DI16" s="739"/>
      <c r="DJ16" s="739"/>
      <c r="DK16" s="739"/>
      <c r="DL16" s="739"/>
      <c r="DM16" s="739"/>
      <c r="DN16" s="739"/>
      <c r="DO16" s="739"/>
      <c r="DP16" s="739"/>
      <c r="DQ16" s="739"/>
      <c r="DR16" s="739"/>
      <c r="DS16" s="739"/>
      <c r="DT16" s="739"/>
      <c r="DU16" s="739"/>
      <c r="DV16" s="739"/>
      <c r="DW16" s="739"/>
      <c r="DX16" s="739"/>
      <c r="DY16" s="739"/>
      <c r="DZ16" s="739"/>
      <c r="EA16" s="739"/>
      <c r="EB16" s="740"/>
      <c r="EC16" s="738">
        <v>0</v>
      </c>
      <c r="ED16" s="739"/>
      <c r="EE16" s="739"/>
      <c r="EF16" s="739"/>
      <c r="EG16" s="739"/>
      <c r="EH16" s="739"/>
      <c r="EI16" s="739"/>
      <c r="EJ16" s="739"/>
      <c r="EK16" s="739"/>
      <c r="EL16" s="739"/>
      <c r="EM16" s="739"/>
      <c r="EN16" s="739"/>
      <c r="EO16" s="739"/>
      <c r="EP16" s="739"/>
      <c r="EQ16" s="739"/>
      <c r="ER16" s="739"/>
      <c r="ES16" s="739"/>
      <c r="ET16" s="739"/>
      <c r="EU16" s="739"/>
      <c r="EV16" s="739"/>
      <c r="EW16" s="739"/>
      <c r="EX16" s="739"/>
      <c r="EY16" s="739"/>
      <c r="EZ16" s="739"/>
      <c r="FA16" s="739"/>
      <c r="FB16" s="739"/>
      <c r="FC16" s="739"/>
      <c r="FD16" s="739"/>
      <c r="FE16" s="739"/>
      <c r="FF16" s="739"/>
      <c r="FG16" s="741"/>
    </row>
    <row r="17" spans="1:163" ht="15" customHeight="1">
      <c r="A17" s="751" t="s">
        <v>276</v>
      </c>
      <c r="B17" s="752"/>
      <c r="C17" s="752"/>
      <c r="D17" s="752"/>
      <c r="E17" s="752"/>
      <c r="F17" s="752"/>
      <c r="G17" s="752"/>
      <c r="H17" s="752"/>
      <c r="I17" s="752"/>
      <c r="J17" s="752"/>
      <c r="K17" s="752"/>
      <c r="L17" s="752"/>
      <c r="M17" s="752"/>
      <c r="N17" s="752"/>
      <c r="O17" s="752"/>
      <c r="P17" s="752"/>
      <c r="Q17" s="752"/>
      <c r="R17" s="752"/>
      <c r="S17" s="752"/>
      <c r="T17" s="752"/>
      <c r="U17" s="752"/>
      <c r="V17" s="752"/>
      <c r="W17" s="752"/>
      <c r="X17" s="752"/>
      <c r="Y17" s="752"/>
      <c r="Z17" s="752"/>
      <c r="AA17" s="752"/>
      <c r="AB17" s="752"/>
      <c r="AC17" s="752"/>
      <c r="AD17" s="752"/>
      <c r="AE17" s="752"/>
      <c r="AF17" s="752"/>
      <c r="AG17" s="752"/>
      <c r="AH17" s="752"/>
      <c r="AI17" s="752"/>
      <c r="AJ17" s="752"/>
      <c r="AK17" s="752"/>
      <c r="AL17" s="752"/>
      <c r="AM17" s="752"/>
      <c r="AN17" s="752"/>
      <c r="AO17" s="752"/>
      <c r="AP17" s="752"/>
      <c r="AQ17" s="752"/>
      <c r="AR17" s="752"/>
      <c r="AS17" s="752"/>
      <c r="AT17" s="752"/>
      <c r="AU17" s="752"/>
      <c r="AV17" s="752"/>
      <c r="AW17" s="752"/>
      <c r="AX17" s="752"/>
      <c r="AY17" s="752"/>
      <c r="AZ17" s="752"/>
      <c r="BA17" s="752"/>
      <c r="BB17" s="752"/>
      <c r="BC17" s="752"/>
      <c r="BD17" s="752"/>
      <c r="BE17" s="752"/>
      <c r="BF17" s="752"/>
      <c r="BG17" s="752"/>
      <c r="BH17" s="752"/>
      <c r="BI17" s="752"/>
      <c r="BJ17" s="752"/>
      <c r="BK17" s="753" t="s">
        <v>148</v>
      </c>
      <c r="BL17" s="754"/>
      <c r="BM17" s="754"/>
      <c r="BN17" s="754"/>
      <c r="BO17" s="754"/>
      <c r="BP17" s="754"/>
      <c r="BQ17" s="754"/>
      <c r="BR17" s="755"/>
      <c r="BS17" s="434">
        <v>0</v>
      </c>
      <c r="BT17" s="435"/>
      <c r="BU17" s="435"/>
      <c r="BV17" s="435"/>
      <c r="BW17" s="435"/>
      <c r="BX17" s="435"/>
      <c r="BY17" s="435"/>
      <c r="BZ17" s="435"/>
      <c r="CA17" s="435"/>
      <c r="CB17" s="435"/>
      <c r="CC17" s="435"/>
      <c r="CD17" s="435"/>
      <c r="CE17" s="435"/>
      <c r="CF17" s="435"/>
      <c r="CG17" s="435"/>
      <c r="CH17" s="435"/>
      <c r="CI17" s="435"/>
      <c r="CJ17" s="435"/>
      <c r="CK17" s="435"/>
      <c r="CL17" s="435"/>
      <c r="CM17" s="435"/>
      <c r="CN17" s="435"/>
      <c r="CO17" s="435"/>
      <c r="CP17" s="435"/>
      <c r="CQ17" s="435"/>
      <c r="CR17" s="435"/>
      <c r="CS17" s="435"/>
      <c r="CT17" s="435"/>
      <c r="CU17" s="435"/>
      <c r="CV17" s="435"/>
      <c r="CW17" s="436"/>
      <c r="CX17" s="434">
        <v>0</v>
      </c>
      <c r="CY17" s="435"/>
      <c r="CZ17" s="435"/>
      <c r="DA17" s="435"/>
      <c r="DB17" s="435"/>
      <c r="DC17" s="435"/>
      <c r="DD17" s="435"/>
      <c r="DE17" s="435"/>
      <c r="DF17" s="435"/>
      <c r="DG17" s="435"/>
      <c r="DH17" s="435"/>
      <c r="DI17" s="435"/>
      <c r="DJ17" s="435"/>
      <c r="DK17" s="435"/>
      <c r="DL17" s="435"/>
      <c r="DM17" s="435"/>
      <c r="DN17" s="435"/>
      <c r="DO17" s="435"/>
      <c r="DP17" s="435"/>
      <c r="DQ17" s="435"/>
      <c r="DR17" s="435"/>
      <c r="DS17" s="435"/>
      <c r="DT17" s="435"/>
      <c r="DU17" s="435"/>
      <c r="DV17" s="435"/>
      <c r="DW17" s="435"/>
      <c r="DX17" s="435"/>
      <c r="DY17" s="435"/>
      <c r="DZ17" s="435"/>
      <c r="EA17" s="435"/>
      <c r="EB17" s="436"/>
      <c r="EC17" s="434">
        <v>0</v>
      </c>
      <c r="ED17" s="435"/>
      <c r="EE17" s="435"/>
      <c r="EF17" s="435"/>
      <c r="EG17" s="435"/>
      <c r="EH17" s="435"/>
      <c r="EI17" s="435"/>
      <c r="EJ17" s="435"/>
      <c r="EK17" s="435"/>
      <c r="EL17" s="435"/>
      <c r="EM17" s="435"/>
      <c r="EN17" s="435"/>
      <c r="EO17" s="435"/>
      <c r="EP17" s="435"/>
      <c r="EQ17" s="435"/>
      <c r="ER17" s="435"/>
      <c r="ES17" s="435"/>
      <c r="ET17" s="435"/>
      <c r="EU17" s="435"/>
      <c r="EV17" s="435"/>
      <c r="EW17" s="435"/>
      <c r="EX17" s="435"/>
      <c r="EY17" s="435"/>
      <c r="EZ17" s="435"/>
      <c r="FA17" s="435"/>
      <c r="FB17" s="435"/>
      <c r="FC17" s="435"/>
      <c r="FD17" s="435"/>
      <c r="FE17" s="435"/>
      <c r="FF17" s="435"/>
      <c r="FG17" s="756"/>
    </row>
    <row r="18" spans="1:163" ht="15" customHeight="1">
      <c r="A18" s="751" t="s">
        <v>277</v>
      </c>
      <c r="B18" s="752"/>
      <c r="C18" s="752"/>
      <c r="D18" s="752"/>
      <c r="E18" s="752"/>
      <c r="F18" s="752"/>
      <c r="G18" s="752"/>
      <c r="H18" s="752"/>
      <c r="I18" s="752"/>
      <c r="J18" s="752"/>
      <c r="K18" s="752"/>
      <c r="L18" s="752"/>
      <c r="M18" s="752"/>
      <c r="N18" s="752"/>
      <c r="O18" s="752"/>
      <c r="P18" s="752"/>
      <c r="Q18" s="752"/>
      <c r="R18" s="752"/>
      <c r="S18" s="752"/>
      <c r="T18" s="752"/>
      <c r="U18" s="752"/>
      <c r="V18" s="752"/>
      <c r="W18" s="752"/>
      <c r="X18" s="752"/>
      <c r="Y18" s="752"/>
      <c r="Z18" s="752"/>
      <c r="AA18" s="752"/>
      <c r="AB18" s="752"/>
      <c r="AC18" s="752"/>
      <c r="AD18" s="752"/>
      <c r="AE18" s="752"/>
      <c r="AF18" s="752"/>
      <c r="AG18" s="752"/>
      <c r="AH18" s="752"/>
      <c r="AI18" s="752"/>
      <c r="AJ18" s="752"/>
      <c r="AK18" s="752"/>
      <c r="AL18" s="752"/>
      <c r="AM18" s="752"/>
      <c r="AN18" s="752"/>
      <c r="AO18" s="752"/>
      <c r="AP18" s="752"/>
      <c r="AQ18" s="752"/>
      <c r="AR18" s="752"/>
      <c r="AS18" s="752"/>
      <c r="AT18" s="752"/>
      <c r="AU18" s="752"/>
      <c r="AV18" s="752"/>
      <c r="AW18" s="752"/>
      <c r="AX18" s="752"/>
      <c r="AY18" s="752"/>
      <c r="AZ18" s="752"/>
      <c r="BA18" s="752"/>
      <c r="BB18" s="752"/>
      <c r="BC18" s="752"/>
      <c r="BD18" s="752"/>
      <c r="BE18" s="752"/>
      <c r="BF18" s="752"/>
      <c r="BG18" s="752"/>
      <c r="BH18" s="752"/>
      <c r="BI18" s="752"/>
      <c r="BJ18" s="752"/>
      <c r="BK18" s="753" t="s">
        <v>149</v>
      </c>
      <c r="BL18" s="754"/>
      <c r="BM18" s="754"/>
      <c r="BN18" s="754"/>
      <c r="BO18" s="754"/>
      <c r="BP18" s="754"/>
      <c r="BQ18" s="754"/>
      <c r="BR18" s="755"/>
      <c r="BS18" s="434">
        <v>0</v>
      </c>
      <c r="BT18" s="435"/>
      <c r="BU18" s="435"/>
      <c r="BV18" s="435"/>
      <c r="BW18" s="435"/>
      <c r="BX18" s="435"/>
      <c r="BY18" s="435"/>
      <c r="BZ18" s="435"/>
      <c r="CA18" s="435"/>
      <c r="CB18" s="435"/>
      <c r="CC18" s="435"/>
      <c r="CD18" s="435"/>
      <c r="CE18" s="435"/>
      <c r="CF18" s="435"/>
      <c r="CG18" s="435"/>
      <c r="CH18" s="435"/>
      <c r="CI18" s="435"/>
      <c r="CJ18" s="435"/>
      <c r="CK18" s="435"/>
      <c r="CL18" s="435"/>
      <c r="CM18" s="435"/>
      <c r="CN18" s="435"/>
      <c r="CO18" s="435"/>
      <c r="CP18" s="435"/>
      <c r="CQ18" s="435"/>
      <c r="CR18" s="435"/>
      <c r="CS18" s="435"/>
      <c r="CT18" s="435"/>
      <c r="CU18" s="435"/>
      <c r="CV18" s="435"/>
      <c r="CW18" s="436"/>
      <c r="CX18" s="434">
        <v>0</v>
      </c>
      <c r="CY18" s="435"/>
      <c r="CZ18" s="435"/>
      <c r="DA18" s="435"/>
      <c r="DB18" s="435"/>
      <c r="DC18" s="435"/>
      <c r="DD18" s="435"/>
      <c r="DE18" s="435"/>
      <c r="DF18" s="435"/>
      <c r="DG18" s="435"/>
      <c r="DH18" s="435"/>
      <c r="DI18" s="435"/>
      <c r="DJ18" s="435"/>
      <c r="DK18" s="435"/>
      <c r="DL18" s="435"/>
      <c r="DM18" s="435"/>
      <c r="DN18" s="435"/>
      <c r="DO18" s="435"/>
      <c r="DP18" s="435"/>
      <c r="DQ18" s="435"/>
      <c r="DR18" s="435"/>
      <c r="DS18" s="435"/>
      <c r="DT18" s="435"/>
      <c r="DU18" s="435"/>
      <c r="DV18" s="435"/>
      <c r="DW18" s="435"/>
      <c r="DX18" s="435"/>
      <c r="DY18" s="435"/>
      <c r="DZ18" s="435"/>
      <c r="EA18" s="435"/>
      <c r="EB18" s="436"/>
      <c r="EC18" s="434">
        <v>0</v>
      </c>
      <c r="ED18" s="435"/>
      <c r="EE18" s="435"/>
      <c r="EF18" s="435"/>
      <c r="EG18" s="435"/>
      <c r="EH18" s="435"/>
      <c r="EI18" s="435"/>
      <c r="EJ18" s="435"/>
      <c r="EK18" s="435"/>
      <c r="EL18" s="435"/>
      <c r="EM18" s="435"/>
      <c r="EN18" s="435"/>
      <c r="EO18" s="435"/>
      <c r="EP18" s="435"/>
      <c r="EQ18" s="435"/>
      <c r="ER18" s="435"/>
      <c r="ES18" s="435"/>
      <c r="ET18" s="435"/>
      <c r="EU18" s="435"/>
      <c r="EV18" s="435"/>
      <c r="EW18" s="435"/>
      <c r="EX18" s="435"/>
      <c r="EY18" s="435"/>
      <c r="EZ18" s="435"/>
      <c r="FA18" s="435"/>
      <c r="FB18" s="435"/>
      <c r="FC18" s="435"/>
      <c r="FD18" s="435"/>
      <c r="FE18" s="435"/>
      <c r="FF18" s="435"/>
      <c r="FG18" s="756"/>
    </row>
    <row r="19" spans="1:163" ht="15" customHeight="1">
      <c r="A19" s="757" t="s">
        <v>278</v>
      </c>
      <c r="B19" s="758"/>
      <c r="C19" s="758"/>
      <c r="D19" s="758"/>
      <c r="E19" s="758"/>
      <c r="F19" s="758"/>
      <c r="G19" s="758"/>
      <c r="H19" s="758"/>
      <c r="I19" s="758"/>
      <c r="J19" s="758"/>
      <c r="K19" s="758"/>
      <c r="L19" s="758"/>
      <c r="M19" s="758"/>
      <c r="N19" s="758"/>
      <c r="O19" s="758"/>
      <c r="P19" s="758"/>
      <c r="Q19" s="758"/>
      <c r="R19" s="758"/>
      <c r="S19" s="758"/>
      <c r="T19" s="758"/>
      <c r="U19" s="758"/>
      <c r="V19" s="758"/>
      <c r="W19" s="758"/>
      <c r="X19" s="758"/>
      <c r="Y19" s="758"/>
      <c r="Z19" s="758"/>
      <c r="AA19" s="758"/>
      <c r="AB19" s="758"/>
      <c r="AC19" s="758"/>
      <c r="AD19" s="758"/>
      <c r="AE19" s="758"/>
      <c r="AF19" s="758"/>
      <c r="AG19" s="758"/>
      <c r="AH19" s="758"/>
      <c r="AI19" s="758"/>
      <c r="AJ19" s="758"/>
      <c r="AK19" s="758"/>
      <c r="AL19" s="758"/>
      <c r="AM19" s="758"/>
      <c r="AN19" s="758"/>
      <c r="AO19" s="758"/>
      <c r="AP19" s="758"/>
      <c r="AQ19" s="758"/>
      <c r="AR19" s="758"/>
      <c r="AS19" s="758"/>
      <c r="AT19" s="758"/>
      <c r="AU19" s="758"/>
      <c r="AV19" s="758"/>
      <c r="AW19" s="758"/>
      <c r="AX19" s="758"/>
      <c r="AY19" s="758"/>
      <c r="AZ19" s="758"/>
      <c r="BA19" s="758"/>
      <c r="BB19" s="758"/>
      <c r="BC19" s="758"/>
      <c r="BD19" s="758"/>
      <c r="BE19" s="758"/>
      <c r="BF19" s="758"/>
      <c r="BG19" s="758"/>
      <c r="BH19" s="758"/>
      <c r="BI19" s="758"/>
      <c r="BJ19" s="758"/>
      <c r="BK19" s="753" t="s">
        <v>83</v>
      </c>
      <c r="BL19" s="754"/>
      <c r="BM19" s="754"/>
      <c r="BN19" s="754"/>
      <c r="BO19" s="754"/>
      <c r="BP19" s="754"/>
      <c r="BQ19" s="754"/>
      <c r="BR19" s="755"/>
      <c r="BS19" s="434">
        <v>0</v>
      </c>
      <c r="BT19" s="435"/>
      <c r="BU19" s="435"/>
      <c r="BV19" s="435"/>
      <c r="BW19" s="435"/>
      <c r="BX19" s="435"/>
      <c r="BY19" s="435"/>
      <c r="BZ19" s="435"/>
      <c r="CA19" s="435"/>
      <c r="CB19" s="435"/>
      <c r="CC19" s="435"/>
      <c r="CD19" s="435"/>
      <c r="CE19" s="435"/>
      <c r="CF19" s="435"/>
      <c r="CG19" s="435"/>
      <c r="CH19" s="435"/>
      <c r="CI19" s="435"/>
      <c r="CJ19" s="435"/>
      <c r="CK19" s="435"/>
      <c r="CL19" s="435"/>
      <c r="CM19" s="435"/>
      <c r="CN19" s="435"/>
      <c r="CO19" s="435"/>
      <c r="CP19" s="435"/>
      <c r="CQ19" s="435"/>
      <c r="CR19" s="435"/>
      <c r="CS19" s="435"/>
      <c r="CT19" s="435"/>
      <c r="CU19" s="435"/>
      <c r="CV19" s="435"/>
      <c r="CW19" s="436"/>
      <c r="CX19" s="434">
        <v>0</v>
      </c>
      <c r="CY19" s="435"/>
      <c r="CZ19" s="435"/>
      <c r="DA19" s="435"/>
      <c r="DB19" s="435"/>
      <c r="DC19" s="435"/>
      <c r="DD19" s="435"/>
      <c r="DE19" s="435"/>
      <c r="DF19" s="435"/>
      <c r="DG19" s="435"/>
      <c r="DH19" s="435"/>
      <c r="DI19" s="435"/>
      <c r="DJ19" s="435"/>
      <c r="DK19" s="435"/>
      <c r="DL19" s="435"/>
      <c r="DM19" s="435"/>
      <c r="DN19" s="435"/>
      <c r="DO19" s="435"/>
      <c r="DP19" s="435"/>
      <c r="DQ19" s="435"/>
      <c r="DR19" s="435"/>
      <c r="DS19" s="435"/>
      <c r="DT19" s="435"/>
      <c r="DU19" s="435"/>
      <c r="DV19" s="435"/>
      <c r="DW19" s="435"/>
      <c r="DX19" s="435"/>
      <c r="DY19" s="435"/>
      <c r="DZ19" s="435"/>
      <c r="EA19" s="435"/>
      <c r="EB19" s="436"/>
      <c r="EC19" s="434">
        <v>0</v>
      </c>
      <c r="ED19" s="435"/>
      <c r="EE19" s="435"/>
      <c r="EF19" s="435"/>
      <c r="EG19" s="435"/>
      <c r="EH19" s="435"/>
      <c r="EI19" s="435"/>
      <c r="EJ19" s="435"/>
      <c r="EK19" s="435"/>
      <c r="EL19" s="435"/>
      <c r="EM19" s="435"/>
      <c r="EN19" s="435"/>
      <c r="EO19" s="435"/>
      <c r="EP19" s="435"/>
      <c r="EQ19" s="435"/>
      <c r="ER19" s="435"/>
      <c r="ES19" s="435"/>
      <c r="ET19" s="435"/>
      <c r="EU19" s="435"/>
      <c r="EV19" s="435"/>
      <c r="EW19" s="435"/>
      <c r="EX19" s="435"/>
      <c r="EY19" s="435"/>
      <c r="EZ19" s="435"/>
      <c r="FA19" s="435"/>
      <c r="FB19" s="435"/>
      <c r="FC19" s="435"/>
      <c r="FD19" s="435"/>
      <c r="FE19" s="435"/>
      <c r="FF19" s="435"/>
      <c r="FG19" s="756"/>
    </row>
    <row r="20" spans="1:163" ht="15" customHeight="1">
      <c r="A20" s="742" t="s">
        <v>134</v>
      </c>
      <c r="B20" s="743"/>
      <c r="C20" s="743"/>
      <c r="D20" s="743"/>
      <c r="E20" s="743"/>
      <c r="F20" s="743"/>
      <c r="G20" s="743"/>
      <c r="H20" s="743"/>
      <c r="I20" s="743"/>
      <c r="J20" s="743"/>
      <c r="K20" s="743"/>
      <c r="L20" s="743"/>
      <c r="M20" s="743"/>
      <c r="N20" s="743"/>
      <c r="O20" s="743"/>
      <c r="P20" s="743"/>
      <c r="Q20" s="743"/>
      <c r="R20" s="743"/>
      <c r="S20" s="743"/>
      <c r="T20" s="743"/>
      <c r="U20" s="743"/>
      <c r="V20" s="743"/>
      <c r="W20" s="743"/>
      <c r="X20" s="743"/>
      <c r="Y20" s="743"/>
      <c r="Z20" s="743"/>
      <c r="AA20" s="743"/>
      <c r="AB20" s="743"/>
      <c r="AC20" s="743"/>
      <c r="AD20" s="743"/>
      <c r="AE20" s="743"/>
      <c r="AF20" s="743"/>
      <c r="AG20" s="743"/>
      <c r="AH20" s="743"/>
      <c r="AI20" s="743"/>
      <c r="AJ20" s="743"/>
      <c r="AK20" s="743"/>
      <c r="AL20" s="743"/>
      <c r="AM20" s="743"/>
      <c r="AN20" s="743"/>
      <c r="AO20" s="743"/>
      <c r="AP20" s="743"/>
      <c r="AQ20" s="743"/>
      <c r="AR20" s="743"/>
      <c r="AS20" s="743"/>
      <c r="AT20" s="743"/>
      <c r="AU20" s="743"/>
      <c r="AV20" s="743"/>
      <c r="AW20" s="743"/>
      <c r="AX20" s="743"/>
      <c r="AY20" s="743"/>
      <c r="AZ20" s="743"/>
      <c r="BA20" s="743"/>
      <c r="BB20" s="743"/>
      <c r="BC20" s="743"/>
      <c r="BD20" s="743"/>
      <c r="BE20" s="743"/>
      <c r="BF20" s="743"/>
      <c r="BG20" s="743"/>
      <c r="BH20" s="743"/>
      <c r="BI20" s="743"/>
      <c r="BJ20" s="744"/>
      <c r="BK20" s="745"/>
      <c r="BL20" s="746"/>
      <c r="BM20" s="746"/>
      <c r="BN20" s="746"/>
      <c r="BO20" s="746"/>
      <c r="BP20" s="746"/>
      <c r="BQ20" s="746"/>
      <c r="BR20" s="747"/>
      <c r="BS20" s="547"/>
      <c r="BT20" s="548"/>
      <c r="BU20" s="548"/>
      <c r="BV20" s="548"/>
      <c r="BW20" s="548"/>
      <c r="BX20" s="548"/>
      <c r="BY20" s="548"/>
      <c r="BZ20" s="548"/>
      <c r="CA20" s="548"/>
      <c r="CB20" s="548"/>
      <c r="CC20" s="548"/>
      <c r="CD20" s="548"/>
      <c r="CE20" s="548"/>
      <c r="CF20" s="548"/>
      <c r="CG20" s="548"/>
      <c r="CH20" s="548"/>
      <c r="CI20" s="548"/>
      <c r="CJ20" s="548"/>
      <c r="CK20" s="548"/>
      <c r="CL20" s="548"/>
      <c r="CM20" s="548"/>
      <c r="CN20" s="548"/>
      <c r="CO20" s="548"/>
      <c r="CP20" s="548"/>
      <c r="CQ20" s="548"/>
      <c r="CR20" s="548"/>
      <c r="CS20" s="548"/>
      <c r="CT20" s="548"/>
      <c r="CU20" s="548"/>
      <c r="CV20" s="548"/>
      <c r="CW20" s="549"/>
      <c r="CX20" s="547"/>
      <c r="CY20" s="548"/>
      <c r="CZ20" s="548"/>
      <c r="DA20" s="548"/>
      <c r="DB20" s="548"/>
      <c r="DC20" s="548"/>
      <c r="DD20" s="548"/>
      <c r="DE20" s="548"/>
      <c r="DF20" s="548"/>
      <c r="DG20" s="548"/>
      <c r="DH20" s="548"/>
      <c r="DI20" s="548"/>
      <c r="DJ20" s="548"/>
      <c r="DK20" s="548"/>
      <c r="DL20" s="548"/>
      <c r="DM20" s="548"/>
      <c r="DN20" s="548"/>
      <c r="DO20" s="548"/>
      <c r="DP20" s="548"/>
      <c r="DQ20" s="548"/>
      <c r="DR20" s="548"/>
      <c r="DS20" s="548"/>
      <c r="DT20" s="548"/>
      <c r="DU20" s="548"/>
      <c r="DV20" s="548"/>
      <c r="DW20" s="548"/>
      <c r="DX20" s="548"/>
      <c r="DY20" s="548"/>
      <c r="DZ20" s="548"/>
      <c r="EA20" s="548"/>
      <c r="EB20" s="549"/>
      <c r="EC20" s="547"/>
      <c r="ED20" s="548"/>
      <c r="EE20" s="548"/>
      <c r="EF20" s="548"/>
      <c r="EG20" s="548"/>
      <c r="EH20" s="548"/>
      <c r="EI20" s="548"/>
      <c r="EJ20" s="548"/>
      <c r="EK20" s="548"/>
      <c r="EL20" s="548"/>
      <c r="EM20" s="548"/>
      <c r="EN20" s="548"/>
      <c r="EO20" s="548"/>
      <c r="EP20" s="548"/>
      <c r="EQ20" s="548"/>
      <c r="ER20" s="548"/>
      <c r="ES20" s="548"/>
      <c r="ET20" s="548"/>
      <c r="EU20" s="548"/>
      <c r="EV20" s="548"/>
      <c r="EW20" s="548"/>
      <c r="EX20" s="548"/>
      <c r="EY20" s="548"/>
      <c r="EZ20" s="548"/>
      <c r="FA20" s="548"/>
      <c r="FB20" s="548"/>
      <c r="FC20" s="548"/>
      <c r="FD20" s="548"/>
      <c r="FE20" s="548"/>
      <c r="FF20" s="548"/>
      <c r="FG20" s="748"/>
    </row>
    <row r="21" spans="1:163" ht="15" customHeight="1">
      <c r="A21" s="749" t="s">
        <v>431</v>
      </c>
      <c r="B21" s="750"/>
      <c r="C21" s="750"/>
      <c r="D21" s="750"/>
      <c r="E21" s="750"/>
      <c r="F21" s="750"/>
      <c r="G21" s="750"/>
      <c r="H21" s="750"/>
      <c r="I21" s="750"/>
      <c r="J21" s="750"/>
      <c r="K21" s="750"/>
      <c r="L21" s="750"/>
      <c r="M21" s="750"/>
      <c r="N21" s="750"/>
      <c r="O21" s="750"/>
      <c r="P21" s="750"/>
      <c r="Q21" s="750"/>
      <c r="R21" s="750"/>
      <c r="S21" s="750"/>
      <c r="T21" s="750"/>
      <c r="U21" s="750"/>
      <c r="V21" s="750"/>
      <c r="W21" s="750"/>
      <c r="X21" s="750"/>
      <c r="Y21" s="750"/>
      <c r="Z21" s="750"/>
      <c r="AA21" s="750"/>
      <c r="AB21" s="750"/>
      <c r="AC21" s="750"/>
      <c r="AD21" s="750"/>
      <c r="AE21" s="750"/>
      <c r="AF21" s="750"/>
      <c r="AG21" s="750"/>
      <c r="AH21" s="750"/>
      <c r="AI21" s="750"/>
      <c r="AJ21" s="750"/>
      <c r="AK21" s="750"/>
      <c r="AL21" s="750"/>
      <c r="AM21" s="750"/>
      <c r="AN21" s="750"/>
      <c r="AO21" s="750"/>
      <c r="AP21" s="750"/>
      <c r="AQ21" s="750"/>
      <c r="AR21" s="750"/>
      <c r="AS21" s="750"/>
      <c r="AT21" s="750"/>
      <c r="AU21" s="750"/>
      <c r="AV21" s="750"/>
      <c r="AW21" s="750"/>
      <c r="AX21" s="750"/>
      <c r="AY21" s="750"/>
      <c r="AZ21" s="750"/>
      <c r="BA21" s="750"/>
      <c r="BB21" s="750"/>
      <c r="BC21" s="750"/>
      <c r="BD21" s="750"/>
      <c r="BE21" s="750"/>
      <c r="BF21" s="750"/>
      <c r="BG21" s="750"/>
      <c r="BH21" s="750"/>
      <c r="BI21" s="750"/>
      <c r="BJ21" s="750"/>
      <c r="BK21" s="736" t="s">
        <v>84</v>
      </c>
      <c r="BL21" s="133"/>
      <c r="BM21" s="133"/>
      <c r="BN21" s="133"/>
      <c r="BO21" s="133"/>
      <c r="BP21" s="133"/>
      <c r="BQ21" s="133"/>
      <c r="BR21" s="737"/>
      <c r="BS21" s="738">
        <v>0</v>
      </c>
      <c r="BT21" s="739"/>
      <c r="BU21" s="739"/>
      <c r="BV21" s="739"/>
      <c r="BW21" s="739"/>
      <c r="BX21" s="739"/>
      <c r="BY21" s="739"/>
      <c r="BZ21" s="739"/>
      <c r="CA21" s="739"/>
      <c r="CB21" s="739"/>
      <c r="CC21" s="739"/>
      <c r="CD21" s="739"/>
      <c r="CE21" s="739"/>
      <c r="CF21" s="739"/>
      <c r="CG21" s="739"/>
      <c r="CH21" s="739"/>
      <c r="CI21" s="739"/>
      <c r="CJ21" s="739"/>
      <c r="CK21" s="739"/>
      <c r="CL21" s="739"/>
      <c r="CM21" s="739"/>
      <c r="CN21" s="739"/>
      <c r="CO21" s="739"/>
      <c r="CP21" s="739"/>
      <c r="CQ21" s="739"/>
      <c r="CR21" s="739"/>
      <c r="CS21" s="739"/>
      <c r="CT21" s="739"/>
      <c r="CU21" s="739"/>
      <c r="CV21" s="739"/>
      <c r="CW21" s="740"/>
      <c r="CX21" s="738">
        <v>0</v>
      </c>
      <c r="CY21" s="739"/>
      <c r="CZ21" s="739"/>
      <c r="DA21" s="739"/>
      <c r="DB21" s="739"/>
      <c r="DC21" s="739"/>
      <c r="DD21" s="739"/>
      <c r="DE21" s="739"/>
      <c r="DF21" s="739"/>
      <c r="DG21" s="739"/>
      <c r="DH21" s="739"/>
      <c r="DI21" s="739"/>
      <c r="DJ21" s="739"/>
      <c r="DK21" s="739"/>
      <c r="DL21" s="739"/>
      <c r="DM21" s="739"/>
      <c r="DN21" s="739"/>
      <c r="DO21" s="739"/>
      <c r="DP21" s="739"/>
      <c r="DQ21" s="739"/>
      <c r="DR21" s="739"/>
      <c r="DS21" s="739"/>
      <c r="DT21" s="739"/>
      <c r="DU21" s="739"/>
      <c r="DV21" s="739"/>
      <c r="DW21" s="739"/>
      <c r="DX21" s="739"/>
      <c r="DY21" s="739"/>
      <c r="DZ21" s="739"/>
      <c r="EA21" s="739"/>
      <c r="EB21" s="740"/>
      <c r="EC21" s="738">
        <v>0</v>
      </c>
      <c r="ED21" s="739"/>
      <c r="EE21" s="739"/>
      <c r="EF21" s="739"/>
      <c r="EG21" s="739"/>
      <c r="EH21" s="739"/>
      <c r="EI21" s="739"/>
      <c r="EJ21" s="739"/>
      <c r="EK21" s="739"/>
      <c r="EL21" s="739"/>
      <c r="EM21" s="739"/>
      <c r="EN21" s="739"/>
      <c r="EO21" s="739"/>
      <c r="EP21" s="739"/>
      <c r="EQ21" s="739"/>
      <c r="ER21" s="739"/>
      <c r="ES21" s="739"/>
      <c r="ET21" s="739"/>
      <c r="EU21" s="739"/>
      <c r="EV21" s="739"/>
      <c r="EW21" s="739"/>
      <c r="EX21" s="739"/>
      <c r="EY21" s="739"/>
      <c r="EZ21" s="739"/>
      <c r="FA21" s="739"/>
      <c r="FB21" s="739"/>
      <c r="FC21" s="739"/>
      <c r="FD21" s="739"/>
      <c r="FE21" s="739"/>
      <c r="FF21" s="739"/>
      <c r="FG21" s="741"/>
    </row>
    <row r="22" spans="1:163" ht="24" customHeight="1">
      <c r="A22" s="759" t="s">
        <v>432</v>
      </c>
      <c r="B22" s="760"/>
      <c r="C22" s="760"/>
      <c r="D22" s="760"/>
      <c r="E22" s="760"/>
      <c r="F22" s="760"/>
      <c r="G22" s="760"/>
      <c r="H22" s="760"/>
      <c r="I22" s="760"/>
      <c r="J22" s="760"/>
      <c r="K22" s="760"/>
      <c r="L22" s="760"/>
      <c r="M22" s="760"/>
      <c r="N22" s="760"/>
      <c r="O22" s="760"/>
      <c r="P22" s="760"/>
      <c r="Q22" s="760"/>
      <c r="R22" s="760"/>
      <c r="S22" s="760"/>
      <c r="T22" s="760"/>
      <c r="U22" s="760"/>
      <c r="V22" s="760"/>
      <c r="W22" s="760"/>
      <c r="X22" s="760"/>
      <c r="Y22" s="760"/>
      <c r="Z22" s="760"/>
      <c r="AA22" s="760"/>
      <c r="AB22" s="760"/>
      <c r="AC22" s="760"/>
      <c r="AD22" s="760"/>
      <c r="AE22" s="760"/>
      <c r="AF22" s="760"/>
      <c r="AG22" s="760"/>
      <c r="AH22" s="760"/>
      <c r="AI22" s="760"/>
      <c r="AJ22" s="760"/>
      <c r="AK22" s="760"/>
      <c r="AL22" s="760"/>
      <c r="AM22" s="760"/>
      <c r="AN22" s="760"/>
      <c r="AO22" s="760"/>
      <c r="AP22" s="760"/>
      <c r="AQ22" s="760"/>
      <c r="AR22" s="760"/>
      <c r="AS22" s="760"/>
      <c r="AT22" s="760"/>
      <c r="AU22" s="760"/>
      <c r="AV22" s="760"/>
      <c r="AW22" s="760"/>
      <c r="AX22" s="760"/>
      <c r="AY22" s="760"/>
      <c r="AZ22" s="760"/>
      <c r="BA22" s="760"/>
      <c r="BB22" s="760"/>
      <c r="BC22" s="760"/>
      <c r="BD22" s="760"/>
      <c r="BE22" s="760"/>
      <c r="BF22" s="760"/>
      <c r="BG22" s="760"/>
      <c r="BH22" s="760"/>
      <c r="BI22" s="760"/>
      <c r="BJ22" s="761"/>
      <c r="BK22" s="753" t="s">
        <v>279</v>
      </c>
      <c r="BL22" s="754"/>
      <c r="BM22" s="754"/>
      <c r="BN22" s="754"/>
      <c r="BO22" s="754"/>
      <c r="BP22" s="754"/>
      <c r="BQ22" s="754"/>
      <c r="BR22" s="755"/>
      <c r="BS22" s="434">
        <v>0</v>
      </c>
      <c r="BT22" s="435"/>
      <c r="BU22" s="435"/>
      <c r="BV22" s="435"/>
      <c r="BW22" s="435"/>
      <c r="BX22" s="435"/>
      <c r="BY22" s="435"/>
      <c r="BZ22" s="435"/>
      <c r="CA22" s="435"/>
      <c r="CB22" s="435"/>
      <c r="CC22" s="435"/>
      <c r="CD22" s="435"/>
      <c r="CE22" s="435"/>
      <c r="CF22" s="435"/>
      <c r="CG22" s="435"/>
      <c r="CH22" s="435"/>
      <c r="CI22" s="435"/>
      <c r="CJ22" s="435"/>
      <c r="CK22" s="435"/>
      <c r="CL22" s="435"/>
      <c r="CM22" s="435"/>
      <c r="CN22" s="435"/>
      <c r="CO22" s="435"/>
      <c r="CP22" s="435"/>
      <c r="CQ22" s="435"/>
      <c r="CR22" s="435"/>
      <c r="CS22" s="435"/>
      <c r="CT22" s="435"/>
      <c r="CU22" s="435"/>
      <c r="CV22" s="435"/>
      <c r="CW22" s="436"/>
      <c r="CX22" s="434">
        <v>0</v>
      </c>
      <c r="CY22" s="435"/>
      <c r="CZ22" s="435"/>
      <c r="DA22" s="435"/>
      <c r="DB22" s="435"/>
      <c r="DC22" s="435"/>
      <c r="DD22" s="435"/>
      <c r="DE22" s="435"/>
      <c r="DF22" s="435"/>
      <c r="DG22" s="435"/>
      <c r="DH22" s="435"/>
      <c r="DI22" s="435"/>
      <c r="DJ22" s="435"/>
      <c r="DK22" s="435"/>
      <c r="DL22" s="435"/>
      <c r="DM22" s="435"/>
      <c r="DN22" s="435"/>
      <c r="DO22" s="435"/>
      <c r="DP22" s="435"/>
      <c r="DQ22" s="435"/>
      <c r="DR22" s="435"/>
      <c r="DS22" s="435"/>
      <c r="DT22" s="435"/>
      <c r="DU22" s="435"/>
      <c r="DV22" s="435"/>
      <c r="DW22" s="435"/>
      <c r="DX22" s="435"/>
      <c r="DY22" s="435"/>
      <c r="DZ22" s="435"/>
      <c r="EA22" s="435"/>
      <c r="EB22" s="436"/>
      <c r="EC22" s="434">
        <v>0</v>
      </c>
      <c r="ED22" s="435"/>
      <c r="EE22" s="435"/>
      <c r="EF22" s="435"/>
      <c r="EG22" s="435"/>
      <c r="EH22" s="435"/>
      <c r="EI22" s="435"/>
      <c r="EJ22" s="435"/>
      <c r="EK22" s="435"/>
      <c r="EL22" s="435"/>
      <c r="EM22" s="435"/>
      <c r="EN22" s="435"/>
      <c r="EO22" s="435"/>
      <c r="EP22" s="435"/>
      <c r="EQ22" s="435"/>
      <c r="ER22" s="435"/>
      <c r="ES22" s="435"/>
      <c r="ET22" s="435"/>
      <c r="EU22" s="435"/>
      <c r="EV22" s="435"/>
      <c r="EW22" s="435"/>
      <c r="EX22" s="435"/>
      <c r="EY22" s="435"/>
      <c r="EZ22" s="435"/>
      <c r="FA22" s="435"/>
      <c r="FB22" s="435"/>
      <c r="FC22" s="435"/>
      <c r="FD22" s="435"/>
      <c r="FE22" s="435"/>
      <c r="FF22" s="435"/>
      <c r="FG22" s="756"/>
    </row>
    <row r="23" spans="1:163" ht="15" customHeight="1">
      <c r="A23" s="751" t="s">
        <v>433</v>
      </c>
      <c r="B23" s="752"/>
      <c r="C23" s="752"/>
      <c r="D23" s="752"/>
      <c r="E23" s="752"/>
      <c r="F23" s="752"/>
      <c r="G23" s="752"/>
      <c r="H23" s="752"/>
      <c r="I23" s="752"/>
      <c r="J23" s="752"/>
      <c r="K23" s="752"/>
      <c r="L23" s="752"/>
      <c r="M23" s="752"/>
      <c r="N23" s="752"/>
      <c r="O23" s="752"/>
      <c r="P23" s="752"/>
      <c r="Q23" s="752"/>
      <c r="R23" s="752"/>
      <c r="S23" s="752"/>
      <c r="T23" s="752"/>
      <c r="U23" s="752"/>
      <c r="V23" s="752"/>
      <c r="W23" s="752"/>
      <c r="X23" s="752"/>
      <c r="Y23" s="752"/>
      <c r="Z23" s="752"/>
      <c r="AA23" s="752"/>
      <c r="AB23" s="752"/>
      <c r="AC23" s="752"/>
      <c r="AD23" s="752"/>
      <c r="AE23" s="752"/>
      <c r="AF23" s="752"/>
      <c r="AG23" s="752"/>
      <c r="AH23" s="752"/>
      <c r="AI23" s="752"/>
      <c r="AJ23" s="752"/>
      <c r="AK23" s="752"/>
      <c r="AL23" s="752"/>
      <c r="AM23" s="752"/>
      <c r="AN23" s="752"/>
      <c r="AO23" s="752"/>
      <c r="AP23" s="752"/>
      <c r="AQ23" s="752"/>
      <c r="AR23" s="752"/>
      <c r="AS23" s="752"/>
      <c r="AT23" s="752"/>
      <c r="AU23" s="752"/>
      <c r="AV23" s="752"/>
      <c r="AW23" s="752"/>
      <c r="AX23" s="752"/>
      <c r="AY23" s="752"/>
      <c r="AZ23" s="752"/>
      <c r="BA23" s="752"/>
      <c r="BB23" s="752"/>
      <c r="BC23" s="752"/>
      <c r="BD23" s="752"/>
      <c r="BE23" s="752"/>
      <c r="BF23" s="752"/>
      <c r="BG23" s="752"/>
      <c r="BH23" s="752"/>
      <c r="BI23" s="752"/>
      <c r="BJ23" s="752"/>
      <c r="BK23" s="753" t="s">
        <v>280</v>
      </c>
      <c r="BL23" s="754"/>
      <c r="BM23" s="754"/>
      <c r="BN23" s="754"/>
      <c r="BO23" s="754"/>
      <c r="BP23" s="754"/>
      <c r="BQ23" s="754"/>
      <c r="BR23" s="755"/>
      <c r="BS23" s="434">
        <v>0</v>
      </c>
      <c r="BT23" s="435"/>
      <c r="BU23" s="435"/>
      <c r="BV23" s="435"/>
      <c r="BW23" s="435"/>
      <c r="BX23" s="435"/>
      <c r="BY23" s="435"/>
      <c r="BZ23" s="435"/>
      <c r="CA23" s="435"/>
      <c r="CB23" s="435"/>
      <c r="CC23" s="435"/>
      <c r="CD23" s="435"/>
      <c r="CE23" s="435"/>
      <c r="CF23" s="435"/>
      <c r="CG23" s="435"/>
      <c r="CH23" s="435"/>
      <c r="CI23" s="435"/>
      <c r="CJ23" s="435"/>
      <c r="CK23" s="435"/>
      <c r="CL23" s="435"/>
      <c r="CM23" s="435"/>
      <c r="CN23" s="435"/>
      <c r="CO23" s="435"/>
      <c r="CP23" s="435"/>
      <c r="CQ23" s="435"/>
      <c r="CR23" s="435"/>
      <c r="CS23" s="435"/>
      <c r="CT23" s="435"/>
      <c r="CU23" s="435"/>
      <c r="CV23" s="435"/>
      <c r="CW23" s="436"/>
      <c r="CX23" s="434">
        <v>0</v>
      </c>
      <c r="CY23" s="435"/>
      <c r="CZ23" s="435"/>
      <c r="DA23" s="435"/>
      <c r="DB23" s="435"/>
      <c r="DC23" s="435"/>
      <c r="DD23" s="435"/>
      <c r="DE23" s="435"/>
      <c r="DF23" s="435"/>
      <c r="DG23" s="435"/>
      <c r="DH23" s="435"/>
      <c r="DI23" s="435"/>
      <c r="DJ23" s="435"/>
      <c r="DK23" s="435"/>
      <c r="DL23" s="435"/>
      <c r="DM23" s="435"/>
      <c r="DN23" s="435"/>
      <c r="DO23" s="435"/>
      <c r="DP23" s="435"/>
      <c r="DQ23" s="435"/>
      <c r="DR23" s="435"/>
      <c r="DS23" s="435"/>
      <c r="DT23" s="435"/>
      <c r="DU23" s="435"/>
      <c r="DV23" s="435"/>
      <c r="DW23" s="435"/>
      <c r="DX23" s="435"/>
      <c r="DY23" s="435"/>
      <c r="DZ23" s="435"/>
      <c r="EA23" s="435"/>
      <c r="EB23" s="436"/>
      <c r="EC23" s="434">
        <v>0</v>
      </c>
      <c r="ED23" s="435"/>
      <c r="EE23" s="435"/>
      <c r="EF23" s="435"/>
      <c r="EG23" s="435"/>
      <c r="EH23" s="435"/>
      <c r="EI23" s="435"/>
      <c r="EJ23" s="435"/>
      <c r="EK23" s="435"/>
      <c r="EL23" s="435"/>
      <c r="EM23" s="435"/>
      <c r="EN23" s="435"/>
      <c r="EO23" s="435"/>
      <c r="EP23" s="435"/>
      <c r="EQ23" s="435"/>
      <c r="ER23" s="435"/>
      <c r="ES23" s="435"/>
      <c r="ET23" s="435"/>
      <c r="EU23" s="435"/>
      <c r="EV23" s="435"/>
      <c r="EW23" s="435"/>
      <c r="EX23" s="435"/>
      <c r="EY23" s="435"/>
      <c r="EZ23" s="435"/>
      <c r="FA23" s="435"/>
      <c r="FB23" s="435"/>
      <c r="FC23" s="435"/>
      <c r="FD23" s="435"/>
      <c r="FE23" s="435"/>
      <c r="FF23" s="435"/>
      <c r="FG23" s="756"/>
    </row>
    <row r="24" spans="1:163" ht="15" customHeight="1">
      <c r="A24" s="757" t="s">
        <v>427</v>
      </c>
      <c r="B24" s="758"/>
      <c r="C24" s="758"/>
      <c r="D24" s="758"/>
      <c r="E24" s="758"/>
      <c r="F24" s="758"/>
      <c r="G24" s="758"/>
      <c r="H24" s="758"/>
      <c r="I24" s="758"/>
      <c r="J24" s="758"/>
      <c r="K24" s="758"/>
      <c r="L24" s="758"/>
      <c r="M24" s="758"/>
      <c r="N24" s="758"/>
      <c r="O24" s="758"/>
      <c r="P24" s="758"/>
      <c r="Q24" s="758"/>
      <c r="R24" s="758"/>
      <c r="S24" s="758"/>
      <c r="T24" s="758"/>
      <c r="U24" s="758"/>
      <c r="V24" s="758"/>
      <c r="W24" s="758"/>
      <c r="X24" s="758"/>
      <c r="Y24" s="758"/>
      <c r="Z24" s="758"/>
      <c r="AA24" s="758"/>
      <c r="AB24" s="758"/>
      <c r="AC24" s="758"/>
      <c r="AD24" s="758"/>
      <c r="AE24" s="758"/>
      <c r="AF24" s="758"/>
      <c r="AG24" s="758"/>
      <c r="AH24" s="758"/>
      <c r="AI24" s="758"/>
      <c r="AJ24" s="758"/>
      <c r="AK24" s="758"/>
      <c r="AL24" s="758"/>
      <c r="AM24" s="758"/>
      <c r="AN24" s="758"/>
      <c r="AO24" s="758"/>
      <c r="AP24" s="758"/>
      <c r="AQ24" s="758"/>
      <c r="AR24" s="758"/>
      <c r="AS24" s="758"/>
      <c r="AT24" s="758"/>
      <c r="AU24" s="758"/>
      <c r="AV24" s="758"/>
      <c r="AW24" s="758"/>
      <c r="AX24" s="758"/>
      <c r="AY24" s="758"/>
      <c r="AZ24" s="758"/>
      <c r="BA24" s="758"/>
      <c r="BB24" s="758"/>
      <c r="BC24" s="758"/>
      <c r="BD24" s="758"/>
      <c r="BE24" s="758"/>
      <c r="BF24" s="758"/>
      <c r="BG24" s="758"/>
      <c r="BH24" s="758"/>
      <c r="BI24" s="758"/>
      <c r="BJ24" s="758"/>
      <c r="BK24" s="753" t="s">
        <v>220</v>
      </c>
      <c r="BL24" s="754"/>
      <c r="BM24" s="754"/>
      <c r="BN24" s="754"/>
      <c r="BO24" s="754"/>
      <c r="BP24" s="754"/>
      <c r="BQ24" s="754"/>
      <c r="BR24" s="755"/>
      <c r="BS24" s="434">
        <v>0</v>
      </c>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6"/>
      <c r="CX24" s="434">
        <v>0</v>
      </c>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6"/>
      <c r="EC24" s="434">
        <v>0</v>
      </c>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c r="FD24" s="435"/>
      <c r="FE24" s="435"/>
      <c r="FF24" s="435"/>
      <c r="FG24" s="756"/>
    </row>
    <row r="25" spans="1:163" ht="15" customHeight="1">
      <c r="A25" s="742" t="s">
        <v>124</v>
      </c>
      <c r="B25" s="743"/>
      <c r="C25" s="743"/>
      <c r="D25" s="743"/>
      <c r="E25" s="743"/>
      <c r="F25" s="743"/>
      <c r="G25" s="743"/>
      <c r="H25" s="743"/>
      <c r="I25" s="743"/>
      <c r="J25" s="743"/>
      <c r="K25" s="743"/>
      <c r="L25" s="743"/>
      <c r="M25" s="743"/>
      <c r="N25" s="743"/>
      <c r="O25" s="743"/>
      <c r="P25" s="743"/>
      <c r="Q25" s="743"/>
      <c r="R25" s="743"/>
      <c r="S25" s="743"/>
      <c r="T25" s="743"/>
      <c r="U25" s="743"/>
      <c r="V25" s="743"/>
      <c r="W25" s="743"/>
      <c r="X25" s="743"/>
      <c r="Y25" s="743"/>
      <c r="Z25" s="743"/>
      <c r="AA25" s="743"/>
      <c r="AB25" s="743"/>
      <c r="AC25" s="743"/>
      <c r="AD25" s="743"/>
      <c r="AE25" s="743"/>
      <c r="AF25" s="743"/>
      <c r="AG25" s="743"/>
      <c r="AH25" s="743"/>
      <c r="AI25" s="743"/>
      <c r="AJ25" s="743"/>
      <c r="AK25" s="743"/>
      <c r="AL25" s="743"/>
      <c r="AM25" s="743"/>
      <c r="AN25" s="743"/>
      <c r="AO25" s="743"/>
      <c r="AP25" s="743"/>
      <c r="AQ25" s="743"/>
      <c r="AR25" s="743"/>
      <c r="AS25" s="743"/>
      <c r="AT25" s="743"/>
      <c r="AU25" s="743"/>
      <c r="AV25" s="743"/>
      <c r="AW25" s="743"/>
      <c r="AX25" s="743"/>
      <c r="AY25" s="743"/>
      <c r="AZ25" s="743"/>
      <c r="BA25" s="743"/>
      <c r="BB25" s="743"/>
      <c r="BC25" s="743"/>
      <c r="BD25" s="743"/>
      <c r="BE25" s="743"/>
      <c r="BF25" s="743"/>
      <c r="BG25" s="743"/>
      <c r="BH25" s="743"/>
      <c r="BI25" s="743"/>
      <c r="BJ25" s="743"/>
      <c r="BK25" s="745"/>
      <c r="BL25" s="746"/>
      <c r="BM25" s="746"/>
      <c r="BN25" s="746"/>
      <c r="BO25" s="746"/>
      <c r="BP25" s="746"/>
      <c r="BQ25" s="746"/>
      <c r="BR25" s="747"/>
      <c r="BS25" s="547"/>
      <c r="BT25" s="548"/>
      <c r="BU25" s="548"/>
      <c r="BV25" s="548"/>
      <c r="BW25" s="548"/>
      <c r="BX25" s="548"/>
      <c r="BY25" s="548"/>
      <c r="BZ25" s="548"/>
      <c r="CA25" s="548"/>
      <c r="CB25" s="548"/>
      <c r="CC25" s="548"/>
      <c r="CD25" s="548"/>
      <c r="CE25" s="548"/>
      <c r="CF25" s="548"/>
      <c r="CG25" s="548"/>
      <c r="CH25" s="548"/>
      <c r="CI25" s="548"/>
      <c r="CJ25" s="548"/>
      <c r="CK25" s="548"/>
      <c r="CL25" s="548"/>
      <c r="CM25" s="548"/>
      <c r="CN25" s="548"/>
      <c r="CO25" s="548"/>
      <c r="CP25" s="548"/>
      <c r="CQ25" s="548"/>
      <c r="CR25" s="548"/>
      <c r="CS25" s="548"/>
      <c r="CT25" s="548"/>
      <c r="CU25" s="548"/>
      <c r="CV25" s="548"/>
      <c r="CW25" s="549"/>
      <c r="CX25" s="547"/>
      <c r="CY25" s="548"/>
      <c r="CZ25" s="548"/>
      <c r="DA25" s="548"/>
      <c r="DB25" s="548"/>
      <c r="DC25" s="548"/>
      <c r="DD25" s="548"/>
      <c r="DE25" s="548"/>
      <c r="DF25" s="548"/>
      <c r="DG25" s="548"/>
      <c r="DH25" s="548"/>
      <c r="DI25" s="548"/>
      <c r="DJ25" s="548"/>
      <c r="DK25" s="548"/>
      <c r="DL25" s="548"/>
      <c r="DM25" s="548"/>
      <c r="DN25" s="548"/>
      <c r="DO25" s="548"/>
      <c r="DP25" s="548"/>
      <c r="DQ25" s="548"/>
      <c r="DR25" s="548"/>
      <c r="DS25" s="548"/>
      <c r="DT25" s="548"/>
      <c r="DU25" s="548"/>
      <c r="DV25" s="548"/>
      <c r="DW25" s="548"/>
      <c r="DX25" s="548"/>
      <c r="DY25" s="548"/>
      <c r="DZ25" s="548"/>
      <c r="EA25" s="548"/>
      <c r="EB25" s="549"/>
      <c r="EC25" s="547"/>
      <c r="ED25" s="548"/>
      <c r="EE25" s="548"/>
      <c r="EF25" s="548"/>
      <c r="EG25" s="548"/>
      <c r="EH25" s="548"/>
      <c r="EI25" s="548"/>
      <c r="EJ25" s="548"/>
      <c r="EK25" s="548"/>
      <c r="EL25" s="548"/>
      <c r="EM25" s="548"/>
      <c r="EN25" s="548"/>
      <c r="EO25" s="548"/>
      <c r="EP25" s="548"/>
      <c r="EQ25" s="548"/>
      <c r="ER25" s="548"/>
      <c r="ES25" s="548"/>
      <c r="ET25" s="548"/>
      <c r="EU25" s="548"/>
      <c r="EV25" s="548"/>
      <c r="EW25" s="548"/>
      <c r="EX25" s="548"/>
      <c r="EY25" s="548"/>
      <c r="EZ25" s="548"/>
      <c r="FA25" s="548"/>
      <c r="FB25" s="548"/>
      <c r="FC25" s="548"/>
      <c r="FD25" s="548"/>
      <c r="FE25" s="548"/>
      <c r="FF25" s="548"/>
      <c r="FG25" s="748"/>
    </row>
    <row r="26" spans="1:163" ht="24" customHeight="1">
      <c r="A26" s="762" t="s">
        <v>284</v>
      </c>
      <c r="B26" s="763"/>
      <c r="C26" s="763"/>
      <c r="D26" s="763"/>
      <c r="E26" s="763"/>
      <c r="F26" s="763"/>
      <c r="G26" s="763"/>
      <c r="H26" s="763"/>
      <c r="I26" s="763"/>
      <c r="J26" s="763"/>
      <c r="K26" s="763"/>
      <c r="L26" s="763"/>
      <c r="M26" s="763"/>
      <c r="N26" s="763"/>
      <c r="O26" s="763"/>
      <c r="P26" s="763"/>
      <c r="Q26" s="763"/>
      <c r="R26" s="763"/>
      <c r="S26" s="763"/>
      <c r="T26" s="763"/>
      <c r="U26" s="763"/>
      <c r="V26" s="763"/>
      <c r="W26" s="763"/>
      <c r="X26" s="763"/>
      <c r="Y26" s="763"/>
      <c r="Z26" s="763"/>
      <c r="AA26" s="763"/>
      <c r="AB26" s="763"/>
      <c r="AC26" s="763"/>
      <c r="AD26" s="763"/>
      <c r="AE26" s="763"/>
      <c r="AF26" s="763"/>
      <c r="AG26" s="763"/>
      <c r="AH26" s="763"/>
      <c r="AI26" s="763"/>
      <c r="AJ26" s="763"/>
      <c r="AK26" s="763"/>
      <c r="AL26" s="763"/>
      <c r="AM26" s="763"/>
      <c r="AN26" s="763"/>
      <c r="AO26" s="763"/>
      <c r="AP26" s="763"/>
      <c r="AQ26" s="763"/>
      <c r="AR26" s="763"/>
      <c r="AS26" s="763"/>
      <c r="AT26" s="763"/>
      <c r="AU26" s="763"/>
      <c r="AV26" s="763"/>
      <c r="AW26" s="763"/>
      <c r="AX26" s="763"/>
      <c r="AY26" s="763"/>
      <c r="AZ26" s="763"/>
      <c r="BA26" s="763"/>
      <c r="BB26" s="763"/>
      <c r="BC26" s="763"/>
      <c r="BD26" s="763"/>
      <c r="BE26" s="763"/>
      <c r="BF26" s="763"/>
      <c r="BG26" s="763"/>
      <c r="BH26" s="763"/>
      <c r="BI26" s="763"/>
      <c r="BJ26" s="764"/>
      <c r="BK26" s="736" t="s">
        <v>221</v>
      </c>
      <c r="BL26" s="133"/>
      <c r="BM26" s="133"/>
      <c r="BN26" s="133"/>
      <c r="BO26" s="133"/>
      <c r="BP26" s="133"/>
      <c r="BQ26" s="133"/>
      <c r="BR26" s="737"/>
      <c r="BS26" s="738">
        <v>0</v>
      </c>
      <c r="BT26" s="739"/>
      <c r="BU26" s="739"/>
      <c r="BV26" s="739"/>
      <c r="BW26" s="739"/>
      <c r="BX26" s="739"/>
      <c r="BY26" s="739"/>
      <c r="BZ26" s="739"/>
      <c r="CA26" s="739"/>
      <c r="CB26" s="739"/>
      <c r="CC26" s="739"/>
      <c r="CD26" s="739"/>
      <c r="CE26" s="739"/>
      <c r="CF26" s="739"/>
      <c r="CG26" s="739"/>
      <c r="CH26" s="739"/>
      <c r="CI26" s="739"/>
      <c r="CJ26" s="739"/>
      <c r="CK26" s="739"/>
      <c r="CL26" s="739"/>
      <c r="CM26" s="739"/>
      <c r="CN26" s="739"/>
      <c r="CO26" s="739"/>
      <c r="CP26" s="739"/>
      <c r="CQ26" s="739"/>
      <c r="CR26" s="739"/>
      <c r="CS26" s="739"/>
      <c r="CT26" s="739"/>
      <c r="CU26" s="739"/>
      <c r="CV26" s="739"/>
      <c r="CW26" s="740"/>
      <c r="CX26" s="738">
        <v>0</v>
      </c>
      <c r="CY26" s="739"/>
      <c r="CZ26" s="739"/>
      <c r="DA26" s="739"/>
      <c r="DB26" s="739"/>
      <c r="DC26" s="739"/>
      <c r="DD26" s="739"/>
      <c r="DE26" s="739"/>
      <c r="DF26" s="739"/>
      <c r="DG26" s="739"/>
      <c r="DH26" s="739"/>
      <c r="DI26" s="739"/>
      <c r="DJ26" s="739"/>
      <c r="DK26" s="739"/>
      <c r="DL26" s="739"/>
      <c r="DM26" s="739"/>
      <c r="DN26" s="739"/>
      <c r="DO26" s="739"/>
      <c r="DP26" s="739"/>
      <c r="DQ26" s="739"/>
      <c r="DR26" s="739"/>
      <c r="DS26" s="739"/>
      <c r="DT26" s="739"/>
      <c r="DU26" s="739"/>
      <c r="DV26" s="739"/>
      <c r="DW26" s="739"/>
      <c r="DX26" s="739"/>
      <c r="DY26" s="739"/>
      <c r="DZ26" s="739"/>
      <c r="EA26" s="739"/>
      <c r="EB26" s="740"/>
      <c r="EC26" s="738">
        <v>0</v>
      </c>
      <c r="ED26" s="739"/>
      <c r="EE26" s="739"/>
      <c r="EF26" s="739"/>
      <c r="EG26" s="739"/>
      <c r="EH26" s="739"/>
      <c r="EI26" s="739"/>
      <c r="EJ26" s="739"/>
      <c r="EK26" s="739"/>
      <c r="EL26" s="739"/>
      <c r="EM26" s="739"/>
      <c r="EN26" s="739"/>
      <c r="EO26" s="739"/>
      <c r="EP26" s="739"/>
      <c r="EQ26" s="739"/>
      <c r="ER26" s="739"/>
      <c r="ES26" s="739"/>
      <c r="ET26" s="739"/>
      <c r="EU26" s="739"/>
      <c r="EV26" s="739"/>
      <c r="EW26" s="739"/>
      <c r="EX26" s="739"/>
      <c r="EY26" s="739"/>
      <c r="EZ26" s="739"/>
      <c r="FA26" s="739"/>
      <c r="FB26" s="739"/>
      <c r="FC26" s="739"/>
      <c r="FD26" s="739"/>
      <c r="FE26" s="739"/>
      <c r="FF26" s="739"/>
      <c r="FG26" s="741"/>
    </row>
    <row r="27" spans="1:163" ht="24" customHeight="1">
      <c r="A27" s="759" t="s">
        <v>283</v>
      </c>
      <c r="B27" s="760"/>
      <c r="C27" s="760"/>
      <c r="D27" s="760"/>
      <c r="E27" s="760"/>
      <c r="F27" s="760"/>
      <c r="G27" s="760"/>
      <c r="H27" s="760"/>
      <c r="I27" s="760"/>
      <c r="J27" s="760"/>
      <c r="K27" s="760"/>
      <c r="L27" s="760"/>
      <c r="M27" s="760"/>
      <c r="N27" s="760"/>
      <c r="O27" s="760"/>
      <c r="P27" s="760"/>
      <c r="Q27" s="760"/>
      <c r="R27" s="760"/>
      <c r="S27" s="760"/>
      <c r="T27" s="760"/>
      <c r="U27" s="760"/>
      <c r="V27" s="760"/>
      <c r="W27" s="760"/>
      <c r="X27" s="760"/>
      <c r="Y27" s="760"/>
      <c r="Z27" s="760"/>
      <c r="AA27" s="760"/>
      <c r="AB27" s="760"/>
      <c r="AC27" s="760"/>
      <c r="AD27" s="760"/>
      <c r="AE27" s="760"/>
      <c r="AF27" s="760"/>
      <c r="AG27" s="760"/>
      <c r="AH27" s="760"/>
      <c r="AI27" s="760"/>
      <c r="AJ27" s="760"/>
      <c r="AK27" s="760"/>
      <c r="AL27" s="760"/>
      <c r="AM27" s="760"/>
      <c r="AN27" s="760"/>
      <c r="AO27" s="760"/>
      <c r="AP27" s="760"/>
      <c r="AQ27" s="760"/>
      <c r="AR27" s="760"/>
      <c r="AS27" s="760"/>
      <c r="AT27" s="760"/>
      <c r="AU27" s="760"/>
      <c r="AV27" s="760"/>
      <c r="AW27" s="760"/>
      <c r="AX27" s="760"/>
      <c r="AY27" s="760"/>
      <c r="AZ27" s="760"/>
      <c r="BA27" s="760"/>
      <c r="BB27" s="760"/>
      <c r="BC27" s="760"/>
      <c r="BD27" s="760"/>
      <c r="BE27" s="760"/>
      <c r="BF27" s="760"/>
      <c r="BG27" s="760"/>
      <c r="BH27" s="760"/>
      <c r="BI27" s="760"/>
      <c r="BJ27" s="761"/>
      <c r="BK27" s="753" t="s">
        <v>281</v>
      </c>
      <c r="BL27" s="754"/>
      <c r="BM27" s="754"/>
      <c r="BN27" s="754"/>
      <c r="BO27" s="754"/>
      <c r="BP27" s="754"/>
      <c r="BQ27" s="754"/>
      <c r="BR27" s="755"/>
      <c r="BS27" s="434">
        <v>0</v>
      </c>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6"/>
      <c r="CX27" s="434">
        <v>0</v>
      </c>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6"/>
      <c r="EC27" s="434">
        <v>0</v>
      </c>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c r="FD27" s="435"/>
      <c r="FE27" s="435"/>
      <c r="FF27" s="435"/>
      <c r="FG27" s="756"/>
    </row>
    <row r="28" spans="1:163" ht="15" customHeight="1">
      <c r="A28" s="70" t="s">
        <v>494</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5"/>
      <c r="BK28" s="745" t="s">
        <v>282</v>
      </c>
      <c r="BL28" s="746"/>
      <c r="BM28" s="746"/>
      <c r="BN28" s="746"/>
      <c r="BO28" s="746"/>
      <c r="BP28" s="746"/>
      <c r="BQ28" s="746"/>
      <c r="BR28" s="747"/>
      <c r="BS28" s="547">
        <v>0</v>
      </c>
      <c r="BT28" s="548"/>
      <c r="BU28" s="548"/>
      <c r="BV28" s="548"/>
      <c r="BW28" s="548"/>
      <c r="BX28" s="548"/>
      <c r="BY28" s="548"/>
      <c r="BZ28" s="548"/>
      <c r="CA28" s="548"/>
      <c r="CB28" s="548"/>
      <c r="CC28" s="548"/>
      <c r="CD28" s="548"/>
      <c r="CE28" s="548"/>
      <c r="CF28" s="548"/>
      <c r="CG28" s="548"/>
      <c r="CH28" s="548"/>
      <c r="CI28" s="548"/>
      <c r="CJ28" s="548"/>
      <c r="CK28" s="548"/>
      <c r="CL28" s="548"/>
      <c r="CM28" s="548"/>
      <c r="CN28" s="548"/>
      <c r="CO28" s="548"/>
      <c r="CP28" s="548"/>
      <c r="CQ28" s="548"/>
      <c r="CR28" s="548"/>
      <c r="CS28" s="548"/>
      <c r="CT28" s="548"/>
      <c r="CU28" s="548"/>
      <c r="CV28" s="548"/>
      <c r="CW28" s="549"/>
      <c r="CX28" s="547">
        <v>0</v>
      </c>
      <c r="CY28" s="548"/>
      <c r="CZ28" s="548"/>
      <c r="DA28" s="548"/>
      <c r="DB28" s="548"/>
      <c r="DC28" s="548"/>
      <c r="DD28" s="548"/>
      <c r="DE28" s="548"/>
      <c r="DF28" s="548"/>
      <c r="DG28" s="548"/>
      <c r="DH28" s="548"/>
      <c r="DI28" s="548"/>
      <c r="DJ28" s="548"/>
      <c r="DK28" s="548"/>
      <c r="DL28" s="548"/>
      <c r="DM28" s="548"/>
      <c r="DN28" s="548"/>
      <c r="DO28" s="548"/>
      <c r="DP28" s="548"/>
      <c r="DQ28" s="548"/>
      <c r="DR28" s="548"/>
      <c r="DS28" s="548"/>
      <c r="DT28" s="548"/>
      <c r="DU28" s="548"/>
      <c r="DV28" s="548"/>
      <c r="DW28" s="548"/>
      <c r="DX28" s="548"/>
      <c r="DY28" s="548"/>
      <c r="DZ28" s="548"/>
      <c r="EA28" s="548"/>
      <c r="EB28" s="549"/>
      <c r="EC28" s="547">
        <v>0</v>
      </c>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8"/>
      <c r="FA28" s="548"/>
      <c r="FB28" s="548"/>
      <c r="FC28" s="548"/>
      <c r="FD28" s="548"/>
      <c r="FE28" s="548"/>
      <c r="FF28" s="548"/>
      <c r="FG28" s="748"/>
    </row>
    <row r="29" spans="1:163" s="22" customFormat="1" ht="2.25" customHeight="1" thickBot="1">
      <c r="A29" s="734"/>
      <c r="B29" s="735"/>
      <c r="C29" s="735"/>
      <c r="D29" s="735"/>
      <c r="E29" s="735"/>
      <c r="F29" s="735"/>
      <c r="G29" s="735"/>
      <c r="H29" s="735"/>
      <c r="I29" s="735"/>
      <c r="J29" s="735"/>
      <c r="K29" s="735"/>
      <c r="L29" s="735"/>
      <c r="M29" s="735"/>
      <c r="N29" s="735"/>
      <c r="O29" s="735"/>
      <c r="P29" s="735"/>
      <c r="Q29" s="735"/>
      <c r="R29" s="735"/>
      <c r="S29" s="735"/>
      <c r="T29" s="735"/>
      <c r="U29" s="735"/>
      <c r="V29" s="735"/>
      <c r="W29" s="735"/>
      <c r="X29" s="735"/>
      <c r="Y29" s="735"/>
      <c r="Z29" s="735"/>
      <c r="AA29" s="735"/>
      <c r="AB29" s="735"/>
      <c r="AC29" s="735"/>
      <c r="AD29" s="735"/>
      <c r="AE29" s="735"/>
      <c r="AF29" s="735"/>
      <c r="AG29" s="735"/>
      <c r="AH29" s="735"/>
      <c r="AI29" s="735"/>
      <c r="AJ29" s="735"/>
      <c r="AK29" s="735"/>
      <c r="AL29" s="735"/>
      <c r="AM29" s="735"/>
      <c r="AN29" s="735"/>
      <c r="AO29" s="735"/>
      <c r="AP29" s="735"/>
      <c r="AQ29" s="735"/>
      <c r="AR29" s="735"/>
      <c r="AS29" s="735"/>
      <c r="AT29" s="735"/>
      <c r="AU29" s="735"/>
      <c r="AV29" s="735"/>
      <c r="AW29" s="735"/>
      <c r="AX29" s="735"/>
      <c r="AY29" s="735"/>
      <c r="AZ29" s="735"/>
      <c r="BA29" s="735"/>
      <c r="BB29" s="735"/>
      <c r="BC29" s="735"/>
      <c r="BD29" s="735"/>
      <c r="BE29" s="735"/>
      <c r="BF29" s="735"/>
      <c r="BG29" s="735"/>
      <c r="BH29" s="735"/>
      <c r="BI29" s="735"/>
      <c r="BJ29" s="765"/>
      <c r="BK29" s="766"/>
      <c r="BL29" s="767"/>
      <c r="BM29" s="767"/>
      <c r="BN29" s="767"/>
      <c r="BO29" s="767"/>
      <c r="BP29" s="767"/>
      <c r="BQ29" s="767"/>
      <c r="BR29" s="768"/>
      <c r="BS29" s="368"/>
      <c r="BT29" s="369"/>
      <c r="BU29" s="369"/>
      <c r="BV29" s="369"/>
      <c r="BW29" s="369"/>
      <c r="BX29" s="369"/>
      <c r="BY29" s="369"/>
      <c r="BZ29" s="369"/>
      <c r="CA29" s="369"/>
      <c r="CB29" s="369"/>
      <c r="CC29" s="369"/>
      <c r="CD29" s="369"/>
      <c r="CE29" s="369"/>
      <c r="CF29" s="369"/>
      <c r="CG29" s="369"/>
      <c r="CH29" s="369"/>
      <c r="CI29" s="369"/>
      <c r="CJ29" s="369"/>
      <c r="CK29" s="369"/>
      <c r="CL29" s="369"/>
      <c r="CM29" s="369"/>
      <c r="CN29" s="369"/>
      <c r="CO29" s="369"/>
      <c r="CP29" s="369"/>
      <c r="CQ29" s="369"/>
      <c r="CR29" s="369"/>
      <c r="CS29" s="369"/>
      <c r="CT29" s="369"/>
      <c r="CU29" s="369"/>
      <c r="CV29" s="369"/>
      <c r="CW29" s="370"/>
      <c r="CX29" s="368"/>
      <c r="CY29" s="369"/>
      <c r="CZ29" s="369"/>
      <c r="DA29" s="369"/>
      <c r="DB29" s="369"/>
      <c r="DC29" s="369"/>
      <c r="DD29" s="369"/>
      <c r="DE29" s="369"/>
      <c r="DF29" s="369"/>
      <c r="DG29" s="369"/>
      <c r="DH29" s="369"/>
      <c r="DI29" s="369"/>
      <c r="DJ29" s="369"/>
      <c r="DK29" s="369"/>
      <c r="DL29" s="369"/>
      <c r="DM29" s="369"/>
      <c r="DN29" s="369"/>
      <c r="DO29" s="369"/>
      <c r="DP29" s="369"/>
      <c r="DQ29" s="369"/>
      <c r="DR29" s="369"/>
      <c r="DS29" s="369"/>
      <c r="DT29" s="369"/>
      <c r="DU29" s="369"/>
      <c r="DV29" s="369"/>
      <c r="DW29" s="369"/>
      <c r="DX29" s="369"/>
      <c r="DY29" s="369"/>
      <c r="DZ29" s="369"/>
      <c r="EA29" s="369"/>
      <c r="EB29" s="370"/>
      <c r="EC29" s="368"/>
      <c r="ED29" s="369"/>
      <c r="EE29" s="369"/>
      <c r="EF29" s="369"/>
      <c r="EG29" s="369"/>
      <c r="EH29" s="369"/>
      <c r="EI29" s="369"/>
      <c r="EJ29" s="369"/>
      <c r="EK29" s="369"/>
      <c r="EL29" s="369"/>
      <c r="EM29" s="369"/>
      <c r="EN29" s="369"/>
      <c r="EO29" s="369"/>
      <c r="EP29" s="369"/>
      <c r="EQ29" s="369"/>
      <c r="ER29" s="369"/>
      <c r="ES29" s="369"/>
      <c r="ET29" s="369"/>
      <c r="EU29" s="369"/>
      <c r="EV29" s="369"/>
      <c r="EW29" s="369"/>
      <c r="EX29" s="369"/>
      <c r="EY29" s="369"/>
      <c r="EZ29" s="369"/>
      <c r="FA29" s="369"/>
      <c r="FB29" s="369"/>
      <c r="FC29" s="369"/>
      <c r="FD29" s="369"/>
      <c r="FE29" s="369"/>
      <c r="FF29" s="369"/>
      <c r="FG29" s="371"/>
    </row>
    <row r="30" spans="1:163" ht="3" customHeight="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62"/>
      <c r="BL30" s="62"/>
      <c r="BM30" s="62"/>
      <c r="BN30" s="62"/>
      <c r="BO30" s="62"/>
      <c r="BP30" s="62"/>
      <c r="BQ30" s="62"/>
      <c r="BR30" s="62"/>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row>
    <row r="31" spans="1:163" ht="15" customHeight="1">
      <c r="FG31" s="18" t="s">
        <v>285</v>
      </c>
    </row>
    <row r="32" spans="1:163" ht="12.95" hidden="1" customHeight="1" thickBot="1">
      <c r="A32" s="703" t="s">
        <v>272</v>
      </c>
      <c r="B32" s="704"/>
      <c r="C32" s="704"/>
      <c r="D32" s="704"/>
      <c r="E32" s="704"/>
      <c r="F32" s="704"/>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4"/>
      <c r="AI32" s="704"/>
      <c r="AJ32" s="704"/>
      <c r="AK32" s="704"/>
      <c r="AL32" s="704"/>
      <c r="AM32" s="704"/>
      <c r="AN32" s="704"/>
      <c r="AO32" s="704"/>
      <c r="AP32" s="704"/>
      <c r="AQ32" s="704"/>
      <c r="AR32" s="704"/>
      <c r="AS32" s="704"/>
      <c r="AT32" s="704"/>
      <c r="AU32" s="704"/>
      <c r="AV32" s="704"/>
      <c r="AW32" s="704"/>
      <c r="AX32" s="704"/>
      <c r="AY32" s="704"/>
      <c r="AZ32" s="704"/>
      <c r="BA32" s="704"/>
      <c r="BB32" s="704"/>
      <c r="BC32" s="704"/>
      <c r="BD32" s="704"/>
      <c r="BE32" s="704"/>
      <c r="BF32" s="704"/>
      <c r="BG32" s="704"/>
      <c r="BH32" s="704"/>
      <c r="BI32" s="704"/>
      <c r="BJ32" s="705"/>
      <c r="BK32" s="709" t="s">
        <v>62</v>
      </c>
      <c r="BL32" s="710"/>
      <c r="BM32" s="710"/>
      <c r="BN32" s="710"/>
      <c r="BO32" s="710"/>
      <c r="BP32" s="710"/>
      <c r="BQ32" s="710"/>
      <c r="BR32" s="711"/>
      <c r="BS32" s="715" t="s">
        <v>75</v>
      </c>
      <c r="BT32" s="716"/>
      <c r="BU32" s="716"/>
      <c r="BV32" s="716"/>
      <c r="BW32" s="716"/>
      <c r="BX32" s="716"/>
      <c r="BY32" s="716"/>
      <c r="BZ32" s="716"/>
      <c r="CA32" s="716"/>
      <c r="CB32" s="716"/>
      <c r="CC32" s="716"/>
      <c r="CD32" s="716"/>
      <c r="CE32" s="716"/>
      <c r="CF32" s="716"/>
      <c r="CG32" s="716"/>
      <c r="CH32" s="716"/>
      <c r="CI32" s="716"/>
      <c r="CJ32" s="716"/>
      <c r="CK32" s="716"/>
      <c r="CL32" s="716"/>
      <c r="CM32" s="716"/>
      <c r="CN32" s="716"/>
      <c r="CO32" s="716"/>
      <c r="CP32" s="716"/>
      <c r="CQ32" s="716"/>
      <c r="CR32" s="716"/>
      <c r="CS32" s="716"/>
      <c r="CT32" s="716"/>
      <c r="CU32" s="716"/>
      <c r="CV32" s="716"/>
      <c r="CW32" s="716"/>
      <c r="CX32" s="716"/>
      <c r="CY32" s="716"/>
      <c r="CZ32" s="716"/>
      <c r="DA32" s="716"/>
      <c r="DB32" s="716"/>
      <c r="DC32" s="716"/>
      <c r="DD32" s="716"/>
      <c r="DE32" s="716"/>
      <c r="DF32" s="716"/>
      <c r="DG32" s="716"/>
      <c r="DH32" s="716"/>
      <c r="DI32" s="716"/>
      <c r="DJ32" s="716"/>
      <c r="DK32" s="716"/>
      <c r="DL32" s="716"/>
      <c r="DM32" s="716"/>
      <c r="DN32" s="716"/>
      <c r="DO32" s="716"/>
      <c r="DP32" s="716"/>
      <c r="DQ32" s="716"/>
      <c r="DR32" s="716"/>
      <c r="DS32" s="716"/>
      <c r="DT32" s="716"/>
      <c r="DU32" s="716"/>
      <c r="DV32" s="716"/>
      <c r="DW32" s="716"/>
      <c r="DX32" s="716"/>
      <c r="DY32" s="716"/>
      <c r="DZ32" s="716"/>
      <c r="EA32" s="716"/>
      <c r="EB32" s="717"/>
      <c r="EC32" s="709" t="s">
        <v>450</v>
      </c>
      <c r="ED32" s="710"/>
      <c r="EE32" s="710"/>
      <c r="EF32" s="710"/>
      <c r="EG32" s="710"/>
      <c r="EH32" s="710"/>
      <c r="EI32" s="710"/>
      <c r="EJ32" s="710"/>
      <c r="EK32" s="710"/>
      <c r="EL32" s="710"/>
      <c r="EM32" s="710"/>
      <c r="EN32" s="710"/>
      <c r="EO32" s="710"/>
      <c r="EP32" s="710"/>
      <c r="EQ32" s="710"/>
      <c r="ER32" s="710"/>
      <c r="ES32" s="710"/>
      <c r="ET32" s="710"/>
      <c r="EU32" s="710"/>
      <c r="EV32" s="710"/>
      <c r="EW32" s="710"/>
      <c r="EX32" s="710"/>
      <c r="EY32" s="710"/>
      <c r="EZ32" s="710"/>
      <c r="FA32" s="710"/>
      <c r="FB32" s="710"/>
      <c r="FC32" s="710"/>
      <c r="FD32" s="710"/>
      <c r="FE32" s="710"/>
      <c r="FF32" s="710"/>
      <c r="FG32" s="711"/>
    </row>
    <row r="33" spans="1:163" ht="32.1" hidden="1" customHeight="1">
      <c r="A33" s="706"/>
      <c r="B33" s="707"/>
      <c r="C33" s="707"/>
      <c r="D33" s="707"/>
      <c r="E33" s="707"/>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707"/>
      <c r="AL33" s="707"/>
      <c r="AM33" s="707"/>
      <c r="AN33" s="707"/>
      <c r="AO33" s="707"/>
      <c r="AP33" s="707"/>
      <c r="AQ33" s="707"/>
      <c r="AR33" s="707"/>
      <c r="AS33" s="707"/>
      <c r="AT33" s="707"/>
      <c r="AU33" s="707"/>
      <c r="AV33" s="707"/>
      <c r="AW33" s="707"/>
      <c r="AX33" s="707"/>
      <c r="AY33" s="707"/>
      <c r="AZ33" s="707"/>
      <c r="BA33" s="707"/>
      <c r="BB33" s="707"/>
      <c r="BC33" s="707"/>
      <c r="BD33" s="707"/>
      <c r="BE33" s="707"/>
      <c r="BF33" s="707"/>
      <c r="BG33" s="707"/>
      <c r="BH33" s="707"/>
      <c r="BI33" s="707"/>
      <c r="BJ33" s="708"/>
      <c r="BK33" s="712"/>
      <c r="BL33" s="713"/>
      <c r="BM33" s="713"/>
      <c r="BN33" s="713"/>
      <c r="BO33" s="713"/>
      <c r="BP33" s="713"/>
      <c r="BQ33" s="713"/>
      <c r="BR33" s="714"/>
      <c r="BS33" s="718" t="s">
        <v>443</v>
      </c>
      <c r="BT33" s="719"/>
      <c r="BU33" s="719"/>
      <c r="BV33" s="719"/>
      <c r="BW33" s="719"/>
      <c r="BX33" s="719"/>
      <c r="BY33" s="719"/>
      <c r="BZ33" s="719"/>
      <c r="CA33" s="719"/>
      <c r="CB33" s="719"/>
      <c r="CC33" s="719"/>
      <c r="CD33" s="719"/>
      <c r="CE33" s="719"/>
      <c r="CF33" s="719"/>
      <c r="CG33" s="719"/>
      <c r="CH33" s="719"/>
      <c r="CI33" s="719"/>
      <c r="CJ33" s="719"/>
      <c r="CK33" s="719"/>
      <c r="CL33" s="719"/>
      <c r="CM33" s="719"/>
      <c r="CN33" s="719"/>
      <c r="CO33" s="719"/>
      <c r="CP33" s="719"/>
      <c r="CQ33" s="719"/>
      <c r="CR33" s="719"/>
      <c r="CS33" s="719"/>
      <c r="CT33" s="719"/>
      <c r="CU33" s="719"/>
      <c r="CV33" s="719"/>
      <c r="CW33" s="720"/>
      <c r="CX33" s="718" t="s">
        <v>444</v>
      </c>
      <c r="CY33" s="719"/>
      <c r="CZ33" s="719"/>
      <c r="DA33" s="719"/>
      <c r="DB33" s="719"/>
      <c r="DC33" s="719"/>
      <c r="DD33" s="719"/>
      <c r="DE33" s="719"/>
      <c r="DF33" s="719"/>
      <c r="DG33" s="719"/>
      <c r="DH33" s="719"/>
      <c r="DI33" s="719"/>
      <c r="DJ33" s="719"/>
      <c r="DK33" s="719"/>
      <c r="DL33" s="719"/>
      <c r="DM33" s="719"/>
      <c r="DN33" s="719"/>
      <c r="DO33" s="719"/>
      <c r="DP33" s="719"/>
      <c r="DQ33" s="719"/>
      <c r="DR33" s="719"/>
      <c r="DS33" s="719"/>
      <c r="DT33" s="719"/>
      <c r="DU33" s="719"/>
      <c r="DV33" s="719"/>
      <c r="DW33" s="719"/>
      <c r="DX33" s="719"/>
      <c r="DY33" s="719"/>
      <c r="DZ33" s="719"/>
      <c r="EA33" s="719"/>
      <c r="EB33" s="720"/>
      <c r="EC33" s="712"/>
      <c r="ED33" s="713"/>
      <c r="EE33" s="713"/>
      <c r="EF33" s="713"/>
      <c r="EG33" s="713"/>
      <c r="EH33" s="713"/>
      <c r="EI33" s="713"/>
      <c r="EJ33" s="713"/>
      <c r="EK33" s="713"/>
      <c r="EL33" s="713"/>
      <c r="EM33" s="713"/>
      <c r="EN33" s="713"/>
      <c r="EO33" s="713"/>
      <c r="EP33" s="713"/>
      <c r="EQ33" s="713"/>
      <c r="ER33" s="713"/>
      <c r="ES33" s="713"/>
      <c r="ET33" s="713"/>
      <c r="EU33" s="713"/>
      <c r="EV33" s="713"/>
      <c r="EW33" s="713"/>
      <c r="EX33" s="713"/>
      <c r="EY33" s="713"/>
      <c r="EZ33" s="713"/>
      <c r="FA33" s="713"/>
      <c r="FB33" s="713"/>
      <c r="FC33" s="713"/>
      <c r="FD33" s="713"/>
      <c r="FE33" s="713"/>
      <c r="FF33" s="713"/>
      <c r="FG33" s="714"/>
    </row>
    <row r="34" spans="1:163" ht="12" thickBot="1">
      <c r="A34" s="308">
        <v>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9"/>
      <c r="AL34" s="309"/>
      <c r="AM34" s="309"/>
      <c r="AN34" s="309"/>
      <c r="AO34" s="309"/>
      <c r="AP34" s="309"/>
      <c r="AQ34" s="309"/>
      <c r="AR34" s="309"/>
      <c r="AS34" s="309"/>
      <c r="AT34" s="309"/>
      <c r="AU34" s="309"/>
      <c r="AV34" s="309"/>
      <c r="AW34" s="309"/>
      <c r="AX34" s="309"/>
      <c r="AY34" s="309"/>
      <c r="AZ34" s="309"/>
      <c r="BA34" s="309"/>
      <c r="BB34" s="309"/>
      <c r="BC34" s="309"/>
      <c r="BD34" s="309"/>
      <c r="BE34" s="309"/>
      <c r="BF34" s="309"/>
      <c r="BG34" s="309"/>
      <c r="BH34" s="309"/>
      <c r="BI34" s="309"/>
      <c r="BJ34" s="310"/>
      <c r="BK34" s="311">
        <v>2</v>
      </c>
      <c r="BL34" s="312"/>
      <c r="BM34" s="312"/>
      <c r="BN34" s="312"/>
      <c r="BO34" s="312"/>
      <c r="BP34" s="312"/>
      <c r="BQ34" s="312"/>
      <c r="BR34" s="313"/>
      <c r="BS34" s="311">
        <v>3</v>
      </c>
      <c r="BT34" s="312"/>
      <c r="BU34" s="312"/>
      <c r="BV34" s="312"/>
      <c r="BW34" s="312"/>
      <c r="BX34" s="312"/>
      <c r="BY34" s="312"/>
      <c r="BZ34" s="312"/>
      <c r="CA34" s="312"/>
      <c r="CB34" s="312"/>
      <c r="CC34" s="312"/>
      <c r="CD34" s="312"/>
      <c r="CE34" s="312"/>
      <c r="CF34" s="312"/>
      <c r="CG34" s="312"/>
      <c r="CH34" s="312"/>
      <c r="CI34" s="312"/>
      <c r="CJ34" s="312"/>
      <c r="CK34" s="312"/>
      <c r="CL34" s="312"/>
      <c r="CM34" s="312"/>
      <c r="CN34" s="312"/>
      <c r="CO34" s="312"/>
      <c r="CP34" s="312"/>
      <c r="CQ34" s="312"/>
      <c r="CR34" s="312"/>
      <c r="CS34" s="312"/>
      <c r="CT34" s="312"/>
      <c r="CU34" s="312"/>
      <c r="CV34" s="312"/>
      <c r="CW34" s="313"/>
      <c r="CX34" s="311">
        <v>4</v>
      </c>
      <c r="CY34" s="312"/>
      <c r="CZ34" s="312"/>
      <c r="DA34" s="312"/>
      <c r="DB34" s="312"/>
      <c r="DC34" s="312"/>
      <c r="DD34" s="312"/>
      <c r="DE34" s="312"/>
      <c r="DF34" s="312"/>
      <c r="DG34" s="312"/>
      <c r="DH34" s="312"/>
      <c r="DI34" s="312"/>
      <c r="DJ34" s="312"/>
      <c r="DK34" s="312"/>
      <c r="DL34" s="312"/>
      <c r="DM34" s="312"/>
      <c r="DN34" s="312"/>
      <c r="DO34" s="312"/>
      <c r="DP34" s="312"/>
      <c r="DQ34" s="312"/>
      <c r="DR34" s="312"/>
      <c r="DS34" s="312"/>
      <c r="DT34" s="312"/>
      <c r="DU34" s="312"/>
      <c r="DV34" s="312"/>
      <c r="DW34" s="312"/>
      <c r="DX34" s="312"/>
      <c r="DY34" s="312"/>
      <c r="DZ34" s="312"/>
      <c r="EA34" s="312"/>
      <c r="EB34" s="313"/>
      <c r="EC34" s="721">
        <v>5</v>
      </c>
      <c r="ED34" s="722"/>
      <c r="EE34" s="722"/>
      <c r="EF34" s="722"/>
      <c r="EG34" s="722"/>
      <c r="EH34" s="722"/>
      <c r="EI34" s="722"/>
      <c r="EJ34" s="722"/>
      <c r="EK34" s="722"/>
      <c r="EL34" s="722"/>
      <c r="EM34" s="722"/>
      <c r="EN34" s="722"/>
      <c r="EO34" s="722"/>
      <c r="EP34" s="722"/>
      <c r="EQ34" s="722"/>
      <c r="ER34" s="722"/>
      <c r="ES34" s="722"/>
      <c r="ET34" s="722"/>
      <c r="EU34" s="722"/>
      <c r="EV34" s="722"/>
      <c r="EW34" s="722"/>
      <c r="EX34" s="722"/>
      <c r="EY34" s="722"/>
      <c r="EZ34" s="722"/>
      <c r="FA34" s="722"/>
      <c r="FB34" s="722"/>
      <c r="FC34" s="722"/>
      <c r="FD34" s="722"/>
      <c r="FE34" s="722"/>
      <c r="FF34" s="722"/>
      <c r="FG34" s="723"/>
    </row>
    <row r="35" spans="1:163" ht="18" customHeight="1">
      <c r="A35" s="734" t="s">
        <v>286</v>
      </c>
      <c r="B35" s="735"/>
      <c r="C35" s="735"/>
      <c r="D35" s="735"/>
      <c r="E35" s="735"/>
      <c r="F35" s="735"/>
      <c r="G35" s="735"/>
      <c r="H35" s="735"/>
      <c r="I35" s="735"/>
      <c r="J35" s="735"/>
      <c r="K35" s="735"/>
      <c r="L35" s="735"/>
      <c r="M35" s="735"/>
      <c r="N35" s="735"/>
      <c r="O35" s="735"/>
      <c r="P35" s="735"/>
      <c r="Q35" s="735"/>
      <c r="R35" s="735"/>
      <c r="S35" s="735"/>
      <c r="T35" s="735"/>
      <c r="U35" s="735"/>
      <c r="V35" s="735"/>
      <c r="W35" s="735"/>
      <c r="X35" s="735"/>
      <c r="Y35" s="735"/>
      <c r="Z35" s="735"/>
      <c r="AA35" s="735"/>
      <c r="AB35" s="735"/>
      <c r="AC35" s="735"/>
      <c r="AD35" s="735"/>
      <c r="AE35" s="735"/>
      <c r="AF35" s="735"/>
      <c r="AG35" s="735"/>
      <c r="AH35" s="735"/>
      <c r="AI35" s="735"/>
      <c r="AJ35" s="735"/>
      <c r="AK35" s="735"/>
      <c r="AL35" s="735"/>
      <c r="AM35" s="735"/>
      <c r="AN35" s="735"/>
      <c r="AO35" s="735"/>
      <c r="AP35" s="735"/>
      <c r="AQ35" s="735"/>
      <c r="AR35" s="735"/>
      <c r="AS35" s="735"/>
      <c r="AT35" s="735"/>
      <c r="AU35" s="735"/>
      <c r="AV35" s="735"/>
      <c r="AW35" s="735"/>
      <c r="AX35" s="735"/>
      <c r="AY35" s="735"/>
      <c r="AZ35" s="735"/>
      <c r="BA35" s="735"/>
      <c r="BB35" s="735"/>
      <c r="BC35" s="735"/>
      <c r="BD35" s="735"/>
      <c r="BE35" s="735"/>
      <c r="BF35" s="735"/>
      <c r="BG35" s="735"/>
      <c r="BH35" s="735"/>
      <c r="BI35" s="735"/>
      <c r="BJ35" s="735"/>
      <c r="BK35" s="769" t="s">
        <v>85</v>
      </c>
      <c r="BL35" s="770"/>
      <c r="BM35" s="770"/>
      <c r="BN35" s="770"/>
      <c r="BO35" s="770"/>
      <c r="BP35" s="770"/>
      <c r="BQ35" s="770"/>
      <c r="BR35" s="771"/>
      <c r="BS35" s="949">
        <v>0</v>
      </c>
      <c r="BT35" s="950"/>
      <c r="BU35" s="950"/>
      <c r="BV35" s="950"/>
      <c r="BW35" s="950"/>
      <c r="BX35" s="950"/>
      <c r="BY35" s="950"/>
      <c r="BZ35" s="950"/>
      <c r="CA35" s="950"/>
      <c r="CB35" s="950"/>
      <c r="CC35" s="950"/>
      <c r="CD35" s="950"/>
      <c r="CE35" s="950"/>
      <c r="CF35" s="950"/>
      <c r="CG35" s="950"/>
      <c r="CH35" s="950"/>
      <c r="CI35" s="950"/>
      <c r="CJ35" s="950"/>
      <c r="CK35" s="950"/>
      <c r="CL35" s="950"/>
      <c r="CM35" s="950"/>
      <c r="CN35" s="950"/>
      <c r="CO35" s="950"/>
      <c r="CP35" s="950"/>
      <c r="CQ35" s="950"/>
      <c r="CR35" s="950"/>
      <c r="CS35" s="950"/>
      <c r="CT35" s="950"/>
      <c r="CU35" s="950"/>
      <c r="CV35" s="950"/>
      <c r="CW35" s="954"/>
      <c r="CX35" s="949">
        <v>0</v>
      </c>
      <c r="CY35" s="950"/>
      <c r="CZ35" s="950"/>
      <c r="DA35" s="950"/>
      <c r="DB35" s="950"/>
      <c r="DC35" s="950"/>
      <c r="DD35" s="950"/>
      <c r="DE35" s="950"/>
      <c r="DF35" s="950"/>
      <c r="DG35" s="950"/>
      <c r="DH35" s="950"/>
      <c r="DI35" s="950"/>
      <c r="DJ35" s="950"/>
      <c r="DK35" s="950"/>
      <c r="DL35" s="950"/>
      <c r="DM35" s="950"/>
      <c r="DN35" s="950"/>
      <c r="DO35" s="950"/>
      <c r="DP35" s="950"/>
      <c r="DQ35" s="950"/>
      <c r="DR35" s="950"/>
      <c r="DS35" s="950"/>
      <c r="DT35" s="950"/>
      <c r="DU35" s="950"/>
      <c r="DV35" s="950"/>
      <c r="DW35" s="950"/>
      <c r="DX35" s="950"/>
      <c r="DY35" s="950"/>
      <c r="DZ35" s="950"/>
      <c r="EA35" s="950"/>
      <c r="EB35" s="954"/>
      <c r="EC35" s="949">
        <v>0</v>
      </c>
      <c r="ED35" s="950"/>
      <c r="EE35" s="950"/>
      <c r="EF35" s="950"/>
      <c r="EG35" s="950"/>
      <c r="EH35" s="950"/>
      <c r="EI35" s="950"/>
      <c r="EJ35" s="950"/>
      <c r="EK35" s="950"/>
      <c r="EL35" s="950"/>
      <c r="EM35" s="950"/>
      <c r="EN35" s="950"/>
      <c r="EO35" s="950"/>
      <c r="EP35" s="950"/>
      <c r="EQ35" s="950"/>
      <c r="ER35" s="950"/>
      <c r="ES35" s="950"/>
      <c r="ET35" s="950"/>
      <c r="EU35" s="950"/>
      <c r="EV35" s="950"/>
      <c r="EW35" s="950"/>
      <c r="EX35" s="950"/>
      <c r="EY35" s="950"/>
      <c r="EZ35" s="950"/>
      <c r="FA35" s="950"/>
      <c r="FB35" s="950"/>
      <c r="FC35" s="950"/>
      <c r="FD35" s="950"/>
      <c r="FE35" s="950"/>
      <c r="FF35" s="950"/>
      <c r="FG35" s="951"/>
    </row>
    <row r="36" spans="1:163" s="4" customFormat="1" ht="18" customHeight="1">
      <c r="A36" s="742" t="s">
        <v>124</v>
      </c>
      <c r="B36" s="743"/>
      <c r="C36" s="743"/>
      <c r="D36" s="743"/>
      <c r="E36" s="743"/>
      <c r="F36" s="743"/>
      <c r="G36" s="743"/>
      <c r="H36" s="743"/>
      <c r="I36" s="743"/>
      <c r="J36" s="743"/>
      <c r="K36" s="743"/>
      <c r="L36" s="743"/>
      <c r="M36" s="743"/>
      <c r="N36" s="743"/>
      <c r="O36" s="743"/>
      <c r="P36" s="743"/>
      <c r="Q36" s="743"/>
      <c r="R36" s="743"/>
      <c r="S36" s="743"/>
      <c r="T36" s="743"/>
      <c r="U36" s="743"/>
      <c r="V36" s="743"/>
      <c r="W36" s="743"/>
      <c r="X36" s="743"/>
      <c r="Y36" s="743"/>
      <c r="Z36" s="743"/>
      <c r="AA36" s="743"/>
      <c r="AB36" s="743"/>
      <c r="AC36" s="743"/>
      <c r="AD36" s="743"/>
      <c r="AE36" s="743"/>
      <c r="AF36" s="743"/>
      <c r="AG36" s="743"/>
      <c r="AH36" s="743"/>
      <c r="AI36" s="743"/>
      <c r="AJ36" s="743"/>
      <c r="AK36" s="743"/>
      <c r="AL36" s="743"/>
      <c r="AM36" s="743"/>
      <c r="AN36" s="743"/>
      <c r="AO36" s="743"/>
      <c r="AP36" s="743"/>
      <c r="AQ36" s="743"/>
      <c r="AR36" s="743"/>
      <c r="AS36" s="743"/>
      <c r="AT36" s="743"/>
      <c r="AU36" s="743"/>
      <c r="AV36" s="743"/>
      <c r="AW36" s="743"/>
      <c r="AX36" s="743"/>
      <c r="AY36" s="743"/>
      <c r="AZ36" s="743"/>
      <c r="BA36" s="743"/>
      <c r="BB36" s="743"/>
      <c r="BC36" s="743"/>
      <c r="BD36" s="743"/>
      <c r="BE36" s="743"/>
      <c r="BF36" s="743"/>
      <c r="BG36" s="743"/>
      <c r="BH36" s="743"/>
      <c r="BI36" s="743"/>
      <c r="BJ36" s="743"/>
      <c r="BK36" s="745"/>
      <c r="BL36" s="746"/>
      <c r="BM36" s="746"/>
      <c r="BN36" s="746"/>
      <c r="BO36" s="746"/>
      <c r="BP36" s="746"/>
      <c r="BQ36" s="746"/>
      <c r="BR36" s="747"/>
      <c r="BS36" s="927"/>
      <c r="BT36" s="928"/>
      <c r="BU36" s="928"/>
      <c r="BV36" s="928"/>
      <c r="BW36" s="928"/>
      <c r="BX36" s="928"/>
      <c r="BY36" s="928"/>
      <c r="BZ36" s="928"/>
      <c r="CA36" s="928"/>
      <c r="CB36" s="928"/>
      <c r="CC36" s="928"/>
      <c r="CD36" s="928"/>
      <c r="CE36" s="928"/>
      <c r="CF36" s="928"/>
      <c r="CG36" s="928"/>
      <c r="CH36" s="928"/>
      <c r="CI36" s="928"/>
      <c r="CJ36" s="928"/>
      <c r="CK36" s="928"/>
      <c r="CL36" s="928"/>
      <c r="CM36" s="928"/>
      <c r="CN36" s="928"/>
      <c r="CO36" s="928"/>
      <c r="CP36" s="928"/>
      <c r="CQ36" s="928"/>
      <c r="CR36" s="928"/>
      <c r="CS36" s="928"/>
      <c r="CT36" s="928"/>
      <c r="CU36" s="928"/>
      <c r="CV36" s="928"/>
      <c r="CW36" s="931"/>
      <c r="CX36" s="927"/>
      <c r="CY36" s="928"/>
      <c r="CZ36" s="928"/>
      <c r="DA36" s="928"/>
      <c r="DB36" s="928"/>
      <c r="DC36" s="928"/>
      <c r="DD36" s="928"/>
      <c r="DE36" s="928"/>
      <c r="DF36" s="928"/>
      <c r="DG36" s="928"/>
      <c r="DH36" s="928"/>
      <c r="DI36" s="928"/>
      <c r="DJ36" s="928"/>
      <c r="DK36" s="928"/>
      <c r="DL36" s="928"/>
      <c r="DM36" s="928"/>
      <c r="DN36" s="928"/>
      <c r="DO36" s="928"/>
      <c r="DP36" s="928"/>
      <c r="DQ36" s="928"/>
      <c r="DR36" s="928"/>
      <c r="DS36" s="928"/>
      <c r="DT36" s="928"/>
      <c r="DU36" s="928"/>
      <c r="DV36" s="928"/>
      <c r="DW36" s="928"/>
      <c r="DX36" s="928"/>
      <c r="DY36" s="928"/>
      <c r="DZ36" s="928"/>
      <c r="EA36" s="928"/>
      <c r="EB36" s="931"/>
      <c r="EC36" s="927"/>
      <c r="ED36" s="928"/>
      <c r="EE36" s="928"/>
      <c r="EF36" s="928"/>
      <c r="EG36" s="928"/>
      <c r="EH36" s="928"/>
      <c r="EI36" s="928"/>
      <c r="EJ36" s="928"/>
      <c r="EK36" s="928"/>
      <c r="EL36" s="928"/>
      <c r="EM36" s="928"/>
      <c r="EN36" s="928"/>
      <c r="EO36" s="928"/>
      <c r="EP36" s="928"/>
      <c r="EQ36" s="928"/>
      <c r="ER36" s="928"/>
      <c r="ES36" s="928"/>
      <c r="ET36" s="928"/>
      <c r="EU36" s="928"/>
      <c r="EV36" s="928"/>
      <c r="EW36" s="928"/>
      <c r="EX36" s="928"/>
      <c r="EY36" s="928"/>
      <c r="EZ36" s="928"/>
      <c r="FA36" s="928"/>
      <c r="FB36" s="928"/>
      <c r="FC36" s="928"/>
      <c r="FD36" s="928"/>
      <c r="FE36" s="928"/>
      <c r="FF36" s="928"/>
      <c r="FG36" s="929"/>
    </row>
    <row r="37" spans="1:163" ht="18" customHeight="1">
      <c r="A37" s="762" t="s">
        <v>294</v>
      </c>
      <c r="B37" s="750"/>
      <c r="C37" s="750"/>
      <c r="D37" s="750"/>
      <c r="E37" s="750"/>
      <c r="F37" s="750"/>
      <c r="G37" s="750"/>
      <c r="H37" s="750"/>
      <c r="I37" s="750"/>
      <c r="J37" s="750"/>
      <c r="K37" s="750"/>
      <c r="L37" s="750"/>
      <c r="M37" s="750"/>
      <c r="N37" s="750"/>
      <c r="O37" s="750"/>
      <c r="P37" s="750"/>
      <c r="Q37" s="750"/>
      <c r="R37" s="750"/>
      <c r="S37" s="750"/>
      <c r="T37" s="750"/>
      <c r="U37" s="750"/>
      <c r="V37" s="750"/>
      <c r="W37" s="750"/>
      <c r="X37" s="750"/>
      <c r="Y37" s="750"/>
      <c r="Z37" s="750"/>
      <c r="AA37" s="750"/>
      <c r="AB37" s="750"/>
      <c r="AC37" s="750"/>
      <c r="AD37" s="750"/>
      <c r="AE37" s="750"/>
      <c r="AF37" s="750"/>
      <c r="AG37" s="750"/>
      <c r="AH37" s="750"/>
      <c r="AI37" s="750"/>
      <c r="AJ37" s="750"/>
      <c r="AK37" s="750"/>
      <c r="AL37" s="750"/>
      <c r="AM37" s="750"/>
      <c r="AN37" s="750"/>
      <c r="AO37" s="750"/>
      <c r="AP37" s="750"/>
      <c r="AQ37" s="750"/>
      <c r="AR37" s="750"/>
      <c r="AS37" s="750"/>
      <c r="AT37" s="750"/>
      <c r="AU37" s="750"/>
      <c r="AV37" s="750"/>
      <c r="AW37" s="750"/>
      <c r="AX37" s="750"/>
      <c r="AY37" s="750"/>
      <c r="AZ37" s="750"/>
      <c r="BA37" s="750"/>
      <c r="BB37" s="750"/>
      <c r="BC37" s="750"/>
      <c r="BD37" s="750"/>
      <c r="BE37" s="750"/>
      <c r="BF37" s="750"/>
      <c r="BG37" s="750"/>
      <c r="BH37" s="750"/>
      <c r="BI37" s="750"/>
      <c r="BJ37" s="750"/>
      <c r="BK37" s="736" t="s">
        <v>222</v>
      </c>
      <c r="BL37" s="133"/>
      <c r="BM37" s="133"/>
      <c r="BN37" s="133"/>
      <c r="BO37" s="133"/>
      <c r="BP37" s="133"/>
      <c r="BQ37" s="133"/>
      <c r="BR37" s="737"/>
      <c r="BS37" s="946">
        <v>0</v>
      </c>
      <c r="BT37" s="947"/>
      <c r="BU37" s="947"/>
      <c r="BV37" s="947"/>
      <c r="BW37" s="947"/>
      <c r="BX37" s="947"/>
      <c r="BY37" s="947"/>
      <c r="BZ37" s="947"/>
      <c r="CA37" s="947"/>
      <c r="CB37" s="947"/>
      <c r="CC37" s="947"/>
      <c r="CD37" s="947"/>
      <c r="CE37" s="947"/>
      <c r="CF37" s="947"/>
      <c r="CG37" s="947"/>
      <c r="CH37" s="947"/>
      <c r="CI37" s="947"/>
      <c r="CJ37" s="947"/>
      <c r="CK37" s="947"/>
      <c r="CL37" s="947"/>
      <c r="CM37" s="947"/>
      <c r="CN37" s="947"/>
      <c r="CO37" s="947"/>
      <c r="CP37" s="947"/>
      <c r="CQ37" s="947"/>
      <c r="CR37" s="947"/>
      <c r="CS37" s="947"/>
      <c r="CT37" s="947"/>
      <c r="CU37" s="947"/>
      <c r="CV37" s="947"/>
      <c r="CW37" s="952"/>
      <c r="CX37" s="946">
        <v>0</v>
      </c>
      <c r="CY37" s="947"/>
      <c r="CZ37" s="947"/>
      <c r="DA37" s="947"/>
      <c r="DB37" s="947"/>
      <c r="DC37" s="947"/>
      <c r="DD37" s="947"/>
      <c r="DE37" s="947"/>
      <c r="DF37" s="947"/>
      <c r="DG37" s="947"/>
      <c r="DH37" s="947"/>
      <c r="DI37" s="947"/>
      <c r="DJ37" s="947"/>
      <c r="DK37" s="947"/>
      <c r="DL37" s="947"/>
      <c r="DM37" s="947"/>
      <c r="DN37" s="947"/>
      <c r="DO37" s="947"/>
      <c r="DP37" s="947"/>
      <c r="DQ37" s="947"/>
      <c r="DR37" s="947"/>
      <c r="DS37" s="947"/>
      <c r="DT37" s="947"/>
      <c r="DU37" s="947"/>
      <c r="DV37" s="947"/>
      <c r="DW37" s="947"/>
      <c r="DX37" s="947"/>
      <c r="DY37" s="947"/>
      <c r="DZ37" s="947"/>
      <c r="EA37" s="947"/>
      <c r="EB37" s="952"/>
      <c r="EC37" s="946">
        <v>0</v>
      </c>
      <c r="ED37" s="947"/>
      <c r="EE37" s="947"/>
      <c r="EF37" s="947"/>
      <c r="EG37" s="947"/>
      <c r="EH37" s="947"/>
      <c r="EI37" s="947"/>
      <c r="EJ37" s="947"/>
      <c r="EK37" s="947"/>
      <c r="EL37" s="947"/>
      <c r="EM37" s="947"/>
      <c r="EN37" s="947"/>
      <c r="EO37" s="947"/>
      <c r="EP37" s="947"/>
      <c r="EQ37" s="947"/>
      <c r="ER37" s="947"/>
      <c r="ES37" s="947"/>
      <c r="ET37" s="947"/>
      <c r="EU37" s="947"/>
      <c r="EV37" s="947"/>
      <c r="EW37" s="947"/>
      <c r="EX37" s="947"/>
      <c r="EY37" s="947"/>
      <c r="EZ37" s="947"/>
      <c r="FA37" s="947"/>
      <c r="FB37" s="947"/>
      <c r="FC37" s="947"/>
      <c r="FD37" s="947"/>
      <c r="FE37" s="947"/>
      <c r="FF37" s="947"/>
      <c r="FG37" s="948"/>
    </row>
    <row r="38" spans="1:163" ht="18" customHeight="1">
      <c r="A38" s="751" t="s">
        <v>288</v>
      </c>
      <c r="B38" s="752"/>
      <c r="C38" s="752"/>
      <c r="D38" s="752"/>
      <c r="E38" s="752"/>
      <c r="F38" s="752"/>
      <c r="G38" s="752"/>
      <c r="H38" s="752"/>
      <c r="I38" s="752"/>
      <c r="J38" s="752"/>
      <c r="K38" s="752"/>
      <c r="L38" s="752"/>
      <c r="M38" s="752"/>
      <c r="N38" s="752"/>
      <c r="O38" s="752"/>
      <c r="P38" s="752"/>
      <c r="Q38" s="752"/>
      <c r="R38" s="752"/>
      <c r="S38" s="752"/>
      <c r="T38" s="752"/>
      <c r="U38" s="752"/>
      <c r="V38" s="752"/>
      <c r="W38" s="752"/>
      <c r="X38" s="752"/>
      <c r="Y38" s="752"/>
      <c r="Z38" s="752"/>
      <c r="AA38" s="752"/>
      <c r="AB38" s="752"/>
      <c r="AC38" s="752"/>
      <c r="AD38" s="752"/>
      <c r="AE38" s="752"/>
      <c r="AF38" s="752"/>
      <c r="AG38" s="752"/>
      <c r="AH38" s="752"/>
      <c r="AI38" s="752"/>
      <c r="AJ38" s="752"/>
      <c r="AK38" s="752"/>
      <c r="AL38" s="752"/>
      <c r="AM38" s="752"/>
      <c r="AN38" s="752"/>
      <c r="AO38" s="752"/>
      <c r="AP38" s="752"/>
      <c r="AQ38" s="752"/>
      <c r="AR38" s="752"/>
      <c r="AS38" s="752"/>
      <c r="AT38" s="752"/>
      <c r="AU38" s="752"/>
      <c r="AV38" s="752"/>
      <c r="AW38" s="752"/>
      <c r="AX38" s="752"/>
      <c r="AY38" s="752"/>
      <c r="AZ38" s="752"/>
      <c r="BA38" s="752"/>
      <c r="BB38" s="752"/>
      <c r="BC38" s="752"/>
      <c r="BD38" s="752"/>
      <c r="BE38" s="752"/>
      <c r="BF38" s="752"/>
      <c r="BG38" s="752"/>
      <c r="BH38" s="752"/>
      <c r="BI38" s="752"/>
      <c r="BJ38" s="752"/>
      <c r="BK38" s="753" t="s">
        <v>223</v>
      </c>
      <c r="BL38" s="754"/>
      <c r="BM38" s="754"/>
      <c r="BN38" s="754"/>
      <c r="BO38" s="754"/>
      <c r="BP38" s="754"/>
      <c r="BQ38" s="754"/>
      <c r="BR38" s="755"/>
      <c r="BS38" s="936">
        <v>0</v>
      </c>
      <c r="BT38" s="937"/>
      <c r="BU38" s="937"/>
      <c r="BV38" s="937"/>
      <c r="BW38" s="937"/>
      <c r="BX38" s="937"/>
      <c r="BY38" s="937"/>
      <c r="BZ38" s="937"/>
      <c r="CA38" s="937"/>
      <c r="CB38" s="937"/>
      <c r="CC38" s="937"/>
      <c r="CD38" s="937"/>
      <c r="CE38" s="937"/>
      <c r="CF38" s="937"/>
      <c r="CG38" s="937"/>
      <c r="CH38" s="937"/>
      <c r="CI38" s="937"/>
      <c r="CJ38" s="937"/>
      <c r="CK38" s="937"/>
      <c r="CL38" s="937"/>
      <c r="CM38" s="937"/>
      <c r="CN38" s="937"/>
      <c r="CO38" s="937"/>
      <c r="CP38" s="937"/>
      <c r="CQ38" s="937"/>
      <c r="CR38" s="937"/>
      <c r="CS38" s="937"/>
      <c r="CT38" s="937"/>
      <c r="CU38" s="937"/>
      <c r="CV38" s="937"/>
      <c r="CW38" s="938"/>
      <c r="CX38" s="936">
        <v>0</v>
      </c>
      <c r="CY38" s="937"/>
      <c r="CZ38" s="937"/>
      <c r="DA38" s="937"/>
      <c r="DB38" s="937"/>
      <c r="DC38" s="937"/>
      <c r="DD38" s="937"/>
      <c r="DE38" s="937"/>
      <c r="DF38" s="937"/>
      <c r="DG38" s="937"/>
      <c r="DH38" s="937"/>
      <c r="DI38" s="937"/>
      <c r="DJ38" s="937"/>
      <c r="DK38" s="937"/>
      <c r="DL38" s="937"/>
      <c r="DM38" s="937"/>
      <c r="DN38" s="937"/>
      <c r="DO38" s="937"/>
      <c r="DP38" s="937"/>
      <c r="DQ38" s="937"/>
      <c r="DR38" s="937"/>
      <c r="DS38" s="937"/>
      <c r="DT38" s="937"/>
      <c r="DU38" s="937"/>
      <c r="DV38" s="937"/>
      <c r="DW38" s="937"/>
      <c r="DX38" s="937"/>
      <c r="DY38" s="937"/>
      <c r="DZ38" s="937"/>
      <c r="EA38" s="937"/>
      <c r="EB38" s="938"/>
      <c r="EC38" s="936">
        <v>0</v>
      </c>
      <c r="ED38" s="937"/>
      <c r="EE38" s="937"/>
      <c r="EF38" s="937"/>
      <c r="EG38" s="937"/>
      <c r="EH38" s="937"/>
      <c r="EI38" s="937"/>
      <c r="EJ38" s="937"/>
      <c r="EK38" s="937"/>
      <c r="EL38" s="937"/>
      <c r="EM38" s="937"/>
      <c r="EN38" s="937"/>
      <c r="EO38" s="937"/>
      <c r="EP38" s="937"/>
      <c r="EQ38" s="937"/>
      <c r="ER38" s="937"/>
      <c r="ES38" s="937"/>
      <c r="ET38" s="937"/>
      <c r="EU38" s="937"/>
      <c r="EV38" s="937"/>
      <c r="EW38" s="937"/>
      <c r="EX38" s="937"/>
      <c r="EY38" s="937"/>
      <c r="EZ38" s="937"/>
      <c r="FA38" s="937"/>
      <c r="FB38" s="937"/>
      <c r="FC38" s="937"/>
      <c r="FD38" s="937"/>
      <c r="FE38" s="937"/>
      <c r="FF38" s="937"/>
      <c r="FG38" s="939"/>
    </row>
    <row r="39" spans="1:163" ht="18" customHeight="1">
      <c r="A39" s="757" t="s">
        <v>289</v>
      </c>
      <c r="B39" s="758"/>
      <c r="C39" s="758"/>
      <c r="D39" s="758"/>
      <c r="E39" s="758"/>
      <c r="F39" s="758"/>
      <c r="G39" s="758"/>
      <c r="H39" s="758"/>
      <c r="I39" s="758"/>
      <c r="J39" s="758"/>
      <c r="K39" s="758"/>
      <c r="L39" s="758"/>
      <c r="M39" s="758"/>
      <c r="N39" s="758"/>
      <c r="O39" s="758"/>
      <c r="P39" s="758"/>
      <c r="Q39" s="758"/>
      <c r="R39" s="758"/>
      <c r="S39" s="758"/>
      <c r="T39" s="758"/>
      <c r="U39" s="758"/>
      <c r="V39" s="758"/>
      <c r="W39" s="758"/>
      <c r="X39" s="758"/>
      <c r="Y39" s="758"/>
      <c r="Z39" s="758"/>
      <c r="AA39" s="758"/>
      <c r="AB39" s="758"/>
      <c r="AC39" s="758"/>
      <c r="AD39" s="758"/>
      <c r="AE39" s="758"/>
      <c r="AF39" s="758"/>
      <c r="AG39" s="758"/>
      <c r="AH39" s="758"/>
      <c r="AI39" s="758"/>
      <c r="AJ39" s="758"/>
      <c r="AK39" s="758"/>
      <c r="AL39" s="758"/>
      <c r="AM39" s="758"/>
      <c r="AN39" s="758"/>
      <c r="AO39" s="758"/>
      <c r="AP39" s="758"/>
      <c r="AQ39" s="758"/>
      <c r="AR39" s="758"/>
      <c r="AS39" s="758"/>
      <c r="AT39" s="758"/>
      <c r="AU39" s="758"/>
      <c r="AV39" s="758"/>
      <c r="AW39" s="758"/>
      <c r="AX39" s="758"/>
      <c r="AY39" s="758"/>
      <c r="AZ39" s="758"/>
      <c r="BA39" s="758"/>
      <c r="BB39" s="758"/>
      <c r="BC39" s="758"/>
      <c r="BD39" s="758"/>
      <c r="BE39" s="758"/>
      <c r="BF39" s="758"/>
      <c r="BG39" s="758"/>
      <c r="BH39" s="758"/>
      <c r="BI39" s="758"/>
      <c r="BJ39" s="758"/>
      <c r="BK39" s="753" t="s">
        <v>86</v>
      </c>
      <c r="BL39" s="754"/>
      <c r="BM39" s="754"/>
      <c r="BN39" s="754"/>
      <c r="BO39" s="754"/>
      <c r="BP39" s="754"/>
      <c r="BQ39" s="754"/>
      <c r="BR39" s="755"/>
      <c r="BS39" s="936">
        <v>0</v>
      </c>
      <c r="BT39" s="937"/>
      <c r="BU39" s="937"/>
      <c r="BV39" s="937"/>
      <c r="BW39" s="937"/>
      <c r="BX39" s="937"/>
      <c r="BY39" s="937"/>
      <c r="BZ39" s="937"/>
      <c r="CA39" s="937"/>
      <c r="CB39" s="937"/>
      <c r="CC39" s="937"/>
      <c r="CD39" s="937"/>
      <c r="CE39" s="937"/>
      <c r="CF39" s="937"/>
      <c r="CG39" s="937"/>
      <c r="CH39" s="937"/>
      <c r="CI39" s="937"/>
      <c r="CJ39" s="937"/>
      <c r="CK39" s="937"/>
      <c r="CL39" s="937"/>
      <c r="CM39" s="937"/>
      <c r="CN39" s="937"/>
      <c r="CO39" s="937"/>
      <c r="CP39" s="937"/>
      <c r="CQ39" s="937"/>
      <c r="CR39" s="937"/>
      <c r="CS39" s="937"/>
      <c r="CT39" s="937"/>
      <c r="CU39" s="937"/>
      <c r="CV39" s="937"/>
      <c r="CW39" s="938"/>
      <c r="CX39" s="936">
        <v>0</v>
      </c>
      <c r="CY39" s="937"/>
      <c r="CZ39" s="937"/>
      <c r="DA39" s="937"/>
      <c r="DB39" s="937"/>
      <c r="DC39" s="937"/>
      <c r="DD39" s="937"/>
      <c r="DE39" s="937"/>
      <c r="DF39" s="937"/>
      <c r="DG39" s="937"/>
      <c r="DH39" s="937"/>
      <c r="DI39" s="937"/>
      <c r="DJ39" s="937"/>
      <c r="DK39" s="937"/>
      <c r="DL39" s="937"/>
      <c r="DM39" s="937"/>
      <c r="DN39" s="937"/>
      <c r="DO39" s="937"/>
      <c r="DP39" s="937"/>
      <c r="DQ39" s="937"/>
      <c r="DR39" s="937"/>
      <c r="DS39" s="937"/>
      <c r="DT39" s="937"/>
      <c r="DU39" s="937"/>
      <c r="DV39" s="937"/>
      <c r="DW39" s="937"/>
      <c r="DX39" s="937"/>
      <c r="DY39" s="937"/>
      <c r="DZ39" s="937"/>
      <c r="EA39" s="937"/>
      <c r="EB39" s="938"/>
      <c r="EC39" s="936">
        <v>0</v>
      </c>
      <c r="ED39" s="937"/>
      <c r="EE39" s="937"/>
      <c r="EF39" s="937"/>
      <c r="EG39" s="937"/>
      <c r="EH39" s="937"/>
      <c r="EI39" s="937"/>
      <c r="EJ39" s="937"/>
      <c r="EK39" s="937"/>
      <c r="EL39" s="937"/>
      <c r="EM39" s="937"/>
      <c r="EN39" s="937"/>
      <c r="EO39" s="937"/>
      <c r="EP39" s="937"/>
      <c r="EQ39" s="937"/>
      <c r="ER39" s="937"/>
      <c r="ES39" s="937"/>
      <c r="ET39" s="937"/>
      <c r="EU39" s="937"/>
      <c r="EV39" s="937"/>
      <c r="EW39" s="937"/>
      <c r="EX39" s="937"/>
      <c r="EY39" s="937"/>
      <c r="EZ39" s="937"/>
      <c r="FA39" s="937"/>
      <c r="FB39" s="937"/>
      <c r="FC39" s="937"/>
      <c r="FD39" s="937"/>
      <c r="FE39" s="937"/>
      <c r="FF39" s="937"/>
      <c r="FG39" s="939"/>
    </row>
    <row r="40" spans="1:163" s="4" customFormat="1" ht="18" customHeight="1">
      <c r="A40" s="742" t="s">
        <v>124</v>
      </c>
      <c r="B40" s="743"/>
      <c r="C40" s="743"/>
      <c r="D40" s="743"/>
      <c r="E40" s="743"/>
      <c r="F40" s="743"/>
      <c r="G40" s="743"/>
      <c r="H40" s="743"/>
      <c r="I40" s="743"/>
      <c r="J40" s="743"/>
      <c r="K40" s="743"/>
      <c r="L40" s="743"/>
      <c r="M40" s="743"/>
      <c r="N40" s="743"/>
      <c r="O40" s="743"/>
      <c r="P40" s="743"/>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c r="AO40" s="743"/>
      <c r="AP40" s="743"/>
      <c r="AQ40" s="743"/>
      <c r="AR40" s="743"/>
      <c r="AS40" s="743"/>
      <c r="AT40" s="743"/>
      <c r="AU40" s="743"/>
      <c r="AV40" s="743"/>
      <c r="AW40" s="743"/>
      <c r="AX40" s="743"/>
      <c r="AY40" s="743"/>
      <c r="AZ40" s="743"/>
      <c r="BA40" s="743"/>
      <c r="BB40" s="743"/>
      <c r="BC40" s="743"/>
      <c r="BD40" s="743"/>
      <c r="BE40" s="743"/>
      <c r="BF40" s="743"/>
      <c r="BG40" s="743"/>
      <c r="BH40" s="743"/>
      <c r="BI40" s="743"/>
      <c r="BJ40" s="743"/>
      <c r="BK40" s="745"/>
      <c r="BL40" s="746"/>
      <c r="BM40" s="746"/>
      <c r="BN40" s="746"/>
      <c r="BO40" s="746"/>
      <c r="BP40" s="746"/>
      <c r="BQ40" s="746"/>
      <c r="BR40" s="747"/>
      <c r="BS40" s="927"/>
      <c r="BT40" s="928"/>
      <c r="BU40" s="928"/>
      <c r="BV40" s="928"/>
      <c r="BW40" s="928"/>
      <c r="BX40" s="928"/>
      <c r="BY40" s="928"/>
      <c r="BZ40" s="928"/>
      <c r="CA40" s="928"/>
      <c r="CB40" s="928"/>
      <c r="CC40" s="928"/>
      <c r="CD40" s="928"/>
      <c r="CE40" s="928"/>
      <c r="CF40" s="928"/>
      <c r="CG40" s="928"/>
      <c r="CH40" s="928"/>
      <c r="CI40" s="928"/>
      <c r="CJ40" s="928"/>
      <c r="CK40" s="928"/>
      <c r="CL40" s="928"/>
      <c r="CM40" s="928"/>
      <c r="CN40" s="928"/>
      <c r="CO40" s="928"/>
      <c r="CP40" s="928"/>
      <c r="CQ40" s="928"/>
      <c r="CR40" s="928"/>
      <c r="CS40" s="928"/>
      <c r="CT40" s="928"/>
      <c r="CU40" s="928"/>
      <c r="CV40" s="928"/>
      <c r="CW40" s="931"/>
      <c r="CX40" s="927"/>
      <c r="CY40" s="928"/>
      <c r="CZ40" s="928"/>
      <c r="DA40" s="928"/>
      <c r="DB40" s="928"/>
      <c r="DC40" s="928"/>
      <c r="DD40" s="928"/>
      <c r="DE40" s="928"/>
      <c r="DF40" s="928"/>
      <c r="DG40" s="928"/>
      <c r="DH40" s="928"/>
      <c r="DI40" s="928"/>
      <c r="DJ40" s="928"/>
      <c r="DK40" s="928"/>
      <c r="DL40" s="928"/>
      <c r="DM40" s="928"/>
      <c r="DN40" s="928"/>
      <c r="DO40" s="928"/>
      <c r="DP40" s="928"/>
      <c r="DQ40" s="928"/>
      <c r="DR40" s="928"/>
      <c r="DS40" s="928"/>
      <c r="DT40" s="928"/>
      <c r="DU40" s="928"/>
      <c r="DV40" s="928"/>
      <c r="DW40" s="928"/>
      <c r="DX40" s="928"/>
      <c r="DY40" s="928"/>
      <c r="DZ40" s="928"/>
      <c r="EA40" s="928"/>
      <c r="EB40" s="931"/>
      <c r="EC40" s="927"/>
      <c r="ED40" s="928"/>
      <c r="EE40" s="928"/>
      <c r="EF40" s="928"/>
      <c r="EG40" s="928"/>
      <c r="EH40" s="928"/>
      <c r="EI40" s="928"/>
      <c r="EJ40" s="928"/>
      <c r="EK40" s="928"/>
      <c r="EL40" s="928"/>
      <c r="EM40" s="928"/>
      <c r="EN40" s="928"/>
      <c r="EO40" s="928"/>
      <c r="EP40" s="928"/>
      <c r="EQ40" s="928"/>
      <c r="ER40" s="928"/>
      <c r="ES40" s="928"/>
      <c r="ET40" s="928"/>
      <c r="EU40" s="928"/>
      <c r="EV40" s="928"/>
      <c r="EW40" s="928"/>
      <c r="EX40" s="928"/>
      <c r="EY40" s="928"/>
      <c r="EZ40" s="928"/>
      <c r="FA40" s="928"/>
      <c r="FB40" s="928"/>
      <c r="FC40" s="928"/>
      <c r="FD40" s="928"/>
      <c r="FE40" s="928"/>
      <c r="FF40" s="928"/>
      <c r="FG40" s="929"/>
    </row>
    <row r="41" spans="1:163" ht="18" customHeight="1">
      <c r="A41" s="762" t="s">
        <v>295</v>
      </c>
      <c r="B41" s="750"/>
      <c r="C41" s="750"/>
      <c r="D41" s="750"/>
      <c r="E41" s="750"/>
      <c r="F41" s="750"/>
      <c r="G41" s="750"/>
      <c r="H41" s="750"/>
      <c r="I41" s="750"/>
      <c r="J41" s="750"/>
      <c r="K41" s="750"/>
      <c r="L41" s="750"/>
      <c r="M41" s="750"/>
      <c r="N41" s="750"/>
      <c r="O41" s="750"/>
      <c r="P41" s="750"/>
      <c r="Q41" s="750"/>
      <c r="R41" s="750"/>
      <c r="S41" s="750"/>
      <c r="T41" s="750"/>
      <c r="U41" s="750"/>
      <c r="V41" s="750"/>
      <c r="W41" s="750"/>
      <c r="X41" s="750"/>
      <c r="Y41" s="750"/>
      <c r="Z41" s="750"/>
      <c r="AA41" s="750"/>
      <c r="AB41" s="750"/>
      <c r="AC41" s="750"/>
      <c r="AD41" s="750"/>
      <c r="AE41" s="750"/>
      <c r="AF41" s="750"/>
      <c r="AG41" s="750"/>
      <c r="AH41" s="750"/>
      <c r="AI41" s="750"/>
      <c r="AJ41" s="750"/>
      <c r="AK41" s="750"/>
      <c r="AL41" s="750"/>
      <c r="AM41" s="750"/>
      <c r="AN41" s="750"/>
      <c r="AO41" s="750"/>
      <c r="AP41" s="750"/>
      <c r="AQ41" s="750"/>
      <c r="AR41" s="750"/>
      <c r="AS41" s="750"/>
      <c r="AT41" s="750"/>
      <c r="AU41" s="750"/>
      <c r="AV41" s="750"/>
      <c r="AW41" s="750"/>
      <c r="AX41" s="750"/>
      <c r="AY41" s="750"/>
      <c r="AZ41" s="750"/>
      <c r="BA41" s="750"/>
      <c r="BB41" s="750"/>
      <c r="BC41" s="750"/>
      <c r="BD41" s="750"/>
      <c r="BE41" s="750"/>
      <c r="BF41" s="750"/>
      <c r="BG41" s="750"/>
      <c r="BH41" s="750"/>
      <c r="BI41" s="750"/>
      <c r="BJ41" s="750"/>
      <c r="BK41" s="736" t="s">
        <v>105</v>
      </c>
      <c r="BL41" s="133"/>
      <c r="BM41" s="133"/>
      <c r="BN41" s="133"/>
      <c r="BO41" s="133"/>
      <c r="BP41" s="133"/>
      <c r="BQ41" s="133"/>
      <c r="BR41" s="737"/>
      <c r="BS41" s="946">
        <v>0</v>
      </c>
      <c r="BT41" s="947"/>
      <c r="BU41" s="947"/>
      <c r="BV41" s="947"/>
      <c r="BW41" s="947"/>
      <c r="BX41" s="947"/>
      <c r="BY41" s="947"/>
      <c r="BZ41" s="947"/>
      <c r="CA41" s="947"/>
      <c r="CB41" s="947"/>
      <c r="CC41" s="947"/>
      <c r="CD41" s="947"/>
      <c r="CE41" s="947"/>
      <c r="CF41" s="947"/>
      <c r="CG41" s="947"/>
      <c r="CH41" s="947"/>
      <c r="CI41" s="947"/>
      <c r="CJ41" s="947"/>
      <c r="CK41" s="947"/>
      <c r="CL41" s="947"/>
      <c r="CM41" s="947"/>
      <c r="CN41" s="947"/>
      <c r="CO41" s="947"/>
      <c r="CP41" s="947"/>
      <c r="CQ41" s="947"/>
      <c r="CR41" s="947"/>
      <c r="CS41" s="947"/>
      <c r="CT41" s="947"/>
      <c r="CU41" s="947"/>
      <c r="CV41" s="947"/>
      <c r="CW41" s="952"/>
      <c r="CX41" s="946">
        <v>0</v>
      </c>
      <c r="CY41" s="947"/>
      <c r="CZ41" s="947"/>
      <c r="DA41" s="947"/>
      <c r="DB41" s="947"/>
      <c r="DC41" s="947"/>
      <c r="DD41" s="947"/>
      <c r="DE41" s="947"/>
      <c r="DF41" s="947"/>
      <c r="DG41" s="947"/>
      <c r="DH41" s="947"/>
      <c r="DI41" s="947"/>
      <c r="DJ41" s="947"/>
      <c r="DK41" s="947"/>
      <c r="DL41" s="947"/>
      <c r="DM41" s="947"/>
      <c r="DN41" s="947"/>
      <c r="DO41" s="947"/>
      <c r="DP41" s="947"/>
      <c r="DQ41" s="947"/>
      <c r="DR41" s="947"/>
      <c r="DS41" s="947"/>
      <c r="DT41" s="947"/>
      <c r="DU41" s="947"/>
      <c r="DV41" s="947"/>
      <c r="DW41" s="947"/>
      <c r="DX41" s="947"/>
      <c r="DY41" s="947"/>
      <c r="DZ41" s="947"/>
      <c r="EA41" s="947"/>
      <c r="EB41" s="952"/>
      <c r="EC41" s="946">
        <v>0</v>
      </c>
      <c r="ED41" s="947"/>
      <c r="EE41" s="947"/>
      <c r="EF41" s="947"/>
      <c r="EG41" s="947"/>
      <c r="EH41" s="947"/>
      <c r="EI41" s="947"/>
      <c r="EJ41" s="947"/>
      <c r="EK41" s="947"/>
      <c r="EL41" s="947"/>
      <c r="EM41" s="947"/>
      <c r="EN41" s="947"/>
      <c r="EO41" s="947"/>
      <c r="EP41" s="947"/>
      <c r="EQ41" s="947"/>
      <c r="ER41" s="947"/>
      <c r="ES41" s="947"/>
      <c r="ET41" s="947"/>
      <c r="EU41" s="947"/>
      <c r="EV41" s="947"/>
      <c r="EW41" s="947"/>
      <c r="EX41" s="947"/>
      <c r="EY41" s="947"/>
      <c r="EZ41" s="947"/>
      <c r="FA41" s="947"/>
      <c r="FB41" s="947"/>
      <c r="FC41" s="947"/>
      <c r="FD41" s="947"/>
      <c r="FE41" s="947"/>
      <c r="FF41" s="947"/>
      <c r="FG41" s="948"/>
    </row>
    <row r="42" spans="1:163" ht="18" customHeight="1">
      <c r="A42" s="751" t="s">
        <v>428</v>
      </c>
      <c r="B42" s="752"/>
      <c r="C42" s="752"/>
      <c r="D42" s="752"/>
      <c r="E42" s="752"/>
      <c r="F42" s="752"/>
      <c r="G42" s="752"/>
      <c r="H42" s="752"/>
      <c r="I42" s="752"/>
      <c r="J42" s="752"/>
      <c r="K42" s="752"/>
      <c r="L42" s="752"/>
      <c r="M42" s="752"/>
      <c r="N42" s="752"/>
      <c r="O42" s="752"/>
      <c r="P42" s="752"/>
      <c r="Q42" s="752"/>
      <c r="R42" s="752"/>
      <c r="S42" s="752"/>
      <c r="T42" s="752"/>
      <c r="U42" s="752"/>
      <c r="V42" s="752"/>
      <c r="W42" s="752"/>
      <c r="X42" s="752"/>
      <c r="Y42" s="752"/>
      <c r="Z42" s="752"/>
      <c r="AA42" s="752"/>
      <c r="AB42" s="752"/>
      <c r="AC42" s="752"/>
      <c r="AD42" s="752"/>
      <c r="AE42" s="752"/>
      <c r="AF42" s="752"/>
      <c r="AG42" s="752"/>
      <c r="AH42" s="752"/>
      <c r="AI42" s="752"/>
      <c r="AJ42" s="752"/>
      <c r="AK42" s="752"/>
      <c r="AL42" s="752"/>
      <c r="AM42" s="752"/>
      <c r="AN42" s="752"/>
      <c r="AO42" s="752"/>
      <c r="AP42" s="752"/>
      <c r="AQ42" s="752"/>
      <c r="AR42" s="752"/>
      <c r="AS42" s="752"/>
      <c r="AT42" s="752"/>
      <c r="AU42" s="752"/>
      <c r="AV42" s="752"/>
      <c r="AW42" s="752"/>
      <c r="AX42" s="752"/>
      <c r="AY42" s="752"/>
      <c r="AZ42" s="752"/>
      <c r="BA42" s="752"/>
      <c r="BB42" s="752"/>
      <c r="BC42" s="752"/>
      <c r="BD42" s="752"/>
      <c r="BE42" s="752"/>
      <c r="BF42" s="752"/>
      <c r="BG42" s="752"/>
      <c r="BH42" s="752"/>
      <c r="BI42" s="752"/>
      <c r="BJ42" s="752"/>
      <c r="BK42" s="753" t="s">
        <v>157</v>
      </c>
      <c r="BL42" s="754"/>
      <c r="BM42" s="754"/>
      <c r="BN42" s="754"/>
      <c r="BO42" s="754"/>
      <c r="BP42" s="754"/>
      <c r="BQ42" s="754"/>
      <c r="BR42" s="755"/>
      <c r="BS42" s="936">
        <v>0</v>
      </c>
      <c r="BT42" s="937"/>
      <c r="BU42" s="937"/>
      <c r="BV42" s="937"/>
      <c r="BW42" s="937"/>
      <c r="BX42" s="937"/>
      <c r="BY42" s="937"/>
      <c r="BZ42" s="937"/>
      <c r="CA42" s="937"/>
      <c r="CB42" s="937"/>
      <c r="CC42" s="937"/>
      <c r="CD42" s="937"/>
      <c r="CE42" s="937"/>
      <c r="CF42" s="937"/>
      <c r="CG42" s="937"/>
      <c r="CH42" s="937"/>
      <c r="CI42" s="937"/>
      <c r="CJ42" s="937"/>
      <c r="CK42" s="937"/>
      <c r="CL42" s="937"/>
      <c r="CM42" s="937"/>
      <c r="CN42" s="937"/>
      <c r="CO42" s="937"/>
      <c r="CP42" s="937"/>
      <c r="CQ42" s="937"/>
      <c r="CR42" s="937"/>
      <c r="CS42" s="937"/>
      <c r="CT42" s="937"/>
      <c r="CU42" s="937"/>
      <c r="CV42" s="937"/>
      <c r="CW42" s="938"/>
      <c r="CX42" s="936">
        <v>0</v>
      </c>
      <c r="CY42" s="937"/>
      <c r="CZ42" s="937"/>
      <c r="DA42" s="937"/>
      <c r="DB42" s="937"/>
      <c r="DC42" s="937"/>
      <c r="DD42" s="937"/>
      <c r="DE42" s="937"/>
      <c r="DF42" s="937"/>
      <c r="DG42" s="937"/>
      <c r="DH42" s="937"/>
      <c r="DI42" s="937"/>
      <c r="DJ42" s="937"/>
      <c r="DK42" s="937"/>
      <c r="DL42" s="937"/>
      <c r="DM42" s="937"/>
      <c r="DN42" s="937"/>
      <c r="DO42" s="937"/>
      <c r="DP42" s="937"/>
      <c r="DQ42" s="937"/>
      <c r="DR42" s="937"/>
      <c r="DS42" s="937"/>
      <c r="DT42" s="937"/>
      <c r="DU42" s="937"/>
      <c r="DV42" s="937"/>
      <c r="DW42" s="937"/>
      <c r="DX42" s="937"/>
      <c r="DY42" s="937"/>
      <c r="DZ42" s="937"/>
      <c r="EA42" s="937"/>
      <c r="EB42" s="938"/>
      <c r="EC42" s="936">
        <v>0</v>
      </c>
      <c r="ED42" s="937"/>
      <c r="EE42" s="937"/>
      <c r="EF42" s="937"/>
      <c r="EG42" s="937"/>
      <c r="EH42" s="937"/>
      <c r="EI42" s="937"/>
      <c r="EJ42" s="937"/>
      <c r="EK42" s="937"/>
      <c r="EL42" s="937"/>
      <c r="EM42" s="937"/>
      <c r="EN42" s="937"/>
      <c r="EO42" s="937"/>
      <c r="EP42" s="937"/>
      <c r="EQ42" s="937"/>
      <c r="ER42" s="937"/>
      <c r="ES42" s="937"/>
      <c r="ET42" s="937"/>
      <c r="EU42" s="937"/>
      <c r="EV42" s="937"/>
      <c r="EW42" s="937"/>
      <c r="EX42" s="937"/>
      <c r="EY42" s="937"/>
      <c r="EZ42" s="937"/>
      <c r="FA42" s="937"/>
      <c r="FB42" s="937"/>
      <c r="FC42" s="937"/>
      <c r="FD42" s="937"/>
      <c r="FE42" s="937"/>
      <c r="FF42" s="937"/>
      <c r="FG42" s="939"/>
    </row>
    <row r="43" spans="1:163" ht="18" customHeight="1">
      <c r="A43" s="757" t="s">
        <v>290</v>
      </c>
      <c r="B43" s="758"/>
      <c r="C43" s="758"/>
      <c r="D43" s="758"/>
      <c r="E43" s="758"/>
      <c r="F43" s="758"/>
      <c r="G43" s="758"/>
      <c r="H43" s="758"/>
      <c r="I43" s="758"/>
      <c r="J43" s="758"/>
      <c r="K43" s="758"/>
      <c r="L43" s="758"/>
      <c r="M43" s="758"/>
      <c r="N43" s="758"/>
      <c r="O43" s="758"/>
      <c r="P43" s="758"/>
      <c r="Q43" s="758"/>
      <c r="R43" s="758"/>
      <c r="S43" s="758"/>
      <c r="T43" s="758"/>
      <c r="U43" s="758"/>
      <c r="V43" s="758"/>
      <c r="W43" s="758"/>
      <c r="X43" s="758"/>
      <c r="Y43" s="758"/>
      <c r="Z43" s="758"/>
      <c r="AA43" s="758"/>
      <c r="AB43" s="758"/>
      <c r="AC43" s="758"/>
      <c r="AD43" s="758"/>
      <c r="AE43" s="758"/>
      <c r="AF43" s="758"/>
      <c r="AG43" s="758"/>
      <c r="AH43" s="758"/>
      <c r="AI43" s="758"/>
      <c r="AJ43" s="758"/>
      <c r="AK43" s="758"/>
      <c r="AL43" s="758"/>
      <c r="AM43" s="758"/>
      <c r="AN43" s="758"/>
      <c r="AO43" s="758"/>
      <c r="AP43" s="758"/>
      <c r="AQ43" s="758"/>
      <c r="AR43" s="758"/>
      <c r="AS43" s="758"/>
      <c r="AT43" s="758"/>
      <c r="AU43" s="758"/>
      <c r="AV43" s="758"/>
      <c r="AW43" s="758"/>
      <c r="AX43" s="758"/>
      <c r="AY43" s="758"/>
      <c r="AZ43" s="758"/>
      <c r="BA43" s="758"/>
      <c r="BB43" s="758"/>
      <c r="BC43" s="758"/>
      <c r="BD43" s="758"/>
      <c r="BE43" s="758"/>
      <c r="BF43" s="758"/>
      <c r="BG43" s="758"/>
      <c r="BH43" s="758"/>
      <c r="BI43" s="758"/>
      <c r="BJ43" s="758"/>
      <c r="BK43" s="753" t="s">
        <v>87</v>
      </c>
      <c r="BL43" s="754"/>
      <c r="BM43" s="754"/>
      <c r="BN43" s="754"/>
      <c r="BO43" s="754"/>
      <c r="BP43" s="754"/>
      <c r="BQ43" s="754"/>
      <c r="BR43" s="755"/>
      <c r="BS43" s="936">
        <v>0</v>
      </c>
      <c r="BT43" s="937"/>
      <c r="BU43" s="937"/>
      <c r="BV43" s="937"/>
      <c r="BW43" s="937"/>
      <c r="BX43" s="937"/>
      <c r="BY43" s="937"/>
      <c r="BZ43" s="937"/>
      <c r="CA43" s="937"/>
      <c r="CB43" s="937"/>
      <c r="CC43" s="937"/>
      <c r="CD43" s="937"/>
      <c r="CE43" s="937"/>
      <c r="CF43" s="937"/>
      <c r="CG43" s="937"/>
      <c r="CH43" s="937"/>
      <c r="CI43" s="937"/>
      <c r="CJ43" s="937"/>
      <c r="CK43" s="937"/>
      <c r="CL43" s="937"/>
      <c r="CM43" s="937"/>
      <c r="CN43" s="937"/>
      <c r="CO43" s="937"/>
      <c r="CP43" s="937"/>
      <c r="CQ43" s="937"/>
      <c r="CR43" s="937"/>
      <c r="CS43" s="937"/>
      <c r="CT43" s="937"/>
      <c r="CU43" s="937"/>
      <c r="CV43" s="937"/>
      <c r="CW43" s="938"/>
      <c r="CX43" s="936">
        <v>0</v>
      </c>
      <c r="CY43" s="937"/>
      <c r="CZ43" s="937"/>
      <c r="DA43" s="937"/>
      <c r="DB43" s="937"/>
      <c r="DC43" s="937"/>
      <c r="DD43" s="937"/>
      <c r="DE43" s="937"/>
      <c r="DF43" s="937"/>
      <c r="DG43" s="937"/>
      <c r="DH43" s="937"/>
      <c r="DI43" s="937"/>
      <c r="DJ43" s="937"/>
      <c r="DK43" s="937"/>
      <c r="DL43" s="937"/>
      <c r="DM43" s="937"/>
      <c r="DN43" s="937"/>
      <c r="DO43" s="937"/>
      <c r="DP43" s="937"/>
      <c r="DQ43" s="937"/>
      <c r="DR43" s="937"/>
      <c r="DS43" s="937"/>
      <c r="DT43" s="937"/>
      <c r="DU43" s="937"/>
      <c r="DV43" s="937"/>
      <c r="DW43" s="937"/>
      <c r="DX43" s="937"/>
      <c r="DY43" s="937"/>
      <c r="DZ43" s="937"/>
      <c r="EA43" s="937"/>
      <c r="EB43" s="938"/>
      <c r="EC43" s="936">
        <v>0</v>
      </c>
      <c r="ED43" s="937"/>
      <c r="EE43" s="937"/>
      <c r="EF43" s="937"/>
      <c r="EG43" s="937"/>
      <c r="EH43" s="937"/>
      <c r="EI43" s="937"/>
      <c r="EJ43" s="937"/>
      <c r="EK43" s="937"/>
      <c r="EL43" s="937"/>
      <c r="EM43" s="937"/>
      <c r="EN43" s="937"/>
      <c r="EO43" s="937"/>
      <c r="EP43" s="937"/>
      <c r="EQ43" s="937"/>
      <c r="ER43" s="937"/>
      <c r="ES43" s="937"/>
      <c r="ET43" s="937"/>
      <c r="EU43" s="937"/>
      <c r="EV43" s="937"/>
      <c r="EW43" s="937"/>
      <c r="EX43" s="937"/>
      <c r="EY43" s="937"/>
      <c r="EZ43" s="937"/>
      <c r="FA43" s="937"/>
      <c r="FB43" s="937"/>
      <c r="FC43" s="937"/>
      <c r="FD43" s="937"/>
      <c r="FE43" s="937"/>
      <c r="FF43" s="937"/>
      <c r="FG43" s="939"/>
    </row>
    <row r="44" spans="1:163" s="4" customFormat="1" ht="18" customHeight="1">
      <c r="A44" s="742" t="s">
        <v>124</v>
      </c>
      <c r="B44" s="743"/>
      <c r="C44" s="743"/>
      <c r="D44" s="743"/>
      <c r="E44" s="743"/>
      <c r="F44" s="743"/>
      <c r="G44" s="743"/>
      <c r="H44" s="743"/>
      <c r="I44" s="743"/>
      <c r="J44" s="743"/>
      <c r="K44" s="743"/>
      <c r="L44" s="743"/>
      <c r="M44" s="743"/>
      <c r="N44" s="743"/>
      <c r="O44" s="743"/>
      <c r="P44" s="743"/>
      <c r="Q44" s="743"/>
      <c r="R44" s="743"/>
      <c r="S44" s="743"/>
      <c r="T44" s="743"/>
      <c r="U44" s="743"/>
      <c r="V44" s="743"/>
      <c r="W44" s="743"/>
      <c r="X44" s="743"/>
      <c r="Y44" s="743"/>
      <c r="Z44" s="743"/>
      <c r="AA44" s="743"/>
      <c r="AB44" s="743"/>
      <c r="AC44" s="743"/>
      <c r="AD44" s="743"/>
      <c r="AE44" s="743"/>
      <c r="AF44" s="743"/>
      <c r="AG44" s="743"/>
      <c r="AH44" s="743"/>
      <c r="AI44" s="743"/>
      <c r="AJ44" s="743"/>
      <c r="AK44" s="743"/>
      <c r="AL44" s="743"/>
      <c r="AM44" s="743"/>
      <c r="AN44" s="743"/>
      <c r="AO44" s="743"/>
      <c r="AP44" s="743"/>
      <c r="AQ44" s="743"/>
      <c r="AR44" s="743"/>
      <c r="AS44" s="743"/>
      <c r="AT44" s="743"/>
      <c r="AU44" s="743"/>
      <c r="AV44" s="743"/>
      <c r="AW44" s="743"/>
      <c r="AX44" s="743"/>
      <c r="AY44" s="743"/>
      <c r="AZ44" s="743"/>
      <c r="BA44" s="743"/>
      <c r="BB44" s="743"/>
      <c r="BC44" s="743"/>
      <c r="BD44" s="743"/>
      <c r="BE44" s="743"/>
      <c r="BF44" s="743"/>
      <c r="BG44" s="743"/>
      <c r="BH44" s="743"/>
      <c r="BI44" s="743"/>
      <c r="BJ44" s="743"/>
      <c r="BK44" s="745"/>
      <c r="BL44" s="746"/>
      <c r="BM44" s="746"/>
      <c r="BN44" s="746"/>
      <c r="BO44" s="746"/>
      <c r="BP44" s="746"/>
      <c r="BQ44" s="746"/>
      <c r="BR44" s="747"/>
      <c r="BS44" s="927"/>
      <c r="BT44" s="928"/>
      <c r="BU44" s="928"/>
      <c r="BV44" s="928"/>
      <c r="BW44" s="928"/>
      <c r="BX44" s="928"/>
      <c r="BY44" s="928"/>
      <c r="BZ44" s="928"/>
      <c r="CA44" s="928"/>
      <c r="CB44" s="928"/>
      <c r="CC44" s="928"/>
      <c r="CD44" s="928"/>
      <c r="CE44" s="928"/>
      <c r="CF44" s="928"/>
      <c r="CG44" s="928"/>
      <c r="CH44" s="928"/>
      <c r="CI44" s="928"/>
      <c r="CJ44" s="928"/>
      <c r="CK44" s="928"/>
      <c r="CL44" s="928"/>
      <c r="CM44" s="928"/>
      <c r="CN44" s="928"/>
      <c r="CO44" s="928"/>
      <c r="CP44" s="928"/>
      <c r="CQ44" s="928"/>
      <c r="CR44" s="928"/>
      <c r="CS44" s="928"/>
      <c r="CT44" s="928"/>
      <c r="CU44" s="928"/>
      <c r="CV44" s="928"/>
      <c r="CW44" s="931"/>
      <c r="CX44" s="927"/>
      <c r="CY44" s="928"/>
      <c r="CZ44" s="928"/>
      <c r="DA44" s="928"/>
      <c r="DB44" s="928"/>
      <c r="DC44" s="928"/>
      <c r="DD44" s="928"/>
      <c r="DE44" s="928"/>
      <c r="DF44" s="928"/>
      <c r="DG44" s="928"/>
      <c r="DH44" s="928"/>
      <c r="DI44" s="928"/>
      <c r="DJ44" s="928"/>
      <c r="DK44" s="928"/>
      <c r="DL44" s="928"/>
      <c r="DM44" s="928"/>
      <c r="DN44" s="928"/>
      <c r="DO44" s="928"/>
      <c r="DP44" s="928"/>
      <c r="DQ44" s="928"/>
      <c r="DR44" s="928"/>
      <c r="DS44" s="928"/>
      <c r="DT44" s="928"/>
      <c r="DU44" s="928"/>
      <c r="DV44" s="928"/>
      <c r="DW44" s="928"/>
      <c r="DX44" s="928"/>
      <c r="DY44" s="928"/>
      <c r="DZ44" s="928"/>
      <c r="EA44" s="928"/>
      <c r="EB44" s="931"/>
      <c r="EC44" s="927"/>
      <c r="ED44" s="928"/>
      <c r="EE44" s="928"/>
      <c r="EF44" s="928"/>
      <c r="EG44" s="928"/>
      <c r="EH44" s="928"/>
      <c r="EI44" s="928"/>
      <c r="EJ44" s="928"/>
      <c r="EK44" s="928"/>
      <c r="EL44" s="928"/>
      <c r="EM44" s="928"/>
      <c r="EN44" s="928"/>
      <c r="EO44" s="928"/>
      <c r="EP44" s="928"/>
      <c r="EQ44" s="928"/>
      <c r="ER44" s="928"/>
      <c r="ES44" s="928"/>
      <c r="ET44" s="928"/>
      <c r="EU44" s="928"/>
      <c r="EV44" s="928"/>
      <c r="EW44" s="928"/>
      <c r="EX44" s="928"/>
      <c r="EY44" s="928"/>
      <c r="EZ44" s="928"/>
      <c r="FA44" s="928"/>
      <c r="FB44" s="928"/>
      <c r="FC44" s="928"/>
      <c r="FD44" s="928"/>
      <c r="FE44" s="928"/>
      <c r="FF44" s="928"/>
      <c r="FG44" s="929"/>
    </row>
    <row r="45" spans="1:163" ht="26.1" customHeight="1">
      <c r="A45" s="762" t="s">
        <v>434</v>
      </c>
      <c r="B45" s="750"/>
      <c r="C45" s="750"/>
      <c r="D45" s="750"/>
      <c r="E45" s="750"/>
      <c r="F45" s="750"/>
      <c r="G45" s="750"/>
      <c r="H45" s="750"/>
      <c r="I45" s="750"/>
      <c r="J45" s="750"/>
      <c r="K45" s="750"/>
      <c r="L45" s="750"/>
      <c r="M45" s="750"/>
      <c r="N45" s="750"/>
      <c r="O45" s="750"/>
      <c r="P45" s="750"/>
      <c r="Q45" s="750"/>
      <c r="R45" s="750"/>
      <c r="S45" s="750"/>
      <c r="T45" s="750"/>
      <c r="U45" s="750"/>
      <c r="V45" s="750"/>
      <c r="W45" s="750"/>
      <c r="X45" s="750"/>
      <c r="Y45" s="750"/>
      <c r="Z45" s="750"/>
      <c r="AA45" s="750"/>
      <c r="AB45" s="750"/>
      <c r="AC45" s="750"/>
      <c r="AD45" s="750"/>
      <c r="AE45" s="750"/>
      <c r="AF45" s="750"/>
      <c r="AG45" s="750"/>
      <c r="AH45" s="750"/>
      <c r="AI45" s="750"/>
      <c r="AJ45" s="750"/>
      <c r="AK45" s="750"/>
      <c r="AL45" s="750"/>
      <c r="AM45" s="750"/>
      <c r="AN45" s="750"/>
      <c r="AO45" s="750"/>
      <c r="AP45" s="750"/>
      <c r="AQ45" s="750"/>
      <c r="AR45" s="750"/>
      <c r="AS45" s="750"/>
      <c r="AT45" s="750"/>
      <c r="AU45" s="750"/>
      <c r="AV45" s="750"/>
      <c r="AW45" s="750"/>
      <c r="AX45" s="750"/>
      <c r="AY45" s="750"/>
      <c r="AZ45" s="750"/>
      <c r="BA45" s="750"/>
      <c r="BB45" s="750"/>
      <c r="BC45" s="750"/>
      <c r="BD45" s="750"/>
      <c r="BE45" s="750"/>
      <c r="BF45" s="750"/>
      <c r="BG45" s="750"/>
      <c r="BH45" s="750"/>
      <c r="BI45" s="750"/>
      <c r="BJ45" s="750"/>
      <c r="BK45" s="736" t="s">
        <v>88</v>
      </c>
      <c r="BL45" s="133"/>
      <c r="BM45" s="133"/>
      <c r="BN45" s="133"/>
      <c r="BO45" s="133"/>
      <c r="BP45" s="133"/>
      <c r="BQ45" s="133"/>
      <c r="BR45" s="737"/>
      <c r="BS45" s="946">
        <v>0</v>
      </c>
      <c r="BT45" s="947"/>
      <c r="BU45" s="947"/>
      <c r="BV45" s="947"/>
      <c r="BW45" s="947"/>
      <c r="BX45" s="947"/>
      <c r="BY45" s="947"/>
      <c r="BZ45" s="947"/>
      <c r="CA45" s="947"/>
      <c r="CB45" s="947"/>
      <c r="CC45" s="947"/>
      <c r="CD45" s="947"/>
      <c r="CE45" s="947"/>
      <c r="CF45" s="947"/>
      <c r="CG45" s="947"/>
      <c r="CH45" s="947"/>
      <c r="CI45" s="947"/>
      <c r="CJ45" s="947"/>
      <c r="CK45" s="947"/>
      <c r="CL45" s="947"/>
      <c r="CM45" s="947"/>
      <c r="CN45" s="947"/>
      <c r="CO45" s="947"/>
      <c r="CP45" s="947"/>
      <c r="CQ45" s="947"/>
      <c r="CR45" s="947"/>
      <c r="CS45" s="947"/>
      <c r="CT45" s="947"/>
      <c r="CU45" s="947"/>
      <c r="CV45" s="947"/>
      <c r="CW45" s="952"/>
      <c r="CX45" s="946">
        <v>0</v>
      </c>
      <c r="CY45" s="947"/>
      <c r="CZ45" s="947"/>
      <c r="DA45" s="947"/>
      <c r="DB45" s="947"/>
      <c r="DC45" s="947"/>
      <c r="DD45" s="947"/>
      <c r="DE45" s="947"/>
      <c r="DF45" s="947"/>
      <c r="DG45" s="947"/>
      <c r="DH45" s="947"/>
      <c r="DI45" s="947"/>
      <c r="DJ45" s="947"/>
      <c r="DK45" s="947"/>
      <c r="DL45" s="947"/>
      <c r="DM45" s="947"/>
      <c r="DN45" s="947"/>
      <c r="DO45" s="947"/>
      <c r="DP45" s="947"/>
      <c r="DQ45" s="947"/>
      <c r="DR45" s="947"/>
      <c r="DS45" s="947"/>
      <c r="DT45" s="947"/>
      <c r="DU45" s="947"/>
      <c r="DV45" s="947"/>
      <c r="DW45" s="947"/>
      <c r="DX45" s="947"/>
      <c r="DY45" s="947"/>
      <c r="DZ45" s="947"/>
      <c r="EA45" s="947"/>
      <c r="EB45" s="952"/>
      <c r="EC45" s="946">
        <v>0</v>
      </c>
      <c r="ED45" s="947"/>
      <c r="EE45" s="947"/>
      <c r="EF45" s="947"/>
      <c r="EG45" s="947"/>
      <c r="EH45" s="947"/>
      <c r="EI45" s="947"/>
      <c r="EJ45" s="947"/>
      <c r="EK45" s="947"/>
      <c r="EL45" s="947"/>
      <c r="EM45" s="947"/>
      <c r="EN45" s="947"/>
      <c r="EO45" s="947"/>
      <c r="EP45" s="947"/>
      <c r="EQ45" s="947"/>
      <c r="ER45" s="947"/>
      <c r="ES45" s="947"/>
      <c r="ET45" s="947"/>
      <c r="EU45" s="947"/>
      <c r="EV45" s="947"/>
      <c r="EW45" s="947"/>
      <c r="EX45" s="947"/>
      <c r="EY45" s="947"/>
      <c r="EZ45" s="947"/>
      <c r="FA45" s="947"/>
      <c r="FB45" s="947"/>
      <c r="FC45" s="947"/>
      <c r="FD45" s="947"/>
      <c r="FE45" s="947"/>
      <c r="FF45" s="947"/>
      <c r="FG45" s="948"/>
    </row>
    <row r="46" spans="1:163" ht="26.1" customHeight="1">
      <c r="A46" s="759" t="s">
        <v>435</v>
      </c>
      <c r="B46" s="752"/>
      <c r="C46" s="752"/>
      <c r="D46" s="752"/>
      <c r="E46" s="752"/>
      <c r="F46" s="752"/>
      <c r="G46" s="752"/>
      <c r="H46" s="752"/>
      <c r="I46" s="752"/>
      <c r="J46" s="752"/>
      <c r="K46" s="752"/>
      <c r="L46" s="752"/>
      <c r="M46" s="752"/>
      <c r="N46" s="752"/>
      <c r="O46" s="752"/>
      <c r="P46" s="752"/>
      <c r="Q46" s="752"/>
      <c r="R46" s="752"/>
      <c r="S46" s="752"/>
      <c r="T46" s="752"/>
      <c r="U46" s="752"/>
      <c r="V46" s="752"/>
      <c r="W46" s="752"/>
      <c r="X46" s="752"/>
      <c r="Y46" s="752"/>
      <c r="Z46" s="752"/>
      <c r="AA46" s="752"/>
      <c r="AB46" s="752"/>
      <c r="AC46" s="752"/>
      <c r="AD46" s="752"/>
      <c r="AE46" s="752"/>
      <c r="AF46" s="752"/>
      <c r="AG46" s="752"/>
      <c r="AH46" s="752"/>
      <c r="AI46" s="752"/>
      <c r="AJ46" s="752"/>
      <c r="AK46" s="752"/>
      <c r="AL46" s="752"/>
      <c r="AM46" s="752"/>
      <c r="AN46" s="752"/>
      <c r="AO46" s="752"/>
      <c r="AP46" s="752"/>
      <c r="AQ46" s="752"/>
      <c r="AR46" s="752"/>
      <c r="AS46" s="752"/>
      <c r="AT46" s="752"/>
      <c r="AU46" s="752"/>
      <c r="AV46" s="752"/>
      <c r="AW46" s="752"/>
      <c r="AX46" s="752"/>
      <c r="AY46" s="752"/>
      <c r="AZ46" s="752"/>
      <c r="BA46" s="752"/>
      <c r="BB46" s="752"/>
      <c r="BC46" s="752"/>
      <c r="BD46" s="752"/>
      <c r="BE46" s="752"/>
      <c r="BF46" s="752"/>
      <c r="BG46" s="752"/>
      <c r="BH46" s="752"/>
      <c r="BI46" s="752"/>
      <c r="BJ46" s="752"/>
      <c r="BK46" s="753" t="s">
        <v>271</v>
      </c>
      <c r="BL46" s="754"/>
      <c r="BM46" s="754"/>
      <c r="BN46" s="754"/>
      <c r="BO46" s="754"/>
      <c r="BP46" s="754"/>
      <c r="BQ46" s="754"/>
      <c r="BR46" s="755"/>
      <c r="BS46" s="936">
        <v>0</v>
      </c>
      <c r="BT46" s="937"/>
      <c r="BU46" s="937"/>
      <c r="BV46" s="937"/>
      <c r="BW46" s="937"/>
      <c r="BX46" s="937"/>
      <c r="BY46" s="937"/>
      <c r="BZ46" s="937"/>
      <c r="CA46" s="937"/>
      <c r="CB46" s="937"/>
      <c r="CC46" s="937"/>
      <c r="CD46" s="937"/>
      <c r="CE46" s="937"/>
      <c r="CF46" s="937"/>
      <c r="CG46" s="937"/>
      <c r="CH46" s="937"/>
      <c r="CI46" s="937"/>
      <c r="CJ46" s="937"/>
      <c r="CK46" s="937"/>
      <c r="CL46" s="937"/>
      <c r="CM46" s="937"/>
      <c r="CN46" s="937"/>
      <c r="CO46" s="937"/>
      <c r="CP46" s="937"/>
      <c r="CQ46" s="937"/>
      <c r="CR46" s="937"/>
      <c r="CS46" s="937"/>
      <c r="CT46" s="937"/>
      <c r="CU46" s="937"/>
      <c r="CV46" s="937"/>
      <c r="CW46" s="938"/>
      <c r="CX46" s="936">
        <v>0</v>
      </c>
      <c r="CY46" s="937"/>
      <c r="CZ46" s="937"/>
      <c r="DA46" s="937"/>
      <c r="DB46" s="937"/>
      <c r="DC46" s="937"/>
      <c r="DD46" s="937"/>
      <c r="DE46" s="937"/>
      <c r="DF46" s="937"/>
      <c r="DG46" s="937"/>
      <c r="DH46" s="937"/>
      <c r="DI46" s="937"/>
      <c r="DJ46" s="937"/>
      <c r="DK46" s="937"/>
      <c r="DL46" s="937"/>
      <c r="DM46" s="937"/>
      <c r="DN46" s="937"/>
      <c r="DO46" s="937"/>
      <c r="DP46" s="937"/>
      <c r="DQ46" s="937"/>
      <c r="DR46" s="937"/>
      <c r="DS46" s="937"/>
      <c r="DT46" s="937"/>
      <c r="DU46" s="937"/>
      <c r="DV46" s="937"/>
      <c r="DW46" s="937"/>
      <c r="DX46" s="937"/>
      <c r="DY46" s="937"/>
      <c r="DZ46" s="937"/>
      <c r="EA46" s="937"/>
      <c r="EB46" s="938"/>
      <c r="EC46" s="936">
        <v>0</v>
      </c>
      <c r="ED46" s="937"/>
      <c r="EE46" s="937"/>
      <c r="EF46" s="937"/>
      <c r="EG46" s="937"/>
      <c r="EH46" s="937"/>
      <c r="EI46" s="937"/>
      <c r="EJ46" s="937"/>
      <c r="EK46" s="937"/>
      <c r="EL46" s="937"/>
      <c r="EM46" s="937"/>
      <c r="EN46" s="937"/>
      <c r="EO46" s="937"/>
      <c r="EP46" s="937"/>
      <c r="EQ46" s="937"/>
      <c r="ER46" s="937"/>
      <c r="ES46" s="937"/>
      <c r="ET46" s="937"/>
      <c r="EU46" s="937"/>
      <c r="EV46" s="937"/>
      <c r="EW46" s="937"/>
      <c r="EX46" s="937"/>
      <c r="EY46" s="937"/>
      <c r="EZ46" s="937"/>
      <c r="FA46" s="937"/>
      <c r="FB46" s="937"/>
      <c r="FC46" s="937"/>
      <c r="FD46" s="937"/>
      <c r="FE46" s="937"/>
      <c r="FF46" s="937"/>
      <c r="FG46" s="939"/>
    </row>
    <row r="47" spans="1:163" ht="18" customHeight="1">
      <c r="A47" s="757" t="s">
        <v>291</v>
      </c>
      <c r="B47" s="758"/>
      <c r="C47" s="758"/>
      <c r="D47" s="758"/>
      <c r="E47" s="758"/>
      <c r="F47" s="758"/>
      <c r="G47" s="758"/>
      <c r="H47" s="758"/>
      <c r="I47" s="758"/>
      <c r="J47" s="758"/>
      <c r="K47" s="758"/>
      <c r="L47" s="758"/>
      <c r="M47" s="758"/>
      <c r="N47" s="758"/>
      <c r="O47" s="758"/>
      <c r="P47" s="758"/>
      <c r="Q47" s="758"/>
      <c r="R47" s="758"/>
      <c r="S47" s="758"/>
      <c r="T47" s="758"/>
      <c r="U47" s="758"/>
      <c r="V47" s="758"/>
      <c r="W47" s="758"/>
      <c r="X47" s="758"/>
      <c r="Y47" s="758"/>
      <c r="Z47" s="758"/>
      <c r="AA47" s="758"/>
      <c r="AB47" s="758"/>
      <c r="AC47" s="758"/>
      <c r="AD47" s="758"/>
      <c r="AE47" s="758"/>
      <c r="AF47" s="758"/>
      <c r="AG47" s="758"/>
      <c r="AH47" s="758"/>
      <c r="AI47" s="758"/>
      <c r="AJ47" s="758"/>
      <c r="AK47" s="758"/>
      <c r="AL47" s="758"/>
      <c r="AM47" s="758"/>
      <c r="AN47" s="758"/>
      <c r="AO47" s="758"/>
      <c r="AP47" s="758"/>
      <c r="AQ47" s="758"/>
      <c r="AR47" s="758"/>
      <c r="AS47" s="758"/>
      <c r="AT47" s="758"/>
      <c r="AU47" s="758"/>
      <c r="AV47" s="758"/>
      <c r="AW47" s="758"/>
      <c r="AX47" s="758"/>
      <c r="AY47" s="758"/>
      <c r="AZ47" s="758"/>
      <c r="BA47" s="758"/>
      <c r="BB47" s="758"/>
      <c r="BC47" s="758"/>
      <c r="BD47" s="758"/>
      <c r="BE47" s="758"/>
      <c r="BF47" s="758"/>
      <c r="BG47" s="758"/>
      <c r="BH47" s="758"/>
      <c r="BI47" s="758"/>
      <c r="BJ47" s="758"/>
      <c r="BK47" s="753" t="s">
        <v>176</v>
      </c>
      <c r="BL47" s="754"/>
      <c r="BM47" s="754"/>
      <c r="BN47" s="754"/>
      <c r="BO47" s="754"/>
      <c r="BP47" s="754"/>
      <c r="BQ47" s="754"/>
      <c r="BR47" s="755"/>
      <c r="BS47" s="936">
        <v>0</v>
      </c>
      <c r="BT47" s="937"/>
      <c r="BU47" s="937"/>
      <c r="BV47" s="937"/>
      <c r="BW47" s="937"/>
      <c r="BX47" s="937"/>
      <c r="BY47" s="937"/>
      <c r="BZ47" s="937"/>
      <c r="CA47" s="937"/>
      <c r="CB47" s="937"/>
      <c r="CC47" s="937"/>
      <c r="CD47" s="937"/>
      <c r="CE47" s="937"/>
      <c r="CF47" s="937"/>
      <c r="CG47" s="937"/>
      <c r="CH47" s="937"/>
      <c r="CI47" s="937"/>
      <c r="CJ47" s="937"/>
      <c r="CK47" s="937"/>
      <c r="CL47" s="937"/>
      <c r="CM47" s="937"/>
      <c r="CN47" s="937"/>
      <c r="CO47" s="937"/>
      <c r="CP47" s="937"/>
      <c r="CQ47" s="937"/>
      <c r="CR47" s="937"/>
      <c r="CS47" s="937"/>
      <c r="CT47" s="937"/>
      <c r="CU47" s="937"/>
      <c r="CV47" s="937"/>
      <c r="CW47" s="938"/>
      <c r="CX47" s="936">
        <v>0</v>
      </c>
      <c r="CY47" s="937"/>
      <c r="CZ47" s="937"/>
      <c r="DA47" s="937"/>
      <c r="DB47" s="937"/>
      <c r="DC47" s="937"/>
      <c r="DD47" s="937"/>
      <c r="DE47" s="937"/>
      <c r="DF47" s="937"/>
      <c r="DG47" s="937"/>
      <c r="DH47" s="937"/>
      <c r="DI47" s="937"/>
      <c r="DJ47" s="937"/>
      <c r="DK47" s="937"/>
      <c r="DL47" s="937"/>
      <c r="DM47" s="937"/>
      <c r="DN47" s="937"/>
      <c r="DO47" s="937"/>
      <c r="DP47" s="937"/>
      <c r="DQ47" s="937"/>
      <c r="DR47" s="937"/>
      <c r="DS47" s="937"/>
      <c r="DT47" s="937"/>
      <c r="DU47" s="937"/>
      <c r="DV47" s="937"/>
      <c r="DW47" s="937"/>
      <c r="DX47" s="937"/>
      <c r="DY47" s="937"/>
      <c r="DZ47" s="937"/>
      <c r="EA47" s="937"/>
      <c r="EB47" s="938"/>
      <c r="EC47" s="936">
        <v>0</v>
      </c>
      <c r="ED47" s="937"/>
      <c r="EE47" s="937"/>
      <c r="EF47" s="937"/>
      <c r="EG47" s="937"/>
      <c r="EH47" s="937"/>
      <c r="EI47" s="937"/>
      <c r="EJ47" s="937"/>
      <c r="EK47" s="937"/>
      <c r="EL47" s="937"/>
      <c r="EM47" s="937"/>
      <c r="EN47" s="937"/>
      <c r="EO47" s="937"/>
      <c r="EP47" s="937"/>
      <c r="EQ47" s="937"/>
      <c r="ER47" s="937"/>
      <c r="ES47" s="937"/>
      <c r="ET47" s="937"/>
      <c r="EU47" s="937"/>
      <c r="EV47" s="937"/>
      <c r="EW47" s="937"/>
      <c r="EX47" s="937"/>
      <c r="EY47" s="937"/>
      <c r="EZ47" s="937"/>
      <c r="FA47" s="937"/>
      <c r="FB47" s="937"/>
      <c r="FC47" s="937"/>
      <c r="FD47" s="937"/>
      <c r="FE47" s="937"/>
      <c r="FF47" s="937"/>
      <c r="FG47" s="939"/>
    </row>
    <row r="48" spans="1:163" ht="18" customHeight="1">
      <c r="A48" s="773" t="s">
        <v>292</v>
      </c>
      <c r="B48" s="774"/>
      <c r="C48" s="774"/>
      <c r="D48" s="774"/>
      <c r="E48" s="774"/>
      <c r="F48" s="774"/>
      <c r="G48" s="774"/>
      <c r="H48" s="774"/>
      <c r="I48" s="774"/>
      <c r="J48" s="774"/>
      <c r="K48" s="774"/>
      <c r="L48" s="774"/>
      <c r="M48" s="774"/>
      <c r="N48" s="774"/>
      <c r="O48" s="774"/>
      <c r="P48" s="774"/>
      <c r="Q48" s="774"/>
      <c r="R48" s="774"/>
      <c r="S48" s="774"/>
      <c r="T48" s="774"/>
      <c r="U48" s="774"/>
      <c r="V48" s="774"/>
      <c r="W48" s="774"/>
      <c r="X48" s="774"/>
      <c r="Y48" s="774"/>
      <c r="Z48" s="774"/>
      <c r="AA48" s="774"/>
      <c r="AB48" s="774"/>
      <c r="AC48" s="774"/>
      <c r="AD48" s="774"/>
      <c r="AE48" s="774"/>
      <c r="AF48" s="774"/>
      <c r="AG48" s="774"/>
      <c r="AH48" s="774"/>
      <c r="AI48" s="774"/>
      <c r="AJ48" s="774"/>
      <c r="AK48" s="774"/>
      <c r="AL48" s="774"/>
      <c r="AM48" s="774"/>
      <c r="AN48" s="774"/>
      <c r="AO48" s="774"/>
      <c r="AP48" s="774"/>
      <c r="AQ48" s="774"/>
      <c r="AR48" s="774"/>
      <c r="AS48" s="774"/>
      <c r="AT48" s="774"/>
      <c r="AU48" s="774"/>
      <c r="AV48" s="774"/>
      <c r="AW48" s="774"/>
      <c r="AX48" s="774"/>
      <c r="AY48" s="774"/>
      <c r="AZ48" s="774"/>
      <c r="BA48" s="774"/>
      <c r="BB48" s="774"/>
      <c r="BC48" s="774"/>
      <c r="BD48" s="774"/>
      <c r="BE48" s="774"/>
      <c r="BF48" s="774"/>
      <c r="BG48" s="774"/>
      <c r="BH48" s="774"/>
      <c r="BI48" s="774"/>
      <c r="BJ48" s="775"/>
      <c r="BK48" s="745" t="s">
        <v>106</v>
      </c>
      <c r="BL48" s="746"/>
      <c r="BM48" s="746"/>
      <c r="BN48" s="746"/>
      <c r="BO48" s="746"/>
      <c r="BP48" s="746"/>
      <c r="BQ48" s="746"/>
      <c r="BR48" s="747"/>
      <c r="BS48" s="927">
        <v>0</v>
      </c>
      <c r="BT48" s="928"/>
      <c r="BU48" s="928"/>
      <c r="BV48" s="928"/>
      <c r="BW48" s="928"/>
      <c r="BX48" s="928"/>
      <c r="BY48" s="928"/>
      <c r="BZ48" s="928"/>
      <c r="CA48" s="928"/>
      <c r="CB48" s="928"/>
      <c r="CC48" s="928"/>
      <c r="CD48" s="928"/>
      <c r="CE48" s="928"/>
      <c r="CF48" s="928"/>
      <c r="CG48" s="928"/>
      <c r="CH48" s="928"/>
      <c r="CI48" s="928"/>
      <c r="CJ48" s="928"/>
      <c r="CK48" s="928"/>
      <c r="CL48" s="928"/>
      <c r="CM48" s="928"/>
      <c r="CN48" s="928"/>
      <c r="CO48" s="928"/>
      <c r="CP48" s="928"/>
      <c r="CQ48" s="928"/>
      <c r="CR48" s="928"/>
      <c r="CS48" s="928"/>
      <c r="CT48" s="928"/>
      <c r="CU48" s="928"/>
      <c r="CV48" s="928"/>
      <c r="CW48" s="931"/>
      <c r="CX48" s="927">
        <v>0</v>
      </c>
      <c r="CY48" s="928"/>
      <c r="CZ48" s="928"/>
      <c r="DA48" s="928"/>
      <c r="DB48" s="928"/>
      <c r="DC48" s="928"/>
      <c r="DD48" s="928"/>
      <c r="DE48" s="928"/>
      <c r="DF48" s="928"/>
      <c r="DG48" s="928"/>
      <c r="DH48" s="928"/>
      <c r="DI48" s="928"/>
      <c r="DJ48" s="928"/>
      <c r="DK48" s="928"/>
      <c r="DL48" s="928"/>
      <c r="DM48" s="928"/>
      <c r="DN48" s="928"/>
      <c r="DO48" s="928"/>
      <c r="DP48" s="928"/>
      <c r="DQ48" s="928"/>
      <c r="DR48" s="928"/>
      <c r="DS48" s="928"/>
      <c r="DT48" s="928"/>
      <c r="DU48" s="928"/>
      <c r="DV48" s="928"/>
      <c r="DW48" s="928"/>
      <c r="DX48" s="928"/>
      <c r="DY48" s="928"/>
      <c r="DZ48" s="928"/>
      <c r="EA48" s="928"/>
      <c r="EB48" s="931"/>
      <c r="EC48" s="927">
        <v>0</v>
      </c>
      <c r="ED48" s="928"/>
      <c r="EE48" s="928"/>
      <c r="EF48" s="928"/>
      <c r="EG48" s="928"/>
      <c r="EH48" s="928"/>
      <c r="EI48" s="928"/>
      <c r="EJ48" s="928"/>
      <c r="EK48" s="928"/>
      <c r="EL48" s="928"/>
      <c r="EM48" s="928"/>
      <c r="EN48" s="928"/>
      <c r="EO48" s="928"/>
      <c r="EP48" s="928"/>
      <c r="EQ48" s="928"/>
      <c r="ER48" s="928"/>
      <c r="ES48" s="928"/>
      <c r="ET48" s="928"/>
      <c r="EU48" s="928"/>
      <c r="EV48" s="928"/>
      <c r="EW48" s="928"/>
      <c r="EX48" s="928"/>
      <c r="EY48" s="928"/>
      <c r="EZ48" s="928"/>
      <c r="FA48" s="928"/>
      <c r="FB48" s="928"/>
      <c r="FC48" s="928"/>
      <c r="FD48" s="928"/>
      <c r="FE48" s="928"/>
      <c r="FF48" s="928"/>
      <c r="FG48" s="929"/>
    </row>
    <row r="49" spans="1:163" s="22" customFormat="1" ht="2.25" customHeight="1" thickBot="1">
      <c r="A49" s="734"/>
      <c r="B49" s="735"/>
      <c r="C49" s="735"/>
      <c r="D49" s="735"/>
      <c r="E49" s="735"/>
      <c r="F49" s="735"/>
      <c r="G49" s="735"/>
      <c r="H49" s="735"/>
      <c r="I49" s="735"/>
      <c r="J49" s="735"/>
      <c r="K49" s="735"/>
      <c r="L49" s="735"/>
      <c r="M49" s="735"/>
      <c r="N49" s="735"/>
      <c r="O49" s="735"/>
      <c r="P49" s="735"/>
      <c r="Q49" s="735"/>
      <c r="R49" s="735"/>
      <c r="S49" s="735"/>
      <c r="T49" s="735"/>
      <c r="U49" s="735"/>
      <c r="V49" s="735"/>
      <c r="W49" s="735"/>
      <c r="X49" s="735"/>
      <c r="Y49" s="735"/>
      <c r="Z49" s="735"/>
      <c r="AA49" s="735"/>
      <c r="AB49" s="735"/>
      <c r="AC49" s="735"/>
      <c r="AD49" s="735"/>
      <c r="AE49" s="735"/>
      <c r="AF49" s="735"/>
      <c r="AG49" s="735"/>
      <c r="AH49" s="735"/>
      <c r="AI49" s="735"/>
      <c r="AJ49" s="735"/>
      <c r="AK49" s="735"/>
      <c r="AL49" s="735"/>
      <c r="AM49" s="735"/>
      <c r="AN49" s="735"/>
      <c r="AO49" s="735"/>
      <c r="AP49" s="735"/>
      <c r="AQ49" s="735"/>
      <c r="AR49" s="735"/>
      <c r="AS49" s="735"/>
      <c r="AT49" s="735"/>
      <c r="AU49" s="735"/>
      <c r="AV49" s="735"/>
      <c r="AW49" s="735"/>
      <c r="AX49" s="735"/>
      <c r="AY49" s="735"/>
      <c r="AZ49" s="735"/>
      <c r="BA49" s="735"/>
      <c r="BB49" s="735"/>
      <c r="BC49" s="735"/>
      <c r="BD49" s="735"/>
      <c r="BE49" s="735"/>
      <c r="BF49" s="735"/>
      <c r="BG49" s="735"/>
      <c r="BH49" s="735"/>
      <c r="BI49" s="735"/>
      <c r="BJ49" s="765"/>
      <c r="BK49" s="766"/>
      <c r="BL49" s="767"/>
      <c r="BM49" s="767"/>
      <c r="BN49" s="767"/>
      <c r="BO49" s="767"/>
      <c r="BP49" s="767"/>
      <c r="BQ49" s="767"/>
      <c r="BR49" s="768"/>
      <c r="BS49" s="368"/>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70"/>
      <c r="CX49" s="368"/>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70"/>
      <c r="EC49" s="368"/>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D49" s="369"/>
      <c r="FE49" s="369"/>
      <c r="FF49" s="369"/>
      <c r="FG49" s="371"/>
    </row>
    <row r="50" spans="1:163" ht="3" customHeight="1"/>
    <row r="51" spans="1:163" ht="15" customHeight="1">
      <c r="FG51" s="18" t="s">
        <v>299</v>
      </c>
    </row>
    <row r="52" spans="1:163" ht="12.95" hidden="1" customHeight="1" thickBot="1">
      <c r="A52" s="703" t="s">
        <v>272</v>
      </c>
      <c r="B52" s="704"/>
      <c r="C52" s="704"/>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c r="AD52" s="704"/>
      <c r="AE52" s="704"/>
      <c r="AF52" s="704"/>
      <c r="AG52" s="704"/>
      <c r="AH52" s="704"/>
      <c r="AI52" s="704"/>
      <c r="AJ52" s="704"/>
      <c r="AK52" s="704"/>
      <c r="AL52" s="704"/>
      <c r="AM52" s="704"/>
      <c r="AN52" s="704"/>
      <c r="AO52" s="704"/>
      <c r="AP52" s="704"/>
      <c r="AQ52" s="704"/>
      <c r="AR52" s="704"/>
      <c r="AS52" s="704"/>
      <c r="AT52" s="704"/>
      <c r="AU52" s="704"/>
      <c r="AV52" s="704"/>
      <c r="AW52" s="704"/>
      <c r="AX52" s="704"/>
      <c r="AY52" s="704"/>
      <c r="AZ52" s="704"/>
      <c r="BA52" s="704"/>
      <c r="BB52" s="704"/>
      <c r="BC52" s="704"/>
      <c r="BD52" s="704"/>
      <c r="BE52" s="704"/>
      <c r="BF52" s="704"/>
      <c r="BG52" s="704"/>
      <c r="BH52" s="704"/>
      <c r="BI52" s="704"/>
      <c r="BJ52" s="705"/>
      <c r="BK52" s="709" t="s">
        <v>62</v>
      </c>
      <c r="BL52" s="710"/>
      <c r="BM52" s="710"/>
      <c r="BN52" s="710"/>
      <c r="BO52" s="710"/>
      <c r="BP52" s="710"/>
      <c r="BQ52" s="710"/>
      <c r="BR52" s="711"/>
      <c r="BS52" s="715" t="s">
        <v>75</v>
      </c>
      <c r="BT52" s="716"/>
      <c r="BU52" s="716"/>
      <c r="BV52" s="716"/>
      <c r="BW52" s="716"/>
      <c r="BX52" s="716"/>
      <c r="BY52" s="716"/>
      <c r="BZ52" s="716"/>
      <c r="CA52" s="716"/>
      <c r="CB52" s="716"/>
      <c r="CC52" s="716"/>
      <c r="CD52" s="716"/>
      <c r="CE52" s="716"/>
      <c r="CF52" s="716"/>
      <c r="CG52" s="716"/>
      <c r="CH52" s="716"/>
      <c r="CI52" s="716"/>
      <c r="CJ52" s="716"/>
      <c r="CK52" s="716"/>
      <c r="CL52" s="716"/>
      <c r="CM52" s="716"/>
      <c r="CN52" s="716"/>
      <c r="CO52" s="716"/>
      <c r="CP52" s="716"/>
      <c r="CQ52" s="716"/>
      <c r="CR52" s="716"/>
      <c r="CS52" s="716"/>
      <c r="CT52" s="716"/>
      <c r="CU52" s="716"/>
      <c r="CV52" s="716"/>
      <c r="CW52" s="716"/>
      <c r="CX52" s="716"/>
      <c r="CY52" s="716"/>
      <c r="CZ52" s="716"/>
      <c r="DA52" s="716"/>
      <c r="DB52" s="716"/>
      <c r="DC52" s="716"/>
      <c r="DD52" s="716"/>
      <c r="DE52" s="716"/>
      <c r="DF52" s="716"/>
      <c r="DG52" s="716"/>
      <c r="DH52" s="716"/>
      <c r="DI52" s="716"/>
      <c r="DJ52" s="716"/>
      <c r="DK52" s="716"/>
      <c r="DL52" s="716"/>
      <c r="DM52" s="716"/>
      <c r="DN52" s="716"/>
      <c r="DO52" s="716"/>
      <c r="DP52" s="716"/>
      <c r="DQ52" s="716"/>
      <c r="DR52" s="716"/>
      <c r="DS52" s="716"/>
      <c r="DT52" s="716"/>
      <c r="DU52" s="716"/>
      <c r="DV52" s="716"/>
      <c r="DW52" s="716"/>
      <c r="DX52" s="716"/>
      <c r="DY52" s="716"/>
      <c r="DZ52" s="716"/>
      <c r="EA52" s="716"/>
      <c r="EB52" s="717"/>
      <c r="EC52" s="709" t="s">
        <v>450</v>
      </c>
      <c r="ED52" s="710"/>
      <c r="EE52" s="710"/>
      <c r="EF52" s="710"/>
      <c r="EG52" s="710"/>
      <c r="EH52" s="710"/>
      <c r="EI52" s="710"/>
      <c r="EJ52" s="710"/>
      <c r="EK52" s="710"/>
      <c r="EL52" s="710"/>
      <c r="EM52" s="710"/>
      <c r="EN52" s="710"/>
      <c r="EO52" s="710"/>
      <c r="EP52" s="710"/>
      <c r="EQ52" s="710"/>
      <c r="ER52" s="710"/>
      <c r="ES52" s="710"/>
      <c r="ET52" s="710"/>
      <c r="EU52" s="710"/>
      <c r="EV52" s="710"/>
      <c r="EW52" s="710"/>
      <c r="EX52" s="710"/>
      <c r="EY52" s="710"/>
      <c r="EZ52" s="710"/>
      <c r="FA52" s="710"/>
      <c r="FB52" s="710"/>
      <c r="FC52" s="710"/>
      <c r="FD52" s="710"/>
      <c r="FE52" s="710"/>
      <c r="FF52" s="710"/>
      <c r="FG52" s="711"/>
    </row>
    <row r="53" spans="1:163" ht="32.1" hidden="1" customHeight="1">
      <c r="A53" s="706"/>
      <c r="B53" s="707"/>
      <c r="C53" s="707"/>
      <c r="D53" s="707"/>
      <c r="E53" s="707"/>
      <c r="F53" s="707"/>
      <c r="G53" s="707"/>
      <c r="H53" s="707"/>
      <c r="I53" s="707"/>
      <c r="J53" s="707"/>
      <c r="K53" s="707"/>
      <c r="L53" s="707"/>
      <c r="M53" s="707"/>
      <c r="N53" s="707"/>
      <c r="O53" s="707"/>
      <c r="P53" s="707"/>
      <c r="Q53" s="707"/>
      <c r="R53" s="707"/>
      <c r="S53" s="707"/>
      <c r="T53" s="707"/>
      <c r="U53" s="707"/>
      <c r="V53" s="707"/>
      <c r="W53" s="707"/>
      <c r="X53" s="707"/>
      <c r="Y53" s="707"/>
      <c r="Z53" s="707"/>
      <c r="AA53" s="707"/>
      <c r="AB53" s="707"/>
      <c r="AC53" s="707"/>
      <c r="AD53" s="707"/>
      <c r="AE53" s="707"/>
      <c r="AF53" s="707"/>
      <c r="AG53" s="707"/>
      <c r="AH53" s="707"/>
      <c r="AI53" s="707"/>
      <c r="AJ53" s="707"/>
      <c r="AK53" s="707"/>
      <c r="AL53" s="707"/>
      <c r="AM53" s="707"/>
      <c r="AN53" s="707"/>
      <c r="AO53" s="707"/>
      <c r="AP53" s="707"/>
      <c r="AQ53" s="707"/>
      <c r="AR53" s="707"/>
      <c r="AS53" s="707"/>
      <c r="AT53" s="707"/>
      <c r="AU53" s="707"/>
      <c r="AV53" s="707"/>
      <c r="AW53" s="707"/>
      <c r="AX53" s="707"/>
      <c r="AY53" s="707"/>
      <c r="AZ53" s="707"/>
      <c r="BA53" s="707"/>
      <c r="BB53" s="707"/>
      <c r="BC53" s="707"/>
      <c r="BD53" s="707"/>
      <c r="BE53" s="707"/>
      <c r="BF53" s="707"/>
      <c r="BG53" s="707"/>
      <c r="BH53" s="707"/>
      <c r="BI53" s="707"/>
      <c r="BJ53" s="708"/>
      <c r="BK53" s="712"/>
      <c r="BL53" s="713"/>
      <c r="BM53" s="713"/>
      <c r="BN53" s="713"/>
      <c r="BO53" s="713"/>
      <c r="BP53" s="713"/>
      <c r="BQ53" s="713"/>
      <c r="BR53" s="714"/>
      <c r="BS53" s="718" t="s">
        <v>443</v>
      </c>
      <c r="BT53" s="719"/>
      <c r="BU53" s="719"/>
      <c r="BV53" s="719"/>
      <c r="BW53" s="719"/>
      <c r="BX53" s="719"/>
      <c r="BY53" s="719"/>
      <c r="BZ53" s="719"/>
      <c r="CA53" s="719"/>
      <c r="CB53" s="719"/>
      <c r="CC53" s="719"/>
      <c r="CD53" s="719"/>
      <c r="CE53" s="719"/>
      <c r="CF53" s="719"/>
      <c r="CG53" s="719"/>
      <c r="CH53" s="719"/>
      <c r="CI53" s="719"/>
      <c r="CJ53" s="719"/>
      <c r="CK53" s="719"/>
      <c r="CL53" s="719"/>
      <c r="CM53" s="719"/>
      <c r="CN53" s="719"/>
      <c r="CO53" s="719"/>
      <c r="CP53" s="719"/>
      <c r="CQ53" s="719"/>
      <c r="CR53" s="719"/>
      <c r="CS53" s="719"/>
      <c r="CT53" s="719"/>
      <c r="CU53" s="719"/>
      <c r="CV53" s="719"/>
      <c r="CW53" s="720"/>
      <c r="CX53" s="718" t="s">
        <v>444</v>
      </c>
      <c r="CY53" s="719"/>
      <c r="CZ53" s="719"/>
      <c r="DA53" s="719"/>
      <c r="DB53" s="719"/>
      <c r="DC53" s="719"/>
      <c r="DD53" s="719"/>
      <c r="DE53" s="719"/>
      <c r="DF53" s="719"/>
      <c r="DG53" s="719"/>
      <c r="DH53" s="719"/>
      <c r="DI53" s="719"/>
      <c r="DJ53" s="719"/>
      <c r="DK53" s="719"/>
      <c r="DL53" s="719"/>
      <c r="DM53" s="719"/>
      <c r="DN53" s="719"/>
      <c r="DO53" s="719"/>
      <c r="DP53" s="719"/>
      <c r="DQ53" s="719"/>
      <c r="DR53" s="719"/>
      <c r="DS53" s="719"/>
      <c r="DT53" s="719"/>
      <c r="DU53" s="719"/>
      <c r="DV53" s="719"/>
      <c r="DW53" s="719"/>
      <c r="DX53" s="719"/>
      <c r="DY53" s="719"/>
      <c r="DZ53" s="719"/>
      <c r="EA53" s="719"/>
      <c r="EB53" s="720"/>
      <c r="EC53" s="712"/>
      <c r="ED53" s="713"/>
      <c r="EE53" s="713"/>
      <c r="EF53" s="713"/>
      <c r="EG53" s="713"/>
      <c r="EH53" s="713"/>
      <c r="EI53" s="713"/>
      <c r="EJ53" s="713"/>
      <c r="EK53" s="713"/>
      <c r="EL53" s="713"/>
      <c r="EM53" s="713"/>
      <c r="EN53" s="713"/>
      <c r="EO53" s="713"/>
      <c r="EP53" s="713"/>
      <c r="EQ53" s="713"/>
      <c r="ER53" s="713"/>
      <c r="ES53" s="713"/>
      <c r="ET53" s="713"/>
      <c r="EU53" s="713"/>
      <c r="EV53" s="713"/>
      <c r="EW53" s="713"/>
      <c r="EX53" s="713"/>
      <c r="EY53" s="713"/>
      <c r="EZ53" s="713"/>
      <c r="FA53" s="713"/>
      <c r="FB53" s="713"/>
      <c r="FC53" s="713"/>
      <c r="FD53" s="713"/>
      <c r="FE53" s="713"/>
      <c r="FF53" s="713"/>
      <c r="FG53" s="714"/>
    </row>
    <row r="54" spans="1:163" ht="12" thickBot="1">
      <c r="A54" s="308">
        <v>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09"/>
      <c r="AN54" s="309"/>
      <c r="AO54" s="309"/>
      <c r="AP54" s="309"/>
      <c r="AQ54" s="309"/>
      <c r="AR54" s="309"/>
      <c r="AS54" s="309"/>
      <c r="AT54" s="309"/>
      <c r="AU54" s="309"/>
      <c r="AV54" s="309"/>
      <c r="AW54" s="309"/>
      <c r="AX54" s="309"/>
      <c r="AY54" s="309"/>
      <c r="AZ54" s="309"/>
      <c r="BA54" s="309"/>
      <c r="BB54" s="309"/>
      <c r="BC54" s="309"/>
      <c r="BD54" s="309"/>
      <c r="BE54" s="309"/>
      <c r="BF54" s="309"/>
      <c r="BG54" s="309"/>
      <c r="BH54" s="309"/>
      <c r="BI54" s="309"/>
      <c r="BJ54" s="310"/>
      <c r="BK54" s="721">
        <v>2</v>
      </c>
      <c r="BL54" s="722"/>
      <c r="BM54" s="722"/>
      <c r="BN54" s="722"/>
      <c r="BO54" s="722"/>
      <c r="BP54" s="722"/>
      <c r="BQ54" s="722"/>
      <c r="BR54" s="723"/>
      <c r="BS54" s="721">
        <v>3</v>
      </c>
      <c r="BT54" s="722"/>
      <c r="BU54" s="722"/>
      <c r="BV54" s="722"/>
      <c r="BW54" s="722"/>
      <c r="BX54" s="722"/>
      <c r="BY54" s="722"/>
      <c r="BZ54" s="722"/>
      <c r="CA54" s="722"/>
      <c r="CB54" s="722"/>
      <c r="CC54" s="722"/>
      <c r="CD54" s="722"/>
      <c r="CE54" s="722"/>
      <c r="CF54" s="722"/>
      <c r="CG54" s="722"/>
      <c r="CH54" s="722"/>
      <c r="CI54" s="722"/>
      <c r="CJ54" s="722"/>
      <c r="CK54" s="722"/>
      <c r="CL54" s="722"/>
      <c r="CM54" s="722"/>
      <c r="CN54" s="722"/>
      <c r="CO54" s="722"/>
      <c r="CP54" s="722"/>
      <c r="CQ54" s="722"/>
      <c r="CR54" s="722"/>
      <c r="CS54" s="722"/>
      <c r="CT54" s="722"/>
      <c r="CU54" s="722"/>
      <c r="CV54" s="722"/>
      <c r="CW54" s="723"/>
      <c r="CX54" s="721">
        <v>4</v>
      </c>
      <c r="CY54" s="722"/>
      <c r="CZ54" s="722"/>
      <c r="DA54" s="722"/>
      <c r="DB54" s="722"/>
      <c r="DC54" s="722"/>
      <c r="DD54" s="722"/>
      <c r="DE54" s="722"/>
      <c r="DF54" s="722"/>
      <c r="DG54" s="722"/>
      <c r="DH54" s="722"/>
      <c r="DI54" s="722"/>
      <c r="DJ54" s="722"/>
      <c r="DK54" s="722"/>
      <c r="DL54" s="722"/>
      <c r="DM54" s="722"/>
      <c r="DN54" s="722"/>
      <c r="DO54" s="722"/>
      <c r="DP54" s="722"/>
      <c r="DQ54" s="722"/>
      <c r="DR54" s="722"/>
      <c r="DS54" s="722"/>
      <c r="DT54" s="722"/>
      <c r="DU54" s="722"/>
      <c r="DV54" s="722"/>
      <c r="DW54" s="722"/>
      <c r="DX54" s="722"/>
      <c r="DY54" s="722"/>
      <c r="DZ54" s="722"/>
      <c r="EA54" s="722"/>
      <c r="EB54" s="723"/>
      <c r="EC54" s="721">
        <v>5</v>
      </c>
      <c r="ED54" s="722"/>
      <c r="EE54" s="722"/>
      <c r="EF54" s="722"/>
      <c r="EG54" s="722"/>
      <c r="EH54" s="722"/>
      <c r="EI54" s="722"/>
      <c r="EJ54" s="722"/>
      <c r="EK54" s="722"/>
      <c r="EL54" s="722"/>
      <c r="EM54" s="722"/>
      <c r="EN54" s="722"/>
      <c r="EO54" s="722"/>
      <c r="EP54" s="722"/>
      <c r="EQ54" s="722"/>
      <c r="ER54" s="722"/>
      <c r="ES54" s="722"/>
      <c r="ET54" s="722"/>
      <c r="EU54" s="722"/>
      <c r="EV54" s="722"/>
      <c r="EW54" s="722"/>
      <c r="EX54" s="722"/>
      <c r="EY54" s="722"/>
      <c r="EZ54" s="722"/>
      <c r="FA54" s="722"/>
      <c r="FB54" s="722"/>
      <c r="FC54" s="722"/>
      <c r="FD54" s="722"/>
      <c r="FE54" s="722"/>
      <c r="FF54" s="722"/>
      <c r="FG54" s="723"/>
    </row>
    <row r="55" spans="1:163" ht="18" customHeight="1">
      <c r="A55" s="757" t="s">
        <v>293</v>
      </c>
      <c r="B55" s="758"/>
      <c r="C55" s="758"/>
      <c r="D55" s="758"/>
      <c r="E55" s="758"/>
      <c r="F55" s="758"/>
      <c r="G55" s="758"/>
      <c r="H55" s="758"/>
      <c r="I55" s="758"/>
      <c r="J55" s="758"/>
      <c r="K55" s="758"/>
      <c r="L55" s="758"/>
      <c r="M55" s="758"/>
      <c r="N55" s="758"/>
      <c r="O55" s="758"/>
      <c r="P55" s="758"/>
      <c r="Q55" s="758"/>
      <c r="R55" s="758"/>
      <c r="S55" s="758"/>
      <c r="T55" s="758"/>
      <c r="U55" s="758"/>
      <c r="V55" s="758"/>
      <c r="W55" s="758"/>
      <c r="X55" s="758"/>
      <c r="Y55" s="758"/>
      <c r="Z55" s="758"/>
      <c r="AA55" s="758"/>
      <c r="AB55" s="758"/>
      <c r="AC55" s="758"/>
      <c r="AD55" s="758"/>
      <c r="AE55" s="758"/>
      <c r="AF55" s="758"/>
      <c r="AG55" s="758"/>
      <c r="AH55" s="758"/>
      <c r="AI55" s="758"/>
      <c r="AJ55" s="758"/>
      <c r="AK55" s="758"/>
      <c r="AL55" s="758"/>
      <c r="AM55" s="758"/>
      <c r="AN55" s="758"/>
      <c r="AO55" s="758"/>
      <c r="AP55" s="758"/>
      <c r="AQ55" s="758"/>
      <c r="AR55" s="758"/>
      <c r="AS55" s="758"/>
      <c r="AT55" s="758"/>
      <c r="AU55" s="758"/>
      <c r="AV55" s="758"/>
      <c r="AW55" s="758"/>
      <c r="AX55" s="758"/>
      <c r="AY55" s="758"/>
      <c r="AZ55" s="758"/>
      <c r="BA55" s="758"/>
      <c r="BB55" s="758"/>
      <c r="BC55" s="758"/>
      <c r="BD55" s="758"/>
      <c r="BE55" s="758"/>
      <c r="BF55" s="758"/>
      <c r="BG55" s="758"/>
      <c r="BH55" s="758"/>
      <c r="BI55" s="758"/>
      <c r="BJ55" s="758"/>
      <c r="BK55" s="736" t="s">
        <v>224</v>
      </c>
      <c r="BL55" s="133"/>
      <c r="BM55" s="133"/>
      <c r="BN55" s="133"/>
      <c r="BO55" s="133"/>
      <c r="BP55" s="133"/>
      <c r="BQ55" s="133"/>
      <c r="BR55" s="737"/>
      <c r="BS55" s="738">
        <v>0</v>
      </c>
      <c r="BT55" s="739"/>
      <c r="BU55" s="739"/>
      <c r="BV55" s="739"/>
      <c r="BW55" s="739"/>
      <c r="BX55" s="739"/>
      <c r="BY55" s="739"/>
      <c r="BZ55" s="739"/>
      <c r="CA55" s="739"/>
      <c r="CB55" s="739"/>
      <c r="CC55" s="739"/>
      <c r="CD55" s="739"/>
      <c r="CE55" s="739"/>
      <c r="CF55" s="739"/>
      <c r="CG55" s="739"/>
      <c r="CH55" s="739"/>
      <c r="CI55" s="739"/>
      <c r="CJ55" s="739"/>
      <c r="CK55" s="739"/>
      <c r="CL55" s="739"/>
      <c r="CM55" s="739"/>
      <c r="CN55" s="739"/>
      <c r="CO55" s="739"/>
      <c r="CP55" s="739"/>
      <c r="CQ55" s="739"/>
      <c r="CR55" s="739"/>
      <c r="CS55" s="739"/>
      <c r="CT55" s="739"/>
      <c r="CU55" s="739"/>
      <c r="CV55" s="739"/>
      <c r="CW55" s="740"/>
      <c r="CX55" s="738">
        <v>0</v>
      </c>
      <c r="CY55" s="739"/>
      <c r="CZ55" s="739"/>
      <c r="DA55" s="739"/>
      <c r="DB55" s="739"/>
      <c r="DC55" s="739"/>
      <c r="DD55" s="739"/>
      <c r="DE55" s="739"/>
      <c r="DF55" s="739"/>
      <c r="DG55" s="739"/>
      <c r="DH55" s="739"/>
      <c r="DI55" s="739"/>
      <c r="DJ55" s="739"/>
      <c r="DK55" s="739"/>
      <c r="DL55" s="739"/>
      <c r="DM55" s="739"/>
      <c r="DN55" s="739"/>
      <c r="DO55" s="739"/>
      <c r="DP55" s="739"/>
      <c r="DQ55" s="739"/>
      <c r="DR55" s="739"/>
      <c r="DS55" s="739"/>
      <c r="DT55" s="739"/>
      <c r="DU55" s="739"/>
      <c r="DV55" s="739"/>
      <c r="DW55" s="739"/>
      <c r="DX55" s="739"/>
      <c r="DY55" s="739"/>
      <c r="DZ55" s="739"/>
      <c r="EA55" s="739"/>
      <c r="EB55" s="740"/>
      <c r="EC55" s="556">
        <v>0</v>
      </c>
      <c r="ED55" s="557"/>
      <c r="EE55" s="557"/>
      <c r="EF55" s="557"/>
      <c r="EG55" s="557"/>
      <c r="EH55" s="557"/>
      <c r="EI55" s="557"/>
      <c r="EJ55" s="557"/>
      <c r="EK55" s="557"/>
      <c r="EL55" s="557"/>
      <c r="EM55" s="557"/>
      <c r="EN55" s="557"/>
      <c r="EO55" s="557"/>
      <c r="EP55" s="557"/>
      <c r="EQ55" s="557"/>
      <c r="ER55" s="557"/>
      <c r="ES55" s="557"/>
      <c r="ET55" s="557"/>
      <c r="EU55" s="557"/>
      <c r="EV55" s="557"/>
      <c r="EW55" s="557"/>
      <c r="EX55" s="557"/>
      <c r="EY55" s="557"/>
      <c r="EZ55" s="557"/>
      <c r="FA55" s="557"/>
      <c r="FB55" s="557"/>
      <c r="FC55" s="557"/>
      <c r="FD55" s="557"/>
      <c r="FE55" s="557"/>
      <c r="FF55" s="557"/>
      <c r="FG55" s="772"/>
    </row>
    <row r="56" spans="1:163" s="4" customFormat="1" ht="15" customHeight="1">
      <c r="A56" s="742" t="s">
        <v>124</v>
      </c>
      <c r="B56" s="743"/>
      <c r="C56" s="743"/>
      <c r="D56" s="743"/>
      <c r="E56" s="743"/>
      <c r="F56" s="743"/>
      <c r="G56" s="743"/>
      <c r="H56" s="743"/>
      <c r="I56" s="743"/>
      <c r="J56" s="743"/>
      <c r="K56" s="743"/>
      <c r="L56" s="743"/>
      <c r="M56" s="743"/>
      <c r="N56" s="743"/>
      <c r="O56" s="743"/>
      <c r="P56" s="743"/>
      <c r="Q56" s="743"/>
      <c r="R56" s="743"/>
      <c r="S56" s="743"/>
      <c r="T56" s="743"/>
      <c r="U56" s="743"/>
      <c r="V56" s="743"/>
      <c r="W56" s="743"/>
      <c r="X56" s="743"/>
      <c r="Y56" s="743"/>
      <c r="Z56" s="743"/>
      <c r="AA56" s="743"/>
      <c r="AB56" s="743"/>
      <c r="AC56" s="743"/>
      <c r="AD56" s="743"/>
      <c r="AE56" s="743"/>
      <c r="AF56" s="743"/>
      <c r="AG56" s="743"/>
      <c r="AH56" s="743"/>
      <c r="AI56" s="743"/>
      <c r="AJ56" s="743"/>
      <c r="AK56" s="743"/>
      <c r="AL56" s="743"/>
      <c r="AM56" s="743"/>
      <c r="AN56" s="743"/>
      <c r="AO56" s="743"/>
      <c r="AP56" s="743"/>
      <c r="AQ56" s="743"/>
      <c r="AR56" s="743"/>
      <c r="AS56" s="743"/>
      <c r="AT56" s="743"/>
      <c r="AU56" s="743"/>
      <c r="AV56" s="743"/>
      <c r="AW56" s="743"/>
      <c r="AX56" s="743"/>
      <c r="AY56" s="743"/>
      <c r="AZ56" s="743"/>
      <c r="BA56" s="743"/>
      <c r="BB56" s="743"/>
      <c r="BC56" s="743"/>
      <c r="BD56" s="743"/>
      <c r="BE56" s="743"/>
      <c r="BF56" s="743"/>
      <c r="BG56" s="743"/>
      <c r="BH56" s="743"/>
      <c r="BI56" s="743"/>
      <c r="BJ56" s="743"/>
      <c r="BK56" s="745"/>
      <c r="BL56" s="746"/>
      <c r="BM56" s="746"/>
      <c r="BN56" s="746"/>
      <c r="BO56" s="746"/>
      <c r="BP56" s="746"/>
      <c r="BQ56" s="746"/>
      <c r="BR56" s="747"/>
      <c r="BS56" s="547"/>
      <c r="BT56" s="548"/>
      <c r="BU56" s="548"/>
      <c r="BV56" s="548"/>
      <c r="BW56" s="548"/>
      <c r="BX56" s="548"/>
      <c r="BY56" s="548"/>
      <c r="BZ56" s="548"/>
      <c r="CA56" s="548"/>
      <c r="CB56" s="548"/>
      <c r="CC56" s="548"/>
      <c r="CD56" s="548"/>
      <c r="CE56" s="548"/>
      <c r="CF56" s="548"/>
      <c r="CG56" s="548"/>
      <c r="CH56" s="548"/>
      <c r="CI56" s="548"/>
      <c r="CJ56" s="548"/>
      <c r="CK56" s="548"/>
      <c r="CL56" s="548"/>
      <c r="CM56" s="548"/>
      <c r="CN56" s="548"/>
      <c r="CO56" s="548"/>
      <c r="CP56" s="548"/>
      <c r="CQ56" s="548"/>
      <c r="CR56" s="548"/>
      <c r="CS56" s="548"/>
      <c r="CT56" s="548"/>
      <c r="CU56" s="548"/>
      <c r="CV56" s="548"/>
      <c r="CW56" s="549"/>
      <c r="CX56" s="547"/>
      <c r="CY56" s="548"/>
      <c r="CZ56" s="548"/>
      <c r="DA56" s="548"/>
      <c r="DB56" s="548"/>
      <c r="DC56" s="548"/>
      <c r="DD56" s="548"/>
      <c r="DE56" s="548"/>
      <c r="DF56" s="548"/>
      <c r="DG56" s="548"/>
      <c r="DH56" s="548"/>
      <c r="DI56" s="548"/>
      <c r="DJ56" s="548"/>
      <c r="DK56" s="548"/>
      <c r="DL56" s="548"/>
      <c r="DM56" s="548"/>
      <c r="DN56" s="548"/>
      <c r="DO56" s="548"/>
      <c r="DP56" s="548"/>
      <c r="DQ56" s="548"/>
      <c r="DR56" s="548"/>
      <c r="DS56" s="548"/>
      <c r="DT56" s="548"/>
      <c r="DU56" s="548"/>
      <c r="DV56" s="548"/>
      <c r="DW56" s="548"/>
      <c r="DX56" s="548"/>
      <c r="DY56" s="548"/>
      <c r="DZ56" s="548"/>
      <c r="EA56" s="548"/>
      <c r="EB56" s="549"/>
      <c r="EC56" s="547"/>
      <c r="ED56" s="548"/>
      <c r="EE56" s="548"/>
      <c r="EF56" s="548"/>
      <c r="EG56" s="548"/>
      <c r="EH56" s="548"/>
      <c r="EI56" s="548"/>
      <c r="EJ56" s="548"/>
      <c r="EK56" s="548"/>
      <c r="EL56" s="548"/>
      <c r="EM56" s="548"/>
      <c r="EN56" s="548"/>
      <c r="EO56" s="548"/>
      <c r="EP56" s="548"/>
      <c r="EQ56" s="548"/>
      <c r="ER56" s="548"/>
      <c r="ES56" s="548"/>
      <c r="ET56" s="548"/>
      <c r="EU56" s="548"/>
      <c r="EV56" s="548"/>
      <c r="EW56" s="548"/>
      <c r="EX56" s="548"/>
      <c r="EY56" s="548"/>
      <c r="EZ56" s="548"/>
      <c r="FA56" s="548"/>
      <c r="FB56" s="548"/>
      <c r="FC56" s="548"/>
      <c r="FD56" s="548"/>
      <c r="FE56" s="548"/>
      <c r="FF56" s="548"/>
      <c r="FG56" s="748"/>
    </row>
    <row r="57" spans="1:163" ht="15" customHeight="1">
      <c r="A57" s="762" t="s">
        <v>296</v>
      </c>
      <c r="B57" s="750"/>
      <c r="C57" s="750"/>
      <c r="D57" s="750"/>
      <c r="E57" s="750"/>
      <c r="F57" s="750"/>
      <c r="G57" s="750"/>
      <c r="H57" s="750"/>
      <c r="I57" s="750"/>
      <c r="J57" s="750"/>
      <c r="K57" s="750"/>
      <c r="L57" s="750"/>
      <c r="M57" s="750"/>
      <c r="N57" s="750"/>
      <c r="O57" s="750"/>
      <c r="P57" s="750"/>
      <c r="Q57" s="750"/>
      <c r="R57" s="750"/>
      <c r="S57" s="750"/>
      <c r="T57" s="750"/>
      <c r="U57" s="750"/>
      <c r="V57" s="750"/>
      <c r="W57" s="750"/>
      <c r="X57" s="750"/>
      <c r="Y57" s="750"/>
      <c r="Z57" s="750"/>
      <c r="AA57" s="750"/>
      <c r="AB57" s="750"/>
      <c r="AC57" s="750"/>
      <c r="AD57" s="750"/>
      <c r="AE57" s="750"/>
      <c r="AF57" s="750"/>
      <c r="AG57" s="750"/>
      <c r="AH57" s="750"/>
      <c r="AI57" s="750"/>
      <c r="AJ57" s="750"/>
      <c r="AK57" s="750"/>
      <c r="AL57" s="750"/>
      <c r="AM57" s="750"/>
      <c r="AN57" s="750"/>
      <c r="AO57" s="750"/>
      <c r="AP57" s="750"/>
      <c r="AQ57" s="750"/>
      <c r="AR57" s="750"/>
      <c r="AS57" s="750"/>
      <c r="AT57" s="750"/>
      <c r="AU57" s="750"/>
      <c r="AV57" s="750"/>
      <c r="AW57" s="750"/>
      <c r="AX57" s="750"/>
      <c r="AY57" s="750"/>
      <c r="AZ57" s="750"/>
      <c r="BA57" s="750"/>
      <c r="BB57" s="750"/>
      <c r="BC57" s="750"/>
      <c r="BD57" s="750"/>
      <c r="BE57" s="750"/>
      <c r="BF57" s="750"/>
      <c r="BG57" s="750"/>
      <c r="BH57" s="750"/>
      <c r="BI57" s="750"/>
      <c r="BJ57" s="750"/>
      <c r="BK57" s="736" t="s">
        <v>225</v>
      </c>
      <c r="BL57" s="133"/>
      <c r="BM57" s="133"/>
      <c r="BN57" s="133"/>
      <c r="BO57" s="133"/>
      <c r="BP57" s="133"/>
      <c r="BQ57" s="133"/>
      <c r="BR57" s="737"/>
      <c r="BS57" s="738">
        <v>0</v>
      </c>
      <c r="BT57" s="739"/>
      <c r="BU57" s="739"/>
      <c r="BV57" s="739"/>
      <c r="BW57" s="739"/>
      <c r="BX57" s="739"/>
      <c r="BY57" s="739"/>
      <c r="BZ57" s="739"/>
      <c r="CA57" s="739"/>
      <c r="CB57" s="739"/>
      <c r="CC57" s="739"/>
      <c r="CD57" s="739"/>
      <c r="CE57" s="739"/>
      <c r="CF57" s="739"/>
      <c r="CG57" s="739"/>
      <c r="CH57" s="739"/>
      <c r="CI57" s="739"/>
      <c r="CJ57" s="739"/>
      <c r="CK57" s="739"/>
      <c r="CL57" s="739"/>
      <c r="CM57" s="739"/>
      <c r="CN57" s="739"/>
      <c r="CO57" s="739"/>
      <c r="CP57" s="739"/>
      <c r="CQ57" s="739"/>
      <c r="CR57" s="739"/>
      <c r="CS57" s="739"/>
      <c r="CT57" s="739"/>
      <c r="CU57" s="739"/>
      <c r="CV57" s="739"/>
      <c r="CW57" s="740"/>
      <c r="CX57" s="738">
        <v>0</v>
      </c>
      <c r="CY57" s="739"/>
      <c r="CZ57" s="739"/>
      <c r="DA57" s="739"/>
      <c r="DB57" s="739"/>
      <c r="DC57" s="739"/>
      <c r="DD57" s="739"/>
      <c r="DE57" s="739"/>
      <c r="DF57" s="739"/>
      <c r="DG57" s="739"/>
      <c r="DH57" s="739"/>
      <c r="DI57" s="739"/>
      <c r="DJ57" s="739"/>
      <c r="DK57" s="739"/>
      <c r="DL57" s="739"/>
      <c r="DM57" s="739"/>
      <c r="DN57" s="739"/>
      <c r="DO57" s="739"/>
      <c r="DP57" s="739"/>
      <c r="DQ57" s="739"/>
      <c r="DR57" s="739"/>
      <c r="DS57" s="739"/>
      <c r="DT57" s="739"/>
      <c r="DU57" s="739"/>
      <c r="DV57" s="739"/>
      <c r="DW57" s="739"/>
      <c r="DX57" s="739"/>
      <c r="DY57" s="739"/>
      <c r="DZ57" s="739"/>
      <c r="EA57" s="739"/>
      <c r="EB57" s="740"/>
      <c r="EC57" s="738">
        <v>0</v>
      </c>
      <c r="ED57" s="739"/>
      <c r="EE57" s="739"/>
      <c r="EF57" s="739"/>
      <c r="EG57" s="739"/>
      <c r="EH57" s="739"/>
      <c r="EI57" s="739"/>
      <c r="EJ57" s="739"/>
      <c r="EK57" s="739"/>
      <c r="EL57" s="739"/>
      <c r="EM57" s="739"/>
      <c r="EN57" s="739"/>
      <c r="EO57" s="739"/>
      <c r="EP57" s="739"/>
      <c r="EQ57" s="739"/>
      <c r="ER57" s="739"/>
      <c r="ES57" s="739"/>
      <c r="ET57" s="739"/>
      <c r="EU57" s="739"/>
      <c r="EV57" s="739"/>
      <c r="EW57" s="739"/>
      <c r="EX57" s="739"/>
      <c r="EY57" s="739"/>
      <c r="EZ57" s="739"/>
      <c r="FA57" s="739"/>
      <c r="FB57" s="739"/>
      <c r="FC57" s="739"/>
      <c r="FD57" s="739"/>
      <c r="FE57" s="739"/>
      <c r="FF57" s="739"/>
      <c r="FG57" s="741"/>
    </row>
    <row r="58" spans="1:163" ht="15" customHeight="1">
      <c r="A58" s="751" t="s">
        <v>297</v>
      </c>
      <c r="B58" s="752"/>
      <c r="C58" s="752"/>
      <c r="D58" s="752"/>
      <c r="E58" s="752"/>
      <c r="F58" s="752"/>
      <c r="G58" s="752"/>
      <c r="H58" s="752"/>
      <c r="I58" s="752"/>
      <c r="J58" s="752"/>
      <c r="K58" s="752"/>
      <c r="L58" s="752"/>
      <c r="M58" s="752"/>
      <c r="N58" s="752"/>
      <c r="O58" s="752"/>
      <c r="P58" s="752"/>
      <c r="Q58" s="752"/>
      <c r="R58" s="752"/>
      <c r="S58" s="752"/>
      <c r="T58" s="752"/>
      <c r="U58" s="752"/>
      <c r="V58" s="752"/>
      <c r="W58" s="752"/>
      <c r="X58" s="752"/>
      <c r="Y58" s="752"/>
      <c r="Z58" s="752"/>
      <c r="AA58" s="752"/>
      <c r="AB58" s="752"/>
      <c r="AC58" s="752"/>
      <c r="AD58" s="752"/>
      <c r="AE58" s="752"/>
      <c r="AF58" s="752"/>
      <c r="AG58" s="752"/>
      <c r="AH58" s="752"/>
      <c r="AI58" s="752"/>
      <c r="AJ58" s="752"/>
      <c r="AK58" s="752"/>
      <c r="AL58" s="752"/>
      <c r="AM58" s="752"/>
      <c r="AN58" s="752"/>
      <c r="AO58" s="752"/>
      <c r="AP58" s="752"/>
      <c r="AQ58" s="752"/>
      <c r="AR58" s="752"/>
      <c r="AS58" s="752"/>
      <c r="AT58" s="752"/>
      <c r="AU58" s="752"/>
      <c r="AV58" s="752"/>
      <c r="AW58" s="752"/>
      <c r="AX58" s="752"/>
      <c r="AY58" s="752"/>
      <c r="AZ58" s="752"/>
      <c r="BA58" s="752"/>
      <c r="BB58" s="752"/>
      <c r="BC58" s="752"/>
      <c r="BD58" s="752"/>
      <c r="BE58" s="752"/>
      <c r="BF58" s="752"/>
      <c r="BG58" s="752"/>
      <c r="BH58" s="752"/>
      <c r="BI58" s="752"/>
      <c r="BJ58" s="752"/>
      <c r="BK58" s="753" t="s">
        <v>226</v>
      </c>
      <c r="BL58" s="754"/>
      <c r="BM58" s="754"/>
      <c r="BN58" s="754"/>
      <c r="BO58" s="754"/>
      <c r="BP58" s="754"/>
      <c r="BQ58" s="754"/>
      <c r="BR58" s="755"/>
      <c r="BS58" s="434">
        <v>0</v>
      </c>
      <c r="BT58" s="435"/>
      <c r="BU58" s="435"/>
      <c r="BV58" s="435"/>
      <c r="BW58" s="435"/>
      <c r="BX58" s="435"/>
      <c r="BY58" s="435"/>
      <c r="BZ58" s="435"/>
      <c r="CA58" s="435"/>
      <c r="CB58" s="435"/>
      <c r="CC58" s="435"/>
      <c r="CD58" s="435"/>
      <c r="CE58" s="435"/>
      <c r="CF58" s="435"/>
      <c r="CG58" s="435"/>
      <c r="CH58" s="435"/>
      <c r="CI58" s="435"/>
      <c r="CJ58" s="435"/>
      <c r="CK58" s="435"/>
      <c r="CL58" s="435"/>
      <c r="CM58" s="435"/>
      <c r="CN58" s="435"/>
      <c r="CO58" s="435"/>
      <c r="CP58" s="435"/>
      <c r="CQ58" s="435"/>
      <c r="CR58" s="435"/>
      <c r="CS58" s="435"/>
      <c r="CT58" s="435"/>
      <c r="CU58" s="435"/>
      <c r="CV58" s="435"/>
      <c r="CW58" s="436"/>
      <c r="CX58" s="434">
        <v>0</v>
      </c>
      <c r="CY58" s="435"/>
      <c r="CZ58" s="435"/>
      <c r="DA58" s="435"/>
      <c r="DB58" s="435"/>
      <c r="DC58" s="435"/>
      <c r="DD58" s="435"/>
      <c r="DE58" s="435"/>
      <c r="DF58" s="435"/>
      <c r="DG58" s="435"/>
      <c r="DH58" s="435"/>
      <c r="DI58" s="435"/>
      <c r="DJ58" s="435"/>
      <c r="DK58" s="435"/>
      <c r="DL58" s="435"/>
      <c r="DM58" s="435"/>
      <c r="DN58" s="435"/>
      <c r="DO58" s="435"/>
      <c r="DP58" s="435"/>
      <c r="DQ58" s="435"/>
      <c r="DR58" s="435"/>
      <c r="DS58" s="435"/>
      <c r="DT58" s="435"/>
      <c r="DU58" s="435"/>
      <c r="DV58" s="435"/>
      <c r="DW58" s="435"/>
      <c r="DX58" s="435"/>
      <c r="DY58" s="435"/>
      <c r="DZ58" s="435"/>
      <c r="EA58" s="435"/>
      <c r="EB58" s="436"/>
      <c r="EC58" s="434">
        <v>0</v>
      </c>
      <c r="ED58" s="435"/>
      <c r="EE58" s="435"/>
      <c r="EF58" s="435"/>
      <c r="EG58" s="435"/>
      <c r="EH58" s="435"/>
      <c r="EI58" s="435"/>
      <c r="EJ58" s="435"/>
      <c r="EK58" s="435"/>
      <c r="EL58" s="435"/>
      <c r="EM58" s="435"/>
      <c r="EN58" s="435"/>
      <c r="EO58" s="435"/>
      <c r="EP58" s="435"/>
      <c r="EQ58" s="435"/>
      <c r="ER58" s="435"/>
      <c r="ES58" s="435"/>
      <c r="ET58" s="435"/>
      <c r="EU58" s="435"/>
      <c r="EV58" s="435"/>
      <c r="EW58" s="435"/>
      <c r="EX58" s="435"/>
      <c r="EY58" s="435"/>
      <c r="EZ58" s="435"/>
      <c r="FA58" s="435"/>
      <c r="FB58" s="435"/>
      <c r="FC58" s="435"/>
      <c r="FD58" s="435"/>
      <c r="FE58" s="435"/>
      <c r="FF58" s="435"/>
      <c r="FG58" s="756"/>
    </row>
    <row r="59" spans="1:163" ht="15" customHeight="1">
      <c r="A59" s="776" t="s">
        <v>298</v>
      </c>
      <c r="B59" s="777"/>
      <c r="C59" s="777"/>
      <c r="D59" s="777"/>
      <c r="E59" s="777"/>
      <c r="F59" s="777"/>
      <c r="G59" s="777"/>
      <c r="H59" s="777"/>
      <c r="I59" s="777"/>
      <c r="J59" s="777"/>
      <c r="K59" s="777"/>
      <c r="L59" s="777"/>
      <c r="M59" s="777"/>
      <c r="N59" s="777"/>
      <c r="O59" s="777"/>
      <c r="P59" s="777"/>
      <c r="Q59" s="777"/>
      <c r="R59" s="777"/>
      <c r="S59" s="777"/>
      <c r="T59" s="777"/>
      <c r="U59" s="777"/>
      <c r="V59" s="777"/>
      <c r="W59" s="777"/>
      <c r="X59" s="777"/>
      <c r="Y59" s="777"/>
      <c r="Z59" s="777"/>
      <c r="AA59" s="777"/>
      <c r="AB59" s="777"/>
      <c r="AC59" s="777"/>
      <c r="AD59" s="777"/>
      <c r="AE59" s="777"/>
      <c r="AF59" s="777"/>
      <c r="AG59" s="777"/>
      <c r="AH59" s="777"/>
      <c r="AI59" s="777"/>
      <c r="AJ59" s="777"/>
      <c r="AK59" s="777"/>
      <c r="AL59" s="777"/>
      <c r="AM59" s="777"/>
      <c r="AN59" s="777"/>
      <c r="AO59" s="777"/>
      <c r="AP59" s="777"/>
      <c r="AQ59" s="777"/>
      <c r="AR59" s="777"/>
      <c r="AS59" s="777"/>
      <c r="AT59" s="777"/>
      <c r="AU59" s="777"/>
      <c r="AV59" s="777"/>
      <c r="AW59" s="777"/>
      <c r="AX59" s="777"/>
      <c r="AY59" s="777"/>
      <c r="AZ59" s="777"/>
      <c r="BA59" s="777"/>
      <c r="BB59" s="777"/>
      <c r="BC59" s="777"/>
      <c r="BD59" s="777"/>
      <c r="BE59" s="777"/>
      <c r="BF59" s="777"/>
      <c r="BG59" s="777"/>
      <c r="BH59" s="777"/>
      <c r="BI59" s="777"/>
      <c r="BJ59" s="778"/>
      <c r="BK59" s="753" t="s">
        <v>287</v>
      </c>
      <c r="BL59" s="754"/>
      <c r="BM59" s="754"/>
      <c r="BN59" s="754"/>
      <c r="BO59" s="754"/>
      <c r="BP59" s="754"/>
      <c r="BQ59" s="754"/>
      <c r="BR59" s="754"/>
      <c r="BS59" s="434">
        <v>0</v>
      </c>
      <c r="BT59" s="435"/>
      <c r="BU59" s="435"/>
      <c r="BV59" s="435"/>
      <c r="BW59" s="435"/>
      <c r="BX59" s="435"/>
      <c r="BY59" s="435"/>
      <c r="BZ59" s="435"/>
      <c r="CA59" s="435"/>
      <c r="CB59" s="435"/>
      <c r="CC59" s="435"/>
      <c r="CD59" s="435"/>
      <c r="CE59" s="435"/>
      <c r="CF59" s="435"/>
      <c r="CG59" s="435"/>
      <c r="CH59" s="435"/>
      <c r="CI59" s="435"/>
      <c r="CJ59" s="435"/>
      <c r="CK59" s="435"/>
      <c r="CL59" s="435"/>
      <c r="CM59" s="435"/>
      <c r="CN59" s="435"/>
      <c r="CO59" s="435"/>
      <c r="CP59" s="435"/>
      <c r="CQ59" s="435"/>
      <c r="CR59" s="435"/>
      <c r="CS59" s="435"/>
      <c r="CT59" s="435"/>
      <c r="CU59" s="435"/>
      <c r="CV59" s="435"/>
      <c r="CW59" s="436"/>
      <c r="CX59" s="434">
        <v>0</v>
      </c>
      <c r="CY59" s="435"/>
      <c r="CZ59" s="435"/>
      <c r="DA59" s="435"/>
      <c r="DB59" s="435"/>
      <c r="DC59" s="435"/>
      <c r="DD59" s="435"/>
      <c r="DE59" s="435"/>
      <c r="DF59" s="435"/>
      <c r="DG59" s="435"/>
      <c r="DH59" s="435"/>
      <c r="DI59" s="435"/>
      <c r="DJ59" s="435"/>
      <c r="DK59" s="435"/>
      <c r="DL59" s="435"/>
      <c r="DM59" s="435"/>
      <c r="DN59" s="435"/>
      <c r="DO59" s="435"/>
      <c r="DP59" s="435"/>
      <c r="DQ59" s="435"/>
      <c r="DR59" s="435"/>
      <c r="DS59" s="435"/>
      <c r="DT59" s="435"/>
      <c r="DU59" s="435"/>
      <c r="DV59" s="435"/>
      <c r="DW59" s="435"/>
      <c r="DX59" s="435"/>
      <c r="DY59" s="435"/>
      <c r="DZ59" s="435"/>
      <c r="EA59" s="435"/>
      <c r="EB59" s="436"/>
      <c r="EC59" s="434">
        <v>0</v>
      </c>
      <c r="ED59" s="435"/>
      <c r="EE59" s="435"/>
      <c r="EF59" s="435"/>
      <c r="EG59" s="435"/>
      <c r="EH59" s="435"/>
      <c r="EI59" s="435"/>
      <c r="EJ59" s="435"/>
      <c r="EK59" s="435"/>
      <c r="EL59" s="435"/>
      <c r="EM59" s="435"/>
      <c r="EN59" s="435"/>
      <c r="EO59" s="435"/>
      <c r="EP59" s="435"/>
      <c r="EQ59" s="435"/>
      <c r="ER59" s="435"/>
      <c r="ES59" s="435"/>
      <c r="ET59" s="435"/>
      <c r="EU59" s="435"/>
      <c r="EV59" s="435"/>
      <c r="EW59" s="435"/>
      <c r="EX59" s="435"/>
      <c r="EY59" s="435"/>
      <c r="EZ59" s="435"/>
      <c r="FA59" s="435"/>
      <c r="FB59" s="435"/>
      <c r="FC59" s="435"/>
      <c r="FD59" s="435"/>
      <c r="FE59" s="435"/>
      <c r="FF59" s="435"/>
      <c r="FG59" s="756"/>
    </row>
    <row r="60" spans="1:163" ht="18" customHeight="1">
      <c r="A60" s="734" t="s">
        <v>303</v>
      </c>
      <c r="B60" s="735"/>
      <c r="C60" s="735"/>
      <c r="D60" s="735"/>
      <c r="E60" s="735"/>
      <c r="F60" s="735"/>
      <c r="G60" s="735"/>
      <c r="H60" s="735"/>
      <c r="I60" s="735"/>
      <c r="J60" s="735"/>
      <c r="K60" s="735"/>
      <c r="L60" s="735"/>
      <c r="M60" s="735"/>
      <c r="N60" s="735"/>
      <c r="O60" s="735"/>
      <c r="P60" s="735"/>
      <c r="Q60" s="735"/>
      <c r="R60" s="735"/>
      <c r="S60" s="735"/>
      <c r="T60" s="735"/>
      <c r="U60" s="735"/>
      <c r="V60" s="735"/>
      <c r="W60" s="735"/>
      <c r="X60" s="735"/>
      <c r="Y60" s="735"/>
      <c r="Z60" s="735"/>
      <c r="AA60" s="735"/>
      <c r="AB60" s="735"/>
      <c r="AC60" s="735"/>
      <c r="AD60" s="735"/>
      <c r="AE60" s="735"/>
      <c r="AF60" s="735"/>
      <c r="AG60" s="735"/>
      <c r="AH60" s="735"/>
      <c r="AI60" s="735"/>
      <c r="AJ60" s="735"/>
      <c r="AK60" s="735"/>
      <c r="AL60" s="735"/>
      <c r="AM60" s="735"/>
      <c r="AN60" s="735"/>
      <c r="AO60" s="735"/>
      <c r="AP60" s="735"/>
      <c r="AQ60" s="735"/>
      <c r="AR60" s="735"/>
      <c r="AS60" s="735"/>
      <c r="AT60" s="735"/>
      <c r="AU60" s="735"/>
      <c r="AV60" s="735"/>
      <c r="AW60" s="735"/>
      <c r="AX60" s="735"/>
      <c r="AY60" s="735"/>
      <c r="AZ60" s="735"/>
      <c r="BA60" s="735"/>
      <c r="BB60" s="735"/>
      <c r="BC60" s="735"/>
      <c r="BD60" s="735"/>
      <c r="BE60" s="735"/>
      <c r="BF60" s="735"/>
      <c r="BG60" s="735"/>
      <c r="BH60" s="735"/>
      <c r="BI60" s="735"/>
      <c r="BJ60" s="735"/>
      <c r="BK60" s="736" t="s">
        <v>227</v>
      </c>
      <c r="BL60" s="133"/>
      <c r="BM60" s="133"/>
      <c r="BN60" s="133"/>
      <c r="BO60" s="133"/>
      <c r="BP60" s="133"/>
      <c r="BQ60" s="133"/>
      <c r="BR60" s="737"/>
      <c r="BS60" s="738">
        <v>0</v>
      </c>
      <c r="BT60" s="739"/>
      <c r="BU60" s="739"/>
      <c r="BV60" s="739"/>
      <c r="BW60" s="739"/>
      <c r="BX60" s="739"/>
      <c r="BY60" s="739"/>
      <c r="BZ60" s="739"/>
      <c r="CA60" s="739"/>
      <c r="CB60" s="739"/>
      <c r="CC60" s="739"/>
      <c r="CD60" s="739"/>
      <c r="CE60" s="739"/>
      <c r="CF60" s="739"/>
      <c r="CG60" s="739"/>
      <c r="CH60" s="739"/>
      <c r="CI60" s="739"/>
      <c r="CJ60" s="739"/>
      <c r="CK60" s="739"/>
      <c r="CL60" s="739"/>
      <c r="CM60" s="739"/>
      <c r="CN60" s="739"/>
      <c r="CO60" s="739"/>
      <c r="CP60" s="739"/>
      <c r="CQ60" s="739"/>
      <c r="CR60" s="739"/>
      <c r="CS60" s="739"/>
      <c r="CT60" s="739"/>
      <c r="CU60" s="739"/>
      <c r="CV60" s="739"/>
      <c r="CW60" s="740"/>
      <c r="CX60" s="738">
        <v>0</v>
      </c>
      <c r="CY60" s="739"/>
      <c r="CZ60" s="739"/>
      <c r="DA60" s="739"/>
      <c r="DB60" s="739"/>
      <c r="DC60" s="739"/>
      <c r="DD60" s="739"/>
      <c r="DE60" s="739"/>
      <c r="DF60" s="739"/>
      <c r="DG60" s="739"/>
      <c r="DH60" s="739"/>
      <c r="DI60" s="739"/>
      <c r="DJ60" s="739"/>
      <c r="DK60" s="739"/>
      <c r="DL60" s="739"/>
      <c r="DM60" s="739"/>
      <c r="DN60" s="739"/>
      <c r="DO60" s="739"/>
      <c r="DP60" s="739"/>
      <c r="DQ60" s="739"/>
      <c r="DR60" s="739"/>
      <c r="DS60" s="739"/>
      <c r="DT60" s="739"/>
      <c r="DU60" s="739"/>
      <c r="DV60" s="739"/>
      <c r="DW60" s="739"/>
      <c r="DX60" s="739"/>
      <c r="DY60" s="739"/>
      <c r="DZ60" s="739"/>
      <c r="EA60" s="739"/>
      <c r="EB60" s="740"/>
      <c r="EC60" s="738">
        <v>0</v>
      </c>
      <c r="ED60" s="739"/>
      <c r="EE60" s="739"/>
      <c r="EF60" s="739"/>
      <c r="EG60" s="739"/>
      <c r="EH60" s="739"/>
      <c r="EI60" s="739"/>
      <c r="EJ60" s="739"/>
      <c r="EK60" s="739"/>
      <c r="EL60" s="739"/>
      <c r="EM60" s="739"/>
      <c r="EN60" s="739"/>
      <c r="EO60" s="739"/>
      <c r="EP60" s="739"/>
      <c r="EQ60" s="739"/>
      <c r="ER60" s="739"/>
      <c r="ES60" s="739"/>
      <c r="ET60" s="739"/>
      <c r="EU60" s="739"/>
      <c r="EV60" s="739"/>
      <c r="EW60" s="739"/>
      <c r="EX60" s="739"/>
      <c r="EY60" s="739"/>
      <c r="EZ60" s="739"/>
      <c r="FA60" s="739"/>
      <c r="FB60" s="739"/>
      <c r="FC60" s="739"/>
      <c r="FD60" s="739"/>
      <c r="FE60" s="739"/>
      <c r="FF60" s="739"/>
      <c r="FG60" s="741"/>
    </row>
    <row r="61" spans="1:163" s="4" customFormat="1" ht="15" customHeight="1">
      <c r="A61" s="742" t="s">
        <v>124</v>
      </c>
      <c r="B61" s="743"/>
      <c r="C61" s="743"/>
      <c r="D61" s="743"/>
      <c r="E61" s="743"/>
      <c r="F61" s="743"/>
      <c r="G61" s="743"/>
      <c r="H61" s="743"/>
      <c r="I61" s="743"/>
      <c r="J61" s="743"/>
      <c r="K61" s="743"/>
      <c r="L61" s="743"/>
      <c r="M61" s="743"/>
      <c r="N61" s="743"/>
      <c r="O61" s="743"/>
      <c r="P61" s="743"/>
      <c r="Q61" s="743"/>
      <c r="R61" s="743"/>
      <c r="S61" s="743"/>
      <c r="T61" s="743"/>
      <c r="U61" s="743"/>
      <c r="V61" s="743"/>
      <c r="W61" s="743"/>
      <c r="X61" s="743"/>
      <c r="Y61" s="743"/>
      <c r="Z61" s="743"/>
      <c r="AA61" s="743"/>
      <c r="AB61" s="743"/>
      <c r="AC61" s="743"/>
      <c r="AD61" s="743"/>
      <c r="AE61" s="743"/>
      <c r="AF61" s="743"/>
      <c r="AG61" s="743"/>
      <c r="AH61" s="743"/>
      <c r="AI61" s="743"/>
      <c r="AJ61" s="743"/>
      <c r="AK61" s="743"/>
      <c r="AL61" s="743"/>
      <c r="AM61" s="743"/>
      <c r="AN61" s="743"/>
      <c r="AO61" s="743"/>
      <c r="AP61" s="743"/>
      <c r="AQ61" s="743"/>
      <c r="AR61" s="743"/>
      <c r="AS61" s="743"/>
      <c r="AT61" s="743"/>
      <c r="AU61" s="743"/>
      <c r="AV61" s="743"/>
      <c r="AW61" s="743"/>
      <c r="AX61" s="743"/>
      <c r="AY61" s="743"/>
      <c r="AZ61" s="743"/>
      <c r="BA61" s="743"/>
      <c r="BB61" s="743"/>
      <c r="BC61" s="743"/>
      <c r="BD61" s="743"/>
      <c r="BE61" s="743"/>
      <c r="BF61" s="743"/>
      <c r="BG61" s="743"/>
      <c r="BH61" s="743"/>
      <c r="BI61" s="743"/>
      <c r="BJ61" s="743"/>
      <c r="BK61" s="745"/>
      <c r="BL61" s="746"/>
      <c r="BM61" s="746"/>
      <c r="BN61" s="746"/>
      <c r="BO61" s="746"/>
      <c r="BP61" s="746"/>
      <c r="BQ61" s="746"/>
      <c r="BR61" s="747"/>
      <c r="BS61" s="547"/>
      <c r="BT61" s="548"/>
      <c r="BU61" s="548"/>
      <c r="BV61" s="548"/>
      <c r="BW61" s="548"/>
      <c r="BX61" s="548"/>
      <c r="BY61" s="548"/>
      <c r="BZ61" s="548"/>
      <c r="CA61" s="548"/>
      <c r="CB61" s="548"/>
      <c r="CC61" s="548"/>
      <c r="CD61" s="548"/>
      <c r="CE61" s="548"/>
      <c r="CF61" s="548"/>
      <c r="CG61" s="548"/>
      <c r="CH61" s="548"/>
      <c r="CI61" s="548"/>
      <c r="CJ61" s="548"/>
      <c r="CK61" s="548"/>
      <c r="CL61" s="548"/>
      <c r="CM61" s="548"/>
      <c r="CN61" s="548"/>
      <c r="CO61" s="548"/>
      <c r="CP61" s="548"/>
      <c r="CQ61" s="548"/>
      <c r="CR61" s="548"/>
      <c r="CS61" s="548"/>
      <c r="CT61" s="548"/>
      <c r="CU61" s="548"/>
      <c r="CV61" s="548"/>
      <c r="CW61" s="549"/>
      <c r="CX61" s="547"/>
      <c r="CY61" s="548"/>
      <c r="CZ61" s="548"/>
      <c r="DA61" s="548"/>
      <c r="DB61" s="548"/>
      <c r="DC61" s="548"/>
      <c r="DD61" s="548"/>
      <c r="DE61" s="548"/>
      <c r="DF61" s="548"/>
      <c r="DG61" s="548"/>
      <c r="DH61" s="548"/>
      <c r="DI61" s="548"/>
      <c r="DJ61" s="548"/>
      <c r="DK61" s="548"/>
      <c r="DL61" s="548"/>
      <c r="DM61" s="548"/>
      <c r="DN61" s="548"/>
      <c r="DO61" s="548"/>
      <c r="DP61" s="548"/>
      <c r="DQ61" s="548"/>
      <c r="DR61" s="548"/>
      <c r="DS61" s="548"/>
      <c r="DT61" s="548"/>
      <c r="DU61" s="548"/>
      <c r="DV61" s="548"/>
      <c r="DW61" s="548"/>
      <c r="DX61" s="548"/>
      <c r="DY61" s="548"/>
      <c r="DZ61" s="548"/>
      <c r="EA61" s="548"/>
      <c r="EB61" s="549"/>
      <c r="EC61" s="547"/>
      <c r="ED61" s="548"/>
      <c r="EE61" s="548"/>
      <c r="EF61" s="548"/>
      <c r="EG61" s="548"/>
      <c r="EH61" s="548"/>
      <c r="EI61" s="548"/>
      <c r="EJ61" s="548"/>
      <c r="EK61" s="548"/>
      <c r="EL61" s="548"/>
      <c r="EM61" s="548"/>
      <c r="EN61" s="548"/>
      <c r="EO61" s="548"/>
      <c r="EP61" s="548"/>
      <c r="EQ61" s="548"/>
      <c r="ER61" s="548"/>
      <c r="ES61" s="548"/>
      <c r="ET61" s="548"/>
      <c r="EU61" s="548"/>
      <c r="EV61" s="548"/>
      <c r="EW61" s="548"/>
      <c r="EX61" s="548"/>
      <c r="EY61" s="548"/>
      <c r="EZ61" s="548"/>
      <c r="FA61" s="548"/>
      <c r="FB61" s="548"/>
      <c r="FC61" s="548"/>
      <c r="FD61" s="548"/>
      <c r="FE61" s="548"/>
      <c r="FF61" s="548"/>
      <c r="FG61" s="748"/>
    </row>
    <row r="62" spans="1:163" ht="15" customHeight="1">
      <c r="A62" s="762" t="s">
        <v>304</v>
      </c>
      <c r="B62" s="750"/>
      <c r="C62" s="750"/>
      <c r="D62" s="750"/>
      <c r="E62" s="750"/>
      <c r="F62" s="750"/>
      <c r="G62" s="750"/>
      <c r="H62" s="750"/>
      <c r="I62" s="750"/>
      <c r="J62" s="750"/>
      <c r="K62" s="750"/>
      <c r="L62" s="750"/>
      <c r="M62" s="750"/>
      <c r="N62" s="750"/>
      <c r="O62" s="750"/>
      <c r="P62" s="750"/>
      <c r="Q62" s="750"/>
      <c r="R62" s="750"/>
      <c r="S62" s="750"/>
      <c r="T62" s="750"/>
      <c r="U62" s="750"/>
      <c r="V62" s="750"/>
      <c r="W62" s="750"/>
      <c r="X62" s="750"/>
      <c r="Y62" s="750"/>
      <c r="Z62" s="750"/>
      <c r="AA62" s="750"/>
      <c r="AB62" s="750"/>
      <c r="AC62" s="750"/>
      <c r="AD62" s="750"/>
      <c r="AE62" s="750"/>
      <c r="AF62" s="750"/>
      <c r="AG62" s="750"/>
      <c r="AH62" s="750"/>
      <c r="AI62" s="750"/>
      <c r="AJ62" s="750"/>
      <c r="AK62" s="750"/>
      <c r="AL62" s="750"/>
      <c r="AM62" s="750"/>
      <c r="AN62" s="750"/>
      <c r="AO62" s="750"/>
      <c r="AP62" s="750"/>
      <c r="AQ62" s="750"/>
      <c r="AR62" s="750"/>
      <c r="AS62" s="750"/>
      <c r="AT62" s="750"/>
      <c r="AU62" s="750"/>
      <c r="AV62" s="750"/>
      <c r="AW62" s="750"/>
      <c r="AX62" s="750"/>
      <c r="AY62" s="750"/>
      <c r="AZ62" s="750"/>
      <c r="BA62" s="750"/>
      <c r="BB62" s="750"/>
      <c r="BC62" s="750"/>
      <c r="BD62" s="750"/>
      <c r="BE62" s="750"/>
      <c r="BF62" s="750"/>
      <c r="BG62" s="750"/>
      <c r="BH62" s="750"/>
      <c r="BI62" s="750"/>
      <c r="BJ62" s="750"/>
      <c r="BK62" s="736" t="s">
        <v>300</v>
      </c>
      <c r="BL62" s="133"/>
      <c r="BM62" s="133"/>
      <c r="BN62" s="133"/>
      <c r="BO62" s="133"/>
      <c r="BP62" s="133"/>
      <c r="BQ62" s="133"/>
      <c r="BR62" s="737"/>
      <c r="BS62" s="738">
        <v>0</v>
      </c>
      <c r="BT62" s="739"/>
      <c r="BU62" s="739"/>
      <c r="BV62" s="739"/>
      <c r="BW62" s="739"/>
      <c r="BX62" s="739"/>
      <c r="BY62" s="739"/>
      <c r="BZ62" s="739"/>
      <c r="CA62" s="739"/>
      <c r="CB62" s="739"/>
      <c r="CC62" s="739"/>
      <c r="CD62" s="739"/>
      <c r="CE62" s="739"/>
      <c r="CF62" s="739"/>
      <c r="CG62" s="739"/>
      <c r="CH62" s="739"/>
      <c r="CI62" s="739"/>
      <c r="CJ62" s="739"/>
      <c r="CK62" s="739"/>
      <c r="CL62" s="739"/>
      <c r="CM62" s="739"/>
      <c r="CN62" s="739"/>
      <c r="CO62" s="739"/>
      <c r="CP62" s="739"/>
      <c r="CQ62" s="739"/>
      <c r="CR62" s="739"/>
      <c r="CS62" s="739"/>
      <c r="CT62" s="739"/>
      <c r="CU62" s="739"/>
      <c r="CV62" s="739"/>
      <c r="CW62" s="740"/>
      <c r="CX62" s="738">
        <v>0</v>
      </c>
      <c r="CY62" s="739"/>
      <c r="CZ62" s="739"/>
      <c r="DA62" s="739"/>
      <c r="DB62" s="739"/>
      <c r="DC62" s="739"/>
      <c r="DD62" s="739"/>
      <c r="DE62" s="739"/>
      <c r="DF62" s="739"/>
      <c r="DG62" s="739"/>
      <c r="DH62" s="739"/>
      <c r="DI62" s="739"/>
      <c r="DJ62" s="739"/>
      <c r="DK62" s="739"/>
      <c r="DL62" s="739"/>
      <c r="DM62" s="739"/>
      <c r="DN62" s="739"/>
      <c r="DO62" s="739"/>
      <c r="DP62" s="739"/>
      <c r="DQ62" s="739"/>
      <c r="DR62" s="739"/>
      <c r="DS62" s="739"/>
      <c r="DT62" s="739"/>
      <c r="DU62" s="739"/>
      <c r="DV62" s="739"/>
      <c r="DW62" s="739"/>
      <c r="DX62" s="739"/>
      <c r="DY62" s="739"/>
      <c r="DZ62" s="739"/>
      <c r="EA62" s="739"/>
      <c r="EB62" s="740"/>
      <c r="EC62" s="738">
        <v>0</v>
      </c>
      <c r="ED62" s="739"/>
      <c r="EE62" s="739"/>
      <c r="EF62" s="739"/>
      <c r="EG62" s="739"/>
      <c r="EH62" s="739"/>
      <c r="EI62" s="739"/>
      <c r="EJ62" s="739"/>
      <c r="EK62" s="739"/>
      <c r="EL62" s="739"/>
      <c r="EM62" s="739"/>
      <c r="EN62" s="739"/>
      <c r="EO62" s="739"/>
      <c r="EP62" s="739"/>
      <c r="EQ62" s="739"/>
      <c r="ER62" s="739"/>
      <c r="ES62" s="739"/>
      <c r="ET62" s="739"/>
      <c r="EU62" s="739"/>
      <c r="EV62" s="739"/>
      <c r="EW62" s="739"/>
      <c r="EX62" s="739"/>
      <c r="EY62" s="739"/>
      <c r="EZ62" s="739"/>
      <c r="FA62" s="739"/>
      <c r="FB62" s="739"/>
      <c r="FC62" s="739"/>
      <c r="FD62" s="739"/>
      <c r="FE62" s="739"/>
      <c r="FF62" s="739"/>
      <c r="FG62" s="741"/>
    </row>
    <row r="63" spans="1:163" ht="15" customHeight="1">
      <c r="A63" s="751" t="s">
        <v>305</v>
      </c>
      <c r="B63" s="752"/>
      <c r="C63" s="752"/>
      <c r="D63" s="752"/>
      <c r="E63" s="752"/>
      <c r="F63" s="752"/>
      <c r="G63" s="752"/>
      <c r="H63" s="752"/>
      <c r="I63" s="752"/>
      <c r="J63" s="752"/>
      <c r="K63" s="752"/>
      <c r="L63" s="752"/>
      <c r="M63" s="752"/>
      <c r="N63" s="752"/>
      <c r="O63" s="752"/>
      <c r="P63" s="752"/>
      <c r="Q63" s="752"/>
      <c r="R63" s="752"/>
      <c r="S63" s="752"/>
      <c r="T63" s="752"/>
      <c r="U63" s="752"/>
      <c r="V63" s="752"/>
      <c r="W63" s="752"/>
      <c r="X63" s="752"/>
      <c r="Y63" s="752"/>
      <c r="Z63" s="752"/>
      <c r="AA63" s="752"/>
      <c r="AB63" s="752"/>
      <c r="AC63" s="752"/>
      <c r="AD63" s="752"/>
      <c r="AE63" s="752"/>
      <c r="AF63" s="752"/>
      <c r="AG63" s="752"/>
      <c r="AH63" s="752"/>
      <c r="AI63" s="752"/>
      <c r="AJ63" s="752"/>
      <c r="AK63" s="752"/>
      <c r="AL63" s="752"/>
      <c r="AM63" s="752"/>
      <c r="AN63" s="752"/>
      <c r="AO63" s="752"/>
      <c r="AP63" s="752"/>
      <c r="AQ63" s="752"/>
      <c r="AR63" s="752"/>
      <c r="AS63" s="752"/>
      <c r="AT63" s="752"/>
      <c r="AU63" s="752"/>
      <c r="AV63" s="752"/>
      <c r="AW63" s="752"/>
      <c r="AX63" s="752"/>
      <c r="AY63" s="752"/>
      <c r="AZ63" s="752"/>
      <c r="BA63" s="752"/>
      <c r="BB63" s="752"/>
      <c r="BC63" s="752"/>
      <c r="BD63" s="752"/>
      <c r="BE63" s="752"/>
      <c r="BF63" s="752"/>
      <c r="BG63" s="752"/>
      <c r="BH63" s="752"/>
      <c r="BI63" s="752"/>
      <c r="BJ63" s="752"/>
      <c r="BK63" s="753" t="s">
        <v>301</v>
      </c>
      <c r="BL63" s="754"/>
      <c r="BM63" s="754"/>
      <c r="BN63" s="754"/>
      <c r="BO63" s="754"/>
      <c r="BP63" s="754"/>
      <c r="BQ63" s="754"/>
      <c r="BR63" s="755"/>
      <c r="BS63" s="434">
        <v>0</v>
      </c>
      <c r="BT63" s="435"/>
      <c r="BU63" s="435"/>
      <c r="BV63" s="435"/>
      <c r="BW63" s="435"/>
      <c r="BX63" s="435"/>
      <c r="BY63" s="435"/>
      <c r="BZ63" s="435"/>
      <c r="CA63" s="435"/>
      <c r="CB63" s="435"/>
      <c r="CC63" s="435"/>
      <c r="CD63" s="435"/>
      <c r="CE63" s="435"/>
      <c r="CF63" s="435"/>
      <c r="CG63" s="435"/>
      <c r="CH63" s="435"/>
      <c r="CI63" s="435"/>
      <c r="CJ63" s="435"/>
      <c r="CK63" s="435"/>
      <c r="CL63" s="435"/>
      <c r="CM63" s="435"/>
      <c r="CN63" s="435"/>
      <c r="CO63" s="435"/>
      <c r="CP63" s="435"/>
      <c r="CQ63" s="435"/>
      <c r="CR63" s="435"/>
      <c r="CS63" s="435"/>
      <c r="CT63" s="435"/>
      <c r="CU63" s="435"/>
      <c r="CV63" s="435"/>
      <c r="CW63" s="436"/>
      <c r="CX63" s="434">
        <v>0</v>
      </c>
      <c r="CY63" s="435"/>
      <c r="CZ63" s="435"/>
      <c r="DA63" s="435"/>
      <c r="DB63" s="435"/>
      <c r="DC63" s="435"/>
      <c r="DD63" s="435"/>
      <c r="DE63" s="435"/>
      <c r="DF63" s="435"/>
      <c r="DG63" s="435"/>
      <c r="DH63" s="435"/>
      <c r="DI63" s="435"/>
      <c r="DJ63" s="435"/>
      <c r="DK63" s="435"/>
      <c r="DL63" s="435"/>
      <c r="DM63" s="435"/>
      <c r="DN63" s="435"/>
      <c r="DO63" s="435"/>
      <c r="DP63" s="435"/>
      <c r="DQ63" s="435"/>
      <c r="DR63" s="435"/>
      <c r="DS63" s="435"/>
      <c r="DT63" s="435"/>
      <c r="DU63" s="435"/>
      <c r="DV63" s="435"/>
      <c r="DW63" s="435"/>
      <c r="DX63" s="435"/>
      <c r="DY63" s="435"/>
      <c r="DZ63" s="435"/>
      <c r="EA63" s="435"/>
      <c r="EB63" s="436"/>
      <c r="EC63" s="434">
        <v>0</v>
      </c>
      <c r="ED63" s="435"/>
      <c r="EE63" s="435"/>
      <c r="EF63" s="435"/>
      <c r="EG63" s="435"/>
      <c r="EH63" s="435"/>
      <c r="EI63" s="435"/>
      <c r="EJ63" s="435"/>
      <c r="EK63" s="435"/>
      <c r="EL63" s="435"/>
      <c r="EM63" s="435"/>
      <c r="EN63" s="435"/>
      <c r="EO63" s="435"/>
      <c r="EP63" s="435"/>
      <c r="EQ63" s="435"/>
      <c r="ER63" s="435"/>
      <c r="ES63" s="435"/>
      <c r="ET63" s="435"/>
      <c r="EU63" s="435"/>
      <c r="EV63" s="435"/>
      <c r="EW63" s="435"/>
      <c r="EX63" s="435"/>
      <c r="EY63" s="435"/>
      <c r="EZ63" s="435"/>
      <c r="FA63" s="435"/>
      <c r="FB63" s="435"/>
      <c r="FC63" s="435"/>
      <c r="FD63" s="435"/>
      <c r="FE63" s="435"/>
      <c r="FF63" s="435"/>
      <c r="FG63" s="756"/>
    </row>
    <row r="64" spans="1:163" ht="15" customHeight="1">
      <c r="A64" s="751" t="s">
        <v>306</v>
      </c>
      <c r="B64" s="752"/>
      <c r="C64" s="752"/>
      <c r="D64" s="752"/>
      <c r="E64" s="752"/>
      <c r="F64" s="752"/>
      <c r="G64" s="752"/>
      <c r="H64" s="752"/>
      <c r="I64" s="752"/>
      <c r="J64" s="752"/>
      <c r="K64" s="752"/>
      <c r="L64" s="752"/>
      <c r="M64" s="752"/>
      <c r="N64" s="752"/>
      <c r="O64" s="752"/>
      <c r="P64" s="752"/>
      <c r="Q64" s="752"/>
      <c r="R64" s="752"/>
      <c r="S64" s="752"/>
      <c r="T64" s="752"/>
      <c r="U64" s="752"/>
      <c r="V64" s="752"/>
      <c r="W64" s="752"/>
      <c r="X64" s="752"/>
      <c r="Y64" s="752"/>
      <c r="Z64" s="752"/>
      <c r="AA64" s="752"/>
      <c r="AB64" s="752"/>
      <c r="AC64" s="752"/>
      <c r="AD64" s="752"/>
      <c r="AE64" s="752"/>
      <c r="AF64" s="752"/>
      <c r="AG64" s="752"/>
      <c r="AH64" s="752"/>
      <c r="AI64" s="752"/>
      <c r="AJ64" s="752"/>
      <c r="AK64" s="752"/>
      <c r="AL64" s="752"/>
      <c r="AM64" s="752"/>
      <c r="AN64" s="752"/>
      <c r="AO64" s="752"/>
      <c r="AP64" s="752"/>
      <c r="AQ64" s="752"/>
      <c r="AR64" s="752"/>
      <c r="AS64" s="752"/>
      <c r="AT64" s="752"/>
      <c r="AU64" s="752"/>
      <c r="AV64" s="752"/>
      <c r="AW64" s="752"/>
      <c r="AX64" s="752"/>
      <c r="AY64" s="752"/>
      <c r="AZ64" s="752"/>
      <c r="BA64" s="752"/>
      <c r="BB64" s="752"/>
      <c r="BC64" s="752"/>
      <c r="BD64" s="752"/>
      <c r="BE64" s="752"/>
      <c r="BF64" s="752"/>
      <c r="BG64" s="752"/>
      <c r="BH64" s="752"/>
      <c r="BI64" s="752"/>
      <c r="BJ64" s="752"/>
      <c r="BK64" s="753" t="s">
        <v>302</v>
      </c>
      <c r="BL64" s="754"/>
      <c r="BM64" s="754"/>
      <c r="BN64" s="754"/>
      <c r="BO64" s="754"/>
      <c r="BP64" s="754"/>
      <c r="BQ64" s="754"/>
      <c r="BR64" s="755"/>
      <c r="BS64" s="434">
        <v>0</v>
      </c>
      <c r="BT64" s="435"/>
      <c r="BU64" s="435"/>
      <c r="BV64" s="435"/>
      <c r="BW64" s="435"/>
      <c r="BX64" s="435"/>
      <c r="BY64" s="435"/>
      <c r="BZ64" s="435"/>
      <c r="CA64" s="435"/>
      <c r="CB64" s="435"/>
      <c r="CC64" s="435"/>
      <c r="CD64" s="435"/>
      <c r="CE64" s="435"/>
      <c r="CF64" s="435"/>
      <c r="CG64" s="435"/>
      <c r="CH64" s="435"/>
      <c r="CI64" s="435"/>
      <c r="CJ64" s="435"/>
      <c r="CK64" s="435"/>
      <c r="CL64" s="435"/>
      <c r="CM64" s="435"/>
      <c r="CN64" s="435"/>
      <c r="CO64" s="435"/>
      <c r="CP64" s="435"/>
      <c r="CQ64" s="435"/>
      <c r="CR64" s="435"/>
      <c r="CS64" s="435"/>
      <c r="CT64" s="435"/>
      <c r="CU64" s="435"/>
      <c r="CV64" s="435"/>
      <c r="CW64" s="436"/>
      <c r="CX64" s="434">
        <v>0</v>
      </c>
      <c r="CY64" s="435"/>
      <c r="CZ64" s="435"/>
      <c r="DA64" s="435"/>
      <c r="DB64" s="435"/>
      <c r="DC64" s="435"/>
      <c r="DD64" s="435"/>
      <c r="DE64" s="435"/>
      <c r="DF64" s="435"/>
      <c r="DG64" s="435"/>
      <c r="DH64" s="435"/>
      <c r="DI64" s="435"/>
      <c r="DJ64" s="435"/>
      <c r="DK64" s="435"/>
      <c r="DL64" s="435"/>
      <c r="DM64" s="435"/>
      <c r="DN64" s="435"/>
      <c r="DO64" s="435"/>
      <c r="DP64" s="435"/>
      <c r="DQ64" s="435"/>
      <c r="DR64" s="435"/>
      <c r="DS64" s="435"/>
      <c r="DT64" s="435"/>
      <c r="DU64" s="435"/>
      <c r="DV64" s="435"/>
      <c r="DW64" s="435"/>
      <c r="DX64" s="435"/>
      <c r="DY64" s="435"/>
      <c r="DZ64" s="435"/>
      <c r="EA64" s="435"/>
      <c r="EB64" s="436"/>
      <c r="EC64" s="434">
        <v>0</v>
      </c>
      <c r="ED64" s="435"/>
      <c r="EE64" s="435"/>
      <c r="EF64" s="435"/>
      <c r="EG64" s="435"/>
      <c r="EH64" s="435"/>
      <c r="EI64" s="435"/>
      <c r="EJ64" s="435"/>
      <c r="EK64" s="435"/>
      <c r="EL64" s="435"/>
      <c r="EM64" s="435"/>
      <c r="EN64" s="435"/>
      <c r="EO64" s="435"/>
      <c r="EP64" s="435"/>
      <c r="EQ64" s="435"/>
      <c r="ER64" s="435"/>
      <c r="ES64" s="435"/>
      <c r="ET64" s="435"/>
      <c r="EU64" s="435"/>
      <c r="EV64" s="435"/>
      <c r="EW64" s="435"/>
      <c r="EX64" s="435"/>
      <c r="EY64" s="435"/>
      <c r="EZ64" s="435"/>
      <c r="FA64" s="435"/>
      <c r="FB64" s="435"/>
      <c r="FC64" s="435"/>
      <c r="FD64" s="435"/>
      <c r="FE64" s="435"/>
      <c r="FF64" s="435"/>
      <c r="FG64" s="756"/>
    </row>
    <row r="65" spans="1:163" ht="24" customHeight="1">
      <c r="A65" s="779" t="s">
        <v>307</v>
      </c>
      <c r="B65" s="780"/>
      <c r="C65" s="780"/>
      <c r="D65" s="780"/>
      <c r="E65" s="780"/>
      <c r="F65" s="780"/>
      <c r="G65" s="780"/>
      <c r="H65" s="780"/>
      <c r="I65" s="780"/>
      <c r="J65" s="780"/>
      <c r="K65" s="780"/>
      <c r="L65" s="780"/>
      <c r="M65" s="780"/>
      <c r="N65" s="780"/>
      <c r="O65" s="780"/>
      <c r="P65" s="780"/>
      <c r="Q65" s="780"/>
      <c r="R65" s="780"/>
      <c r="S65" s="780"/>
      <c r="T65" s="780"/>
      <c r="U65" s="780"/>
      <c r="V65" s="780"/>
      <c r="W65" s="780"/>
      <c r="X65" s="780"/>
      <c r="Y65" s="780"/>
      <c r="Z65" s="780"/>
      <c r="AA65" s="780"/>
      <c r="AB65" s="780"/>
      <c r="AC65" s="780"/>
      <c r="AD65" s="780"/>
      <c r="AE65" s="780"/>
      <c r="AF65" s="780"/>
      <c r="AG65" s="780"/>
      <c r="AH65" s="780"/>
      <c r="AI65" s="780"/>
      <c r="AJ65" s="780"/>
      <c r="AK65" s="780"/>
      <c r="AL65" s="780"/>
      <c r="AM65" s="780"/>
      <c r="AN65" s="780"/>
      <c r="AO65" s="780"/>
      <c r="AP65" s="780"/>
      <c r="AQ65" s="780"/>
      <c r="AR65" s="780"/>
      <c r="AS65" s="780"/>
      <c r="AT65" s="780"/>
      <c r="AU65" s="780"/>
      <c r="AV65" s="780"/>
      <c r="AW65" s="780"/>
      <c r="AX65" s="780"/>
      <c r="AY65" s="780"/>
      <c r="AZ65" s="780"/>
      <c r="BA65" s="780"/>
      <c r="BB65" s="780"/>
      <c r="BC65" s="780"/>
      <c r="BD65" s="780"/>
      <c r="BE65" s="780"/>
      <c r="BF65" s="780"/>
      <c r="BG65" s="780"/>
      <c r="BH65" s="780"/>
      <c r="BI65" s="780"/>
      <c r="BJ65" s="780"/>
      <c r="BK65" s="753" t="s">
        <v>178</v>
      </c>
      <c r="BL65" s="754"/>
      <c r="BM65" s="754"/>
      <c r="BN65" s="754"/>
      <c r="BO65" s="754"/>
      <c r="BP65" s="754"/>
      <c r="BQ65" s="754"/>
      <c r="BR65" s="755"/>
      <c r="BS65" s="434">
        <v>0</v>
      </c>
      <c r="BT65" s="435"/>
      <c r="BU65" s="435"/>
      <c r="BV65" s="435"/>
      <c r="BW65" s="435"/>
      <c r="BX65" s="435"/>
      <c r="BY65" s="435"/>
      <c r="BZ65" s="435"/>
      <c r="CA65" s="435"/>
      <c r="CB65" s="435"/>
      <c r="CC65" s="435"/>
      <c r="CD65" s="435"/>
      <c r="CE65" s="435"/>
      <c r="CF65" s="435"/>
      <c r="CG65" s="435"/>
      <c r="CH65" s="435"/>
      <c r="CI65" s="435"/>
      <c r="CJ65" s="435"/>
      <c r="CK65" s="435"/>
      <c r="CL65" s="435"/>
      <c r="CM65" s="435"/>
      <c r="CN65" s="435"/>
      <c r="CO65" s="435"/>
      <c r="CP65" s="435"/>
      <c r="CQ65" s="435"/>
      <c r="CR65" s="435"/>
      <c r="CS65" s="435"/>
      <c r="CT65" s="435"/>
      <c r="CU65" s="435"/>
      <c r="CV65" s="435"/>
      <c r="CW65" s="436"/>
      <c r="CX65" s="434">
        <v>0</v>
      </c>
      <c r="CY65" s="435"/>
      <c r="CZ65" s="435"/>
      <c r="DA65" s="435"/>
      <c r="DB65" s="435"/>
      <c r="DC65" s="435"/>
      <c r="DD65" s="435"/>
      <c r="DE65" s="435"/>
      <c r="DF65" s="435"/>
      <c r="DG65" s="435"/>
      <c r="DH65" s="435"/>
      <c r="DI65" s="435"/>
      <c r="DJ65" s="435"/>
      <c r="DK65" s="435"/>
      <c r="DL65" s="435"/>
      <c r="DM65" s="435"/>
      <c r="DN65" s="435"/>
      <c r="DO65" s="435"/>
      <c r="DP65" s="435"/>
      <c r="DQ65" s="435"/>
      <c r="DR65" s="435"/>
      <c r="DS65" s="435"/>
      <c r="DT65" s="435"/>
      <c r="DU65" s="435"/>
      <c r="DV65" s="435"/>
      <c r="DW65" s="435"/>
      <c r="DX65" s="435"/>
      <c r="DY65" s="435"/>
      <c r="DZ65" s="435"/>
      <c r="EA65" s="435"/>
      <c r="EB65" s="436"/>
      <c r="EC65" s="434">
        <v>0</v>
      </c>
      <c r="ED65" s="435"/>
      <c r="EE65" s="435"/>
      <c r="EF65" s="435"/>
      <c r="EG65" s="435"/>
      <c r="EH65" s="435"/>
      <c r="EI65" s="435"/>
      <c r="EJ65" s="435"/>
      <c r="EK65" s="435"/>
      <c r="EL65" s="435"/>
      <c r="EM65" s="435"/>
      <c r="EN65" s="435"/>
      <c r="EO65" s="435"/>
      <c r="EP65" s="435"/>
      <c r="EQ65" s="435"/>
      <c r="ER65" s="435"/>
      <c r="ES65" s="435"/>
      <c r="ET65" s="435"/>
      <c r="EU65" s="435"/>
      <c r="EV65" s="435"/>
      <c r="EW65" s="435"/>
      <c r="EX65" s="435"/>
      <c r="EY65" s="435"/>
      <c r="EZ65" s="435"/>
      <c r="FA65" s="435"/>
      <c r="FB65" s="435"/>
      <c r="FC65" s="435"/>
      <c r="FD65" s="435"/>
      <c r="FE65" s="435"/>
      <c r="FF65" s="435"/>
      <c r="FG65" s="756"/>
    </row>
    <row r="66" spans="1:163" ht="18" customHeight="1">
      <c r="A66" s="779" t="s">
        <v>429</v>
      </c>
      <c r="B66" s="780"/>
      <c r="C66" s="780"/>
      <c r="D66" s="780"/>
      <c r="E66" s="780"/>
      <c r="F66" s="780"/>
      <c r="G66" s="780"/>
      <c r="H66" s="780"/>
      <c r="I66" s="780"/>
      <c r="J66" s="780"/>
      <c r="K66" s="780"/>
      <c r="L66" s="780"/>
      <c r="M66" s="780"/>
      <c r="N66" s="780"/>
      <c r="O66" s="780"/>
      <c r="P66" s="780"/>
      <c r="Q66" s="780"/>
      <c r="R66" s="780"/>
      <c r="S66" s="780"/>
      <c r="T66" s="780"/>
      <c r="U66" s="780"/>
      <c r="V66" s="780"/>
      <c r="W66" s="780"/>
      <c r="X66" s="780"/>
      <c r="Y66" s="780"/>
      <c r="Z66" s="780"/>
      <c r="AA66" s="780"/>
      <c r="AB66" s="780"/>
      <c r="AC66" s="780"/>
      <c r="AD66" s="780"/>
      <c r="AE66" s="780"/>
      <c r="AF66" s="780"/>
      <c r="AG66" s="780"/>
      <c r="AH66" s="780"/>
      <c r="AI66" s="780"/>
      <c r="AJ66" s="780"/>
      <c r="AK66" s="780"/>
      <c r="AL66" s="780"/>
      <c r="AM66" s="780"/>
      <c r="AN66" s="780"/>
      <c r="AO66" s="780"/>
      <c r="AP66" s="780"/>
      <c r="AQ66" s="780"/>
      <c r="AR66" s="780"/>
      <c r="AS66" s="780"/>
      <c r="AT66" s="780"/>
      <c r="AU66" s="780"/>
      <c r="AV66" s="780"/>
      <c r="AW66" s="780"/>
      <c r="AX66" s="780"/>
      <c r="AY66" s="780"/>
      <c r="AZ66" s="780"/>
      <c r="BA66" s="780"/>
      <c r="BB66" s="780"/>
      <c r="BC66" s="780"/>
      <c r="BD66" s="780"/>
      <c r="BE66" s="780"/>
      <c r="BF66" s="780"/>
      <c r="BG66" s="780"/>
      <c r="BH66" s="780"/>
      <c r="BI66" s="780"/>
      <c r="BJ66" s="780"/>
      <c r="BK66" s="753" t="s">
        <v>107</v>
      </c>
      <c r="BL66" s="754"/>
      <c r="BM66" s="754"/>
      <c r="BN66" s="754"/>
      <c r="BO66" s="754"/>
      <c r="BP66" s="754"/>
      <c r="BQ66" s="754"/>
      <c r="BR66" s="755"/>
      <c r="BS66" s="434">
        <v>0</v>
      </c>
      <c r="BT66" s="435"/>
      <c r="BU66" s="435"/>
      <c r="BV66" s="435"/>
      <c r="BW66" s="435"/>
      <c r="BX66" s="435"/>
      <c r="BY66" s="435"/>
      <c r="BZ66" s="435"/>
      <c r="CA66" s="435"/>
      <c r="CB66" s="435"/>
      <c r="CC66" s="435"/>
      <c r="CD66" s="435"/>
      <c r="CE66" s="435"/>
      <c r="CF66" s="435"/>
      <c r="CG66" s="435"/>
      <c r="CH66" s="435"/>
      <c r="CI66" s="435"/>
      <c r="CJ66" s="435"/>
      <c r="CK66" s="435"/>
      <c r="CL66" s="435"/>
      <c r="CM66" s="435"/>
      <c r="CN66" s="435"/>
      <c r="CO66" s="435"/>
      <c r="CP66" s="435"/>
      <c r="CQ66" s="435"/>
      <c r="CR66" s="435"/>
      <c r="CS66" s="435"/>
      <c r="CT66" s="435"/>
      <c r="CU66" s="435"/>
      <c r="CV66" s="435"/>
      <c r="CW66" s="436"/>
      <c r="CX66" s="434">
        <v>0</v>
      </c>
      <c r="CY66" s="435"/>
      <c r="CZ66" s="435"/>
      <c r="DA66" s="435"/>
      <c r="DB66" s="435"/>
      <c r="DC66" s="435"/>
      <c r="DD66" s="435"/>
      <c r="DE66" s="435"/>
      <c r="DF66" s="435"/>
      <c r="DG66" s="435"/>
      <c r="DH66" s="435"/>
      <c r="DI66" s="435"/>
      <c r="DJ66" s="435"/>
      <c r="DK66" s="435"/>
      <c r="DL66" s="435"/>
      <c r="DM66" s="435"/>
      <c r="DN66" s="435"/>
      <c r="DO66" s="435"/>
      <c r="DP66" s="435"/>
      <c r="DQ66" s="435"/>
      <c r="DR66" s="435"/>
      <c r="DS66" s="435"/>
      <c r="DT66" s="435"/>
      <c r="DU66" s="435"/>
      <c r="DV66" s="435"/>
      <c r="DW66" s="435"/>
      <c r="DX66" s="435"/>
      <c r="DY66" s="435"/>
      <c r="DZ66" s="435"/>
      <c r="EA66" s="435"/>
      <c r="EB66" s="436"/>
      <c r="EC66" s="434">
        <v>0</v>
      </c>
      <c r="ED66" s="435"/>
      <c r="EE66" s="435"/>
      <c r="EF66" s="435"/>
      <c r="EG66" s="435"/>
      <c r="EH66" s="435"/>
      <c r="EI66" s="435"/>
      <c r="EJ66" s="435"/>
      <c r="EK66" s="435"/>
      <c r="EL66" s="435"/>
      <c r="EM66" s="435"/>
      <c r="EN66" s="435"/>
      <c r="EO66" s="435"/>
      <c r="EP66" s="435"/>
      <c r="EQ66" s="435"/>
      <c r="ER66" s="435"/>
      <c r="ES66" s="435"/>
      <c r="ET66" s="435"/>
      <c r="EU66" s="435"/>
      <c r="EV66" s="435"/>
      <c r="EW66" s="435"/>
      <c r="EX66" s="435"/>
      <c r="EY66" s="435"/>
      <c r="EZ66" s="435"/>
      <c r="FA66" s="435"/>
      <c r="FB66" s="435"/>
      <c r="FC66" s="435"/>
      <c r="FD66" s="435"/>
      <c r="FE66" s="435"/>
      <c r="FF66" s="435"/>
      <c r="FG66" s="756"/>
    </row>
    <row r="67" spans="1:163" ht="24.95" customHeight="1">
      <c r="A67" s="779" t="s">
        <v>308</v>
      </c>
      <c r="B67" s="780"/>
      <c r="C67" s="780"/>
      <c r="D67" s="780"/>
      <c r="E67" s="780"/>
      <c r="F67" s="780"/>
      <c r="G67" s="780"/>
      <c r="H67" s="780"/>
      <c r="I67" s="780"/>
      <c r="J67" s="780"/>
      <c r="K67" s="780"/>
      <c r="L67" s="780"/>
      <c r="M67" s="780"/>
      <c r="N67" s="780"/>
      <c r="O67" s="780"/>
      <c r="P67" s="780"/>
      <c r="Q67" s="780"/>
      <c r="R67" s="780"/>
      <c r="S67" s="780"/>
      <c r="T67" s="780"/>
      <c r="U67" s="780"/>
      <c r="V67" s="780"/>
      <c r="W67" s="780"/>
      <c r="X67" s="780"/>
      <c r="Y67" s="780"/>
      <c r="Z67" s="780"/>
      <c r="AA67" s="780"/>
      <c r="AB67" s="780"/>
      <c r="AC67" s="780"/>
      <c r="AD67" s="780"/>
      <c r="AE67" s="780"/>
      <c r="AF67" s="780"/>
      <c r="AG67" s="780"/>
      <c r="AH67" s="780"/>
      <c r="AI67" s="780"/>
      <c r="AJ67" s="780"/>
      <c r="AK67" s="780"/>
      <c r="AL67" s="780"/>
      <c r="AM67" s="780"/>
      <c r="AN67" s="780"/>
      <c r="AO67" s="780"/>
      <c r="AP67" s="780"/>
      <c r="AQ67" s="780"/>
      <c r="AR67" s="780"/>
      <c r="AS67" s="780"/>
      <c r="AT67" s="780"/>
      <c r="AU67" s="780"/>
      <c r="AV67" s="780"/>
      <c r="AW67" s="780"/>
      <c r="AX67" s="780"/>
      <c r="AY67" s="780"/>
      <c r="AZ67" s="780"/>
      <c r="BA67" s="780"/>
      <c r="BB67" s="780"/>
      <c r="BC67" s="780"/>
      <c r="BD67" s="780"/>
      <c r="BE67" s="780"/>
      <c r="BF67" s="780"/>
      <c r="BG67" s="780"/>
      <c r="BH67" s="780"/>
      <c r="BI67" s="780"/>
      <c r="BJ67" s="780"/>
      <c r="BK67" s="753" t="s">
        <v>108</v>
      </c>
      <c r="BL67" s="754"/>
      <c r="BM67" s="754"/>
      <c r="BN67" s="754"/>
      <c r="BO67" s="754"/>
      <c r="BP67" s="754"/>
      <c r="BQ67" s="754"/>
      <c r="BR67" s="755"/>
      <c r="BS67" s="434">
        <v>0</v>
      </c>
      <c r="BT67" s="435"/>
      <c r="BU67" s="435"/>
      <c r="BV67" s="435"/>
      <c r="BW67" s="435"/>
      <c r="BX67" s="435"/>
      <c r="BY67" s="435"/>
      <c r="BZ67" s="435"/>
      <c r="CA67" s="435"/>
      <c r="CB67" s="435"/>
      <c r="CC67" s="435"/>
      <c r="CD67" s="435"/>
      <c r="CE67" s="435"/>
      <c r="CF67" s="435"/>
      <c r="CG67" s="435"/>
      <c r="CH67" s="435"/>
      <c r="CI67" s="435"/>
      <c r="CJ67" s="435"/>
      <c r="CK67" s="435"/>
      <c r="CL67" s="435"/>
      <c r="CM67" s="435"/>
      <c r="CN67" s="435"/>
      <c r="CO67" s="435"/>
      <c r="CP67" s="435"/>
      <c r="CQ67" s="435"/>
      <c r="CR67" s="435"/>
      <c r="CS67" s="435"/>
      <c r="CT67" s="435"/>
      <c r="CU67" s="435"/>
      <c r="CV67" s="435"/>
      <c r="CW67" s="436"/>
      <c r="CX67" s="434">
        <v>0</v>
      </c>
      <c r="CY67" s="435"/>
      <c r="CZ67" s="435"/>
      <c r="DA67" s="435"/>
      <c r="DB67" s="435"/>
      <c r="DC67" s="435"/>
      <c r="DD67" s="435"/>
      <c r="DE67" s="435"/>
      <c r="DF67" s="435"/>
      <c r="DG67" s="435"/>
      <c r="DH67" s="435"/>
      <c r="DI67" s="435"/>
      <c r="DJ67" s="435"/>
      <c r="DK67" s="435"/>
      <c r="DL67" s="435"/>
      <c r="DM67" s="435"/>
      <c r="DN67" s="435"/>
      <c r="DO67" s="435"/>
      <c r="DP67" s="435"/>
      <c r="DQ67" s="435"/>
      <c r="DR67" s="435"/>
      <c r="DS67" s="435"/>
      <c r="DT67" s="435"/>
      <c r="DU67" s="435"/>
      <c r="DV67" s="435"/>
      <c r="DW67" s="435"/>
      <c r="DX67" s="435"/>
      <c r="DY67" s="435"/>
      <c r="DZ67" s="435"/>
      <c r="EA67" s="435"/>
      <c r="EB67" s="436"/>
      <c r="EC67" s="434">
        <v>0</v>
      </c>
      <c r="ED67" s="435"/>
      <c r="EE67" s="435"/>
      <c r="EF67" s="435"/>
      <c r="EG67" s="435"/>
      <c r="EH67" s="435"/>
      <c r="EI67" s="435"/>
      <c r="EJ67" s="435"/>
      <c r="EK67" s="435"/>
      <c r="EL67" s="435"/>
      <c r="EM67" s="435"/>
      <c r="EN67" s="435"/>
      <c r="EO67" s="435"/>
      <c r="EP67" s="435"/>
      <c r="EQ67" s="435"/>
      <c r="ER67" s="435"/>
      <c r="ES67" s="435"/>
      <c r="ET67" s="435"/>
      <c r="EU67" s="435"/>
      <c r="EV67" s="435"/>
      <c r="EW67" s="435"/>
      <c r="EX67" s="435"/>
      <c r="EY67" s="435"/>
      <c r="EZ67" s="435"/>
      <c r="FA67" s="435"/>
      <c r="FB67" s="435"/>
      <c r="FC67" s="435"/>
      <c r="FD67" s="435"/>
      <c r="FE67" s="435"/>
      <c r="FF67" s="435"/>
      <c r="FG67" s="756"/>
    </row>
    <row r="68" spans="1:163" ht="24.95" customHeight="1" thickBot="1">
      <c r="A68" s="781" t="s">
        <v>310</v>
      </c>
      <c r="B68" s="782"/>
      <c r="C68" s="782"/>
      <c r="D68" s="782"/>
      <c r="E68" s="782"/>
      <c r="F68" s="782"/>
      <c r="G68" s="782"/>
      <c r="H68" s="782"/>
      <c r="I68" s="782"/>
      <c r="J68" s="782"/>
      <c r="K68" s="782"/>
      <c r="L68" s="782"/>
      <c r="M68" s="782"/>
      <c r="N68" s="782"/>
      <c r="O68" s="782"/>
      <c r="P68" s="782"/>
      <c r="Q68" s="782"/>
      <c r="R68" s="782"/>
      <c r="S68" s="782"/>
      <c r="T68" s="782"/>
      <c r="U68" s="782"/>
      <c r="V68" s="782"/>
      <c r="W68" s="782"/>
      <c r="X68" s="782"/>
      <c r="Y68" s="782"/>
      <c r="Z68" s="782"/>
      <c r="AA68" s="782"/>
      <c r="AB68" s="782"/>
      <c r="AC68" s="782"/>
      <c r="AD68" s="782"/>
      <c r="AE68" s="782"/>
      <c r="AF68" s="782"/>
      <c r="AG68" s="782"/>
      <c r="AH68" s="782"/>
      <c r="AI68" s="782"/>
      <c r="AJ68" s="782"/>
      <c r="AK68" s="782"/>
      <c r="AL68" s="782"/>
      <c r="AM68" s="782"/>
      <c r="AN68" s="782"/>
      <c r="AO68" s="782"/>
      <c r="AP68" s="782"/>
      <c r="AQ68" s="782"/>
      <c r="AR68" s="782"/>
      <c r="AS68" s="782"/>
      <c r="AT68" s="782"/>
      <c r="AU68" s="782"/>
      <c r="AV68" s="782"/>
      <c r="AW68" s="782"/>
      <c r="AX68" s="782"/>
      <c r="AY68" s="782"/>
      <c r="AZ68" s="782"/>
      <c r="BA68" s="782"/>
      <c r="BB68" s="782"/>
      <c r="BC68" s="782"/>
      <c r="BD68" s="782"/>
      <c r="BE68" s="782"/>
      <c r="BF68" s="782"/>
      <c r="BG68" s="782"/>
      <c r="BH68" s="782"/>
      <c r="BI68" s="782"/>
      <c r="BJ68" s="783"/>
      <c r="BK68" s="784" t="s">
        <v>309</v>
      </c>
      <c r="BL68" s="785"/>
      <c r="BM68" s="785"/>
      <c r="BN68" s="785"/>
      <c r="BO68" s="785"/>
      <c r="BP68" s="785"/>
      <c r="BQ68" s="785"/>
      <c r="BR68" s="786"/>
      <c r="BS68" s="787">
        <v>0</v>
      </c>
      <c r="BT68" s="788"/>
      <c r="BU68" s="788"/>
      <c r="BV68" s="788"/>
      <c r="BW68" s="788"/>
      <c r="BX68" s="788"/>
      <c r="BY68" s="788"/>
      <c r="BZ68" s="788"/>
      <c r="CA68" s="788"/>
      <c r="CB68" s="788"/>
      <c r="CC68" s="788"/>
      <c r="CD68" s="788"/>
      <c r="CE68" s="788"/>
      <c r="CF68" s="788"/>
      <c r="CG68" s="788"/>
      <c r="CH68" s="788"/>
      <c r="CI68" s="788"/>
      <c r="CJ68" s="788"/>
      <c r="CK68" s="788"/>
      <c r="CL68" s="788"/>
      <c r="CM68" s="788"/>
      <c r="CN68" s="788"/>
      <c r="CO68" s="788"/>
      <c r="CP68" s="788"/>
      <c r="CQ68" s="788"/>
      <c r="CR68" s="788"/>
      <c r="CS68" s="788"/>
      <c r="CT68" s="788"/>
      <c r="CU68" s="788"/>
      <c r="CV68" s="788"/>
      <c r="CW68" s="789"/>
      <c r="CX68" s="787">
        <v>0</v>
      </c>
      <c r="CY68" s="788"/>
      <c r="CZ68" s="788"/>
      <c r="DA68" s="788"/>
      <c r="DB68" s="788"/>
      <c r="DC68" s="788"/>
      <c r="DD68" s="788"/>
      <c r="DE68" s="788"/>
      <c r="DF68" s="788"/>
      <c r="DG68" s="788"/>
      <c r="DH68" s="788"/>
      <c r="DI68" s="788"/>
      <c r="DJ68" s="788"/>
      <c r="DK68" s="788"/>
      <c r="DL68" s="788"/>
      <c r="DM68" s="788"/>
      <c r="DN68" s="788"/>
      <c r="DO68" s="788"/>
      <c r="DP68" s="788"/>
      <c r="DQ68" s="788"/>
      <c r="DR68" s="788"/>
      <c r="DS68" s="788"/>
      <c r="DT68" s="788"/>
      <c r="DU68" s="788"/>
      <c r="DV68" s="788"/>
      <c r="DW68" s="788"/>
      <c r="DX68" s="788"/>
      <c r="DY68" s="788"/>
      <c r="DZ68" s="788"/>
      <c r="EA68" s="788"/>
      <c r="EB68" s="789"/>
      <c r="EC68" s="787">
        <v>0</v>
      </c>
      <c r="ED68" s="788"/>
      <c r="EE68" s="788"/>
      <c r="EF68" s="788"/>
      <c r="EG68" s="788"/>
      <c r="EH68" s="788"/>
      <c r="EI68" s="788"/>
      <c r="EJ68" s="788"/>
      <c r="EK68" s="788"/>
      <c r="EL68" s="788"/>
      <c r="EM68" s="788"/>
      <c r="EN68" s="788"/>
      <c r="EO68" s="788"/>
      <c r="EP68" s="788"/>
      <c r="EQ68" s="788"/>
      <c r="ER68" s="788"/>
      <c r="ES68" s="788"/>
      <c r="ET68" s="788"/>
      <c r="EU68" s="788"/>
      <c r="EV68" s="788"/>
      <c r="EW68" s="788"/>
      <c r="EX68" s="788"/>
      <c r="EY68" s="788"/>
      <c r="EZ68" s="788"/>
      <c r="FA68" s="788"/>
      <c r="FB68" s="788"/>
      <c r="FC68" s="788"/>
      <c r="FD68" s="788"/>
      <c r="FE68" s="788"/>
      <c r="FF68" s="788"/>
      <c r="FG68" s="790"/>
    </row>
    <row r="69" spans="1:163" ht="36" customHeight="1" thickBot="1">
      <c r="A69" s="791" t="s">
        <v>311</v>
      </c>
      <c r="B69" s="792"/>
      <c r="C69" s="792"/>
      <c r="D69" s="792"/>
      <c r="E69" s="792"/>
      <c r="F69" s="792"/>
      <c r="G69" s="792"/>
      <c r="H69" s="792"/>
      <c r="I69" s="792"/>
      <c r="J69" s="792"/>
      <c r="K69" s="792"/>
      <c r="L69" s="792"/>
      <c r="M69" s="792"/>
      <c r="N69" s="792"/>
      <c r="O69" s="792"/>
      <c r="P69" s="792"/>
      <c r="Q69" s="792"/>
      <c r="R69" s="792"/>
      <c r="S69" s="792"/>
      <c r="T69" s="792"/>
      <c r="U69" s="792"/>
      <c r="V69" s="792"/>
      <c r="W69" s="792"/>
      <c r="X69" s="792"/>
      <c r="Y69" s="792"/>
      <c r="Z69" s="792"/>
      <c r="AA69" s="792"/>
      <c r="AB69" s="792"/>
      <c r="AC69" s="792"/>
      <c r="AD69" s="792"/>
      <c r="AE69" s="792"/>
      <c r="AF69" s="792"/>
      <c r="AG69" s="792"/>
      <c r="AH69" s="792"/>
      <c r="AI69" s="792"/>
      <c r="AJ69" s="792"/>
      <c r="AK69" s="792"/>
      <c r="AL69" s="792"/>
      <c r="AM69" s="792"/>
      <c r="AN69" s="792"/>
      <c r="AO69" s="792"/>
      <c r="AP69" s="792"/>
      <c r="AQ69" s="792"/>
      <c r="AR69" s="792"/>
      <c r="AS69" s="792"/>
      <c r="AT69" s="792"/>
      <c r="AU69" s="792"/>
      <c r="AV69" s="792"/>
      <c r="AW69" s="792"/>
      <c r="AX69" s="792"/>
      <c r="AY69" s="792"/>
      <c r="AZ69" s="792"/>
      <c r="BA69" s="792"/>
      <c r="BB69" s="792"/>
      <c r="BC69" s="792"/>
      <c r="BD69" s="792"/>
      <c r="BE69" s="792"/>
      <c r="BF69" s="792"/>
      <c r="BG69" s="792"/>
      <c r="BH69" s="792"/>
      <c r="BI69" s="792"/>
      <c r="BJ69" s="793"/>
      <c r="BK69" s="794" t="s">
        <v>109</v>
      </c>
      <c r="BL69" s="795"/>
      <c r="BM69" s="795"/>
      <c r="BN69" s="795"/>
      <c r="BO69" s="795"/>
      <c r="BP69" s="795"/>
      <c r="BQ69" s="795"/>
      <c r="BR69" s="796"/>
      <c r="BS69" s="797">
        <v>0</v>
      </c>
      <c r="BT69" s="798"/>
      <c r="BU69" s="798"/>
      <c r="BV69" s="798"/>
      <c r="BW69" s="798"/>
      <c r="BX69" s="798"/>
      <c r="BY69" s="798"/>
      <c r="BZ69" s="798"/>
      <c r="CA69" s="798"/>
      <c r="CB69" s="798"/>
      <c r="CC69" s="798"/>
      <c r="CD69" s="798"/>
      <c r="CE69" s="798"/>
      <c r="CF69" s="798"/>
      <c r="CG69" s="798"/>
      <c r="CH69" s="798"/>
      <c r="CI69" s="798"/>
      <c r="CJ69" s="798"/>
      <c r="CK69" s="798"/>
      <c r="CL69" s="798"/>
      <c r="CM69" s="798"/>
      <c r="CN69" s="798"/>
      <c r="CO69" s="798"/>
      <c r="CP69" s="798"/>
      <c r="CQ69" s="798"/>
      <c r="CR69" s="798"/>
      <c r="CS69" s="798"/>
      <c r="CT69" s="798"/>
      <c r="CU69" s="798"/>
      <c r="CV69" s="798"/>
      <c r="CW69" s="799"/>
      <c r="CX69" s="797">
        <v>0</v>
      </c>
      <c r="CY69" s="798"/>
      <c r="CZ69" s="798"/>
      <c r="DA69" s="798"/>
      <c r="DB69" s="798"/>
      <c r="DC69" s="798"/>
      <c r="DD69" s="798"/>
      <c r="DE69" s="798"/>
      <c r="DF69" s="798"/>
      <c r="DG69" s="798"/>
      <c r="DH69" s="798"/>
      <c r="DI69" s="798"/>
      <c r="DJ69" s="798"/>
      <c r="DK69" s="798"/>
      <c r="DL69" s="798"/>
      <c r="DM69" s="798"/>
      <c r="DN69" s="798"/>
      <c r="DO69" s="798"/>
      <c r="DP69" s="798"/>
      <c r="DQ69" s="798"/>
      <c r="DR69" s="798"/>
      <c r="DS69" s="798"/>
      <c r="DT69" s="798"/>
      <c r="DU69" s="798"/>
      <c r="DV69" s="798"/>
      <c r="DW69" s="798"/>
      <c r="DX69" s="798"/>
      <c r="DY69" s="798"/>
      <c r="DZ69" s="798"/>
      <c r="EA69" s="798"/>
      <c r="EB69" s="799"/>
      <c r="EC69" s="797">
        <v>0</v>
      </c>
      <c r="ED69" s="798"/>
      <c r="EE69" s="798"/>
      <c r="EF69" s="798"/>
      <c r="EG69" s="798"/>
      <c r="EH69" s="798"/>
      <c r="EI69" s="798"/>
      <c r="EJ69" s="798"/>
      <c r="EK69" s="798"/>
      <c r="EL69" s="798"/>
      <c r="EM69" s="798"/>
      <c r="EN69" s="798"/>
      <c r="EO69" s="798"/>
      <c r="EP69" s="798"/>
      <c r="EQ69" s="798"/>
      <c r="ER69" s="798"/>
      <c r="ES69" s="798"/>
      <c r="ET69" s="798"/>
      <c r="EU69" s="798"/>
      <c r="EV69" s="798"/>
      <c r="EW69" s="798"/>
      <c r="EX69" s="798"/>
      <c r="EY69" s="798"/>
      <c r="EZ69" s="798"/>
      <c r="FA69" s="798"/>
      <c r="FB69" s="798"/>
      <c r="FC69" s="798"/>
      <c r="FD69" s="798"/>
      <c r="FE69" s="798"/>
      <c r="FF69" s="798"/>
      <c r="FG69" s="800"/>
    </row>
    <row r="70" spans="1:163" ht="3" customHeight="1"/>
    <row r="71" spans="1:163" ht="15" customHeight="1">
      <c r="FG71" s="18" t="s">
        <v>318</v>
      </c>
    </row>
    <row r="72" spans="1:163" ht="12.95" hidden="1" customHeight="1" thickBot="1">
      <c r="A72" s="703" t="s">
        <v>272</v>
      </c>
      <c r="B72" s="704"/>
      <c r="C72" s="704"/>
      <c r="D72" s="704"/>
      <c r="E72" s="704"/>
      <c r="F72" s="704"/>
      <c r="G72" s="704"/>
      <c r="H72" s="704"/>
      <c r="I72" s="704"/>
      <c r="J72" s="704"/>
      <c r="K72" s="704"/>
      <c r="L72" s="704"/>
      <c r="M72" s="704"/>
      <c r="N72" s="704"/>
      <c r="O72" s="704"/>
      <c r="P72" s="704"/>
      <c r="Q72" s="704"/>
      <c r="R72" s="704"/>
      <c r="S72" s="704"/>
      <c r="T72" s="704"/>
      <c r="U72" s="704"/>
      <c r="V72" s="704"/>
      <c r="W72" s="704"/>
      <c r="X72" s="704"/>
      <c r="Y72" s="704"/>
      <c r="Z72" s="704"/>
      <c r="AA72" s="704"/>
      <c r="AB72" s="704"/>
      <c r="AC72" s="704"/>
      <c r="AD72" s="704"/>
      <c r="AE72" s="704"/>
      <c r="AF72" s="704"/>
      <c r="AG72" s="704"/>
      <c r="AH72" s="704"/>
      <c r="AI72" s="704"/>
      <c r="AJ72" s="704"/>
      <c r="AK72" s="704"/>
      <c r="AL72" s="704"/>
      <c r="AM72" s="704"/>
      <c r="AN72" s="704"/>
      <c r="AO72" s="704"/>
      <c r="AP72" s="704"/>
      <c r="AQ72" s="704"/>
      <c r="AR72" s="704"/>
      <c r="AS72" s="704"/>
      <c r="AT72" s="704"/>
      <c r="AU72" s="704"/>
      <c r="AV72" s="704"/>
      <c r="AW72" s="704"/>
      <c r="AX72" s="704"/>
      <c r="AY72" s="704"/>
      <c r="AZ72" s="704"/>
      <c r="BA72" s="704"/>
      <c r="BB72" s="704"/>
      <c r="BC72" s="704"/>
      <c r="BD72" s="704"/>
      <c r="BE72" s="704"/>
      <c r="BF72" s="704"/>
      <c r="BG72" s="704"/>
      <c r="BH72" s="704"/>
      <c r="BI72" s="704"/>
      <c r="BJ72" s="705"/>
      <c r="BK72" s="709" t="s">
        <v>62</v>
      </c>
      <c r="BL72" s="710"/>
      <c r="BM72" s="710"/>
      <c r="BN72" s="710"/>
      <c r="BO72" s="710"/>
      <c r="BP72" s="710"/>
      <c r="BQ72" s="710"/>
      <c r="BR72" s="711"/>
      <c r="BS72" s="715" t="s">
        <v>75</v>
      </c>
      <c r="BT72" s="716"/>
      <c r="BU72" s="716"/>
      <c r="BV72" s="716"/>
      <c r="BW72" s="716"/>
      <c r="BX72" s="716"/>
      <c r="BY72" s="716"/>
      <c r="BZ72" s="716"/>
      <c r="CA72" s="716"/>
      <c r="CB72" s="716"/>
      <c r="CC72" s="716"/>
      <c r="CD72" s="716"/>
      <c r="CE72" s="716"/>
      <c r="CF72" s="716"/>
      <c r="CG72" s="716"/>
      <c r="CH72" s="716"/>
      <c r="CI72" s="716"/>
      <c r="CJ72" s="716"/>
      <c r="CK72" s="716"/>
      <c r="CL72" s="716"/>
      <c r="CM72" s="716"/>
      <c r="CN72" s="716"/>
      <c r="CO72" s="716"/>
      <c r="CP72" s="716"/>
      <c r="CQ72" s="716"/>
      <c r="CR72" s="716"/>
      <c r="CS72" s="716"/>
      <c r="CT72" s="716"/>
      <c r="CU72" s="716"/>
      <c r="CV72" s="716"/>
      <c r="CW72" s="716"/>
      <c r="CX72" s="716"/>
      <c r="CY72" s="716"/>
      <c r="CZ72" s="716"/>
      <c r="DA72" s="716"/>
      <c r="DB72" s="716"/>
      <c r="DC72" s="716"/>
      <c r="DD72" s="716"/>
      <c r="DE72" s="716"/>
      <c r="DF72" s="716"/>
      <c r="DG72" s="716"/>
      <c r="DH72" s="716"/>
      <c r="DI72" s="716"/>
      <c r="DJ72" s="716"/>
      <c r="DK72" s="716"/>
      <c r="DL72" s="716"/>
      <c r="DM72" s="716"/>
      <c r="DN72" s="716"/>
      <c r="DO72" s="716"/>
      <c r="DP72" s="716"/>
      <c r="DQ72" s="716"/>
      <c r="DR72" s="716"/>
      <c r="DS72" s="716"/>
      <c r="DT72" s="716"/>
      <c r="DU72" s="716"/>
      <c r="DV72" s="716"/>
      <c r="DW72" s="716"/>
      <c r="DX72" s="716"/>
      <c r="DY72" s="716"/>
      <c r="DZ72" s="716"/>
      <c r="EA72" s="716"/>
      <c r="EB72" s="717"/>
      <c r="EC72" s="709" t="s">
        <v>450</v>
      </c>
      <c r="ED72" s="710"/>
      <c r="EE72" s="710"/>
      <c r="EF72" s="710"/>
      <c r="EG72" s="710"/>
      <c r="EH72" s="710"/>
      <c r="EI72" s="710"/>
      <c r="EJ72" s="710"/>
      <c r="EK72" s="710"/>
      <c r="EL72" s="710"/>
      <c r="EM72" s="710"/>
      <c r="EN72" s="710"/>
      <c r="EO72" s="710"/>
      <c r="EP72" s="710"/>
      <c r="EQ72" s="710"/>
      <c r="ER72" s="710"/>
      <c r="ES72" s="710"/>
      <c r="ET72" s="710"/>
      <c r="EU72" s="710"/>
      <c r="EV72" s="710"/>
      <c r="EW72" s="710"/>
      <c r="EX72" s="710"/>
      <c r="EY72" s="710"/>
      <c r="EZ72" s="710"/>
      <c r="FA72" s="710"/>
      <c r="FB72" s="710"/>
      <c r="FC72" s="710"/>
      <c r="FD72" s="710"/>
      <c r="FE72" s="710"/>
      <c r="FF72" s="710"/>
      <c r="FG72" s="711"/>
    </row>
    <row r="73" spans="1:163" ht="32.1" hidden="1" customHeight="1">
      <c r="A73" s="706"/>
      <c r="B73" s="707"/>
      <c r="C73" s="707"/>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7"/>
      <c r="AD73" s="707"/>
      <c r="AE73" s="707"/>
      <c r="AF73" s="707"/>
      <c r="AG73" s="707"/>
      <c r="AH73" s="707"/>
      <c r="AI73" s="707"/>
      <c r="AJ73" s="707"/>
      <c r="AK73" s="707"/>
      <c r="AL73" s="707"/>
      <c r="AM73" s="707"/>
      <c r="AN73" s="707"/>
      <c r="AO73" s="707"/>
      <c r="AP73" s="707"/>
      <c r="AQ73" s="707"/>
      <c r="AR73" s="707"/>
      <c r="AS73" s="707"/>
      <c r="AT73" s="707"/>
      <c r="AU73" s="707"/>
      <c r="AV73" s="707"/>
      <c r="AW73" s="707"/>
      <c r="AX73" s="707"/>
      <c r="AY73" s="707"/>
      <c r="AZ73" s="707"/>
      <c r="BA73" s="707"/>
      <c r="BB73" s="707"/>
      <c r="BC73" s="707"/>
      <c r="BD73" s="707"/>
      <c r="BE73" s="707"/>
      <c r="BF73" s="707"/>
      <c r="BG73" s="707"/>
      <c r="BH73" s="707"/>
      <c r="BI73" s="707"/>
      <c r="BJ73" s="708"/>
      <c r="BK73" s="712"/>
      <c r="BL73" s="713"/>
      <c r="BM73" s="713"/>
      <c r="BN73" s="713"/>
      <c r="BO73" s="713"/>
      <c r="BP73" s="713"/>
      <c r="BQ73" s="713"/>
      <c r="BR73" s="714"/>
      <c r="BS73" s="718" t="s">
        <v>443</v>
      </c>
      <c r="BT73" s="719"/>
      <c r="BU73" s="719"/>
      <c r="BV73" s="719"/>
      <c r="BW73" s="719"/>
      <c r="BX73" s="719"/>
      <c r="BY73" s="719"/>
      <c r="BZ73" s="719"/>
      <c r="CA73" s="719"/>
      <c r="CB73" s="719"/>
      <c r="CC73" s="719"/>
      <c r="CD73" s="719"/>
      <c r="CE73" s="719"/>
      <c r="CF73" s="719"/>
      <c r="CG73" s="719"/>
      <c r="CH73" s="719"/>
      <c r="CI73" s="719"/>
      <c r="CJ73" s="719"/>
      <c r="CK73" s="719"/>
      <c r="CL73" s="719"/>
      <c r="CM73" s="719"/>
      <c r="CN73" s="719"/>
      <c r="CO73" s="719"/>
      <c r="CP73" s="719"/>
      <c r="CQ73" s="719"/>
      <c r="CR73" s="719"/>
      <c r="CS73" s="719"/>
      <c r="CT73" s="719"/>
      <c r="CU73" s="719"/>
      <c r="CV73" s="719"/>
      <c r="CW73" s="720"/>
      <c r="CX73" s="718" t="s">
        <v>444</v>
      </c>
      <c r="CY73" s="719"/>
      <c r="CZ73" s="719"/>
      <c r="DA73" s="719"/>
      <c r="DB73" s="719"/>
      <c r="DC73" s="719"/>
      <c r="DD73" s="719"/>
      <c r="DE73" s="719"/>
      <c r="DF73" s="719"/>
      <c r="DG73" s="719"/>
      <c r="DH73" s="719"/>
      <c r="DI73" s="719"/>
      <c r="DJ73" s="719"/>
      <c r="DK73" s="719"/>
      <c r="DL73" s="719"/>
      <c r="DM73" s="719"/>
      <c r="DN73" s="719"/>
      <c r="DO73" s="719"/>
      <c r="DP73" s="719"/>
      <c r="DQ73" s="719"/>
      <c r="DR73" s="719"/>
      <c r="DS73" s="719"/>
      <c r="DT73" s="719"/>
      <c r="DU73" s="719"/>
      <c r="DV73" s="719"/>
      <c r="DW73" s="719"/>
      <c r="DX73" s="719"/>
      <c r="DY73" s="719"/>
      <c r="DZ73" s="719"/>
      <c r="EA73" s="719"/>
      <c r="EB73" s="720"/>
      <c r="EC73" s="712"/>
      <c r="ED73" s="713"/>
      <c r="EE73" s="713"/>
      <c r="EF73" s="713"/>
      <c r="EG73" s="713"/>
      <c r="EH73" s="713"/>
      <c r="EI73" s="713"/>
      <c r="EJ73" s="713"/>
      <c r="EK73" s="713"/>
      <c r="EL73" s="713"/>
      <c r="EM73" s="713"/>
      <c r="EN73" s="713"/>
      <c r="EO73" s="713"/>
      <c r="EP73" s="713"/>
      <c r="EQ73" s="713"/>
      <c r="ER73" s="713"/>
      <c r="ES73" s="713"/>
      <c r="ET73" s="713"/>
      <c r="EU73" s="713"/>
      <c r="EV73" s="713"/>
      <c r="EW73" s="713"/>
      <c r="EX73" s="713"/>
      <c r="EY73" s="713"/>
      <c r="EZ73" s="713"/>
      <c r="FA73" s="713"/>
      <c r="FB73" s="713"/>
      <c r="FC73" s="713"/>
      <c r="FD73" s="713"/>
      <c r="FE73" s="713"/>
      <c r="FF73" s="713"/>
      <c r="FG73" s="714"/>
    </row>
    <row r="74" spans="1:163" ht="12" thickBot="1">
      <c r="A74" s="308">
        <v>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09"/>
      <c r="AX74" s="309"/>
      <c r="AY74" s="309"/>
      <c r="AZ74" s="309"/>
      <c r="BA74" s="309"/>
      <c r="BB74" s="309"/>
      <c r="BC74" s="309"/>
      <c r="BD74" s="309"/>
      <c r="BE74" s="309"/>
      <c r="BF74" s="309"/>
      <c r="BG74" s="309"/>
      <c r="BH74" s="309"/>
      <c r="BI74" s="309"/>
      <c r="BJ74" s="310"/>
      <c r="BK74" s="311">
        <v>2</v>
      </c>
      <c r="BL74" s="312"/>
      <c r="BM74" s="312"/>
      <c r="BN74" s="312"/>
      <c r="BO74" s="312"/>
      <c r="BP74" s="312"/>
      <c r="BQ74" s="312"/>
      <c r="BR74" s="313"/>
      <c r="BS74" s="311">
        <v>3</v>
      </c>
      <c r="BT74" s="312"/>
      <c r="BU74" s="312"/>
      <c r="BV74" s="312"/>
      <c r="BW74" s="312"/>
      <c r="BX74" s="312"/>
      <c r="BY74" s="312"/>
      <c r="BZ74" s="312"/>
      <c r="CA74" s="312"/>
      <c r="CB74" s="312"/>
      <c r="CC74" s="312"/>
      <c r="CD74" s="312"/>
      <c r="CE74" s="312"/>
      <c r="CF74" s="312"/>
      <c r="CG74" s="312"/>
      <c r="CH74" s="312"/>
      <c r="CI74" s="312"/>
      <c r="CJ74" s="312"/>
      <c r="CK74" s="312"/>
      <c r="CL74" s="312"/>
      <c r="CM74" s="312"/>
      <c r="CN74" s="312"/>
      <c r="CO74" s="312"/>
      <c r="CP74" s="312"/>
      <c r="CQ74" s="312"/>
      <c r="CR74" s="312"/>
      <c r="CS74" s="312"/>
      <c r="CT74" s="312"/>
      <c r="CU74" s="312"/>
      <c r="CV74" s="312"/>
      <c r="CW74" s="313"/>
      <c r="CX74" s="311">
        <v>4</v>
      </c>
      <c r="CY74" s="312"/>
      <c r="CZ74" s="312"/>
      <c r="DA74" s="312"/>
      <c r="DB74" s="312"/>
      <c r="DC74" s="312"/>
      <c r="DD74" s="312"/>
      <c r="DE74" s="312"/>
      <c r="DF74" s="312"/>
      <c r="DG74" s="312"/>
      <c r="DH74" s="312"/>
      <c r="DI74" s="312"/>
      <c r="DJ74" s="312"/>
      <c r="DK74" s="312"/>
      <c r="DL74" s="312"/>
      <c r="DM74" s="312"/>
      <c r="DN74" s="312"/>
      <c r="DO74" s="312"/>
      <c r="DP74" s="312"/>
      <c r="DQ74" s="312"/>
      <c r="DR74" s="312"/>
      <c r="DS74" s="312"/>
      <c r="DT74" s="312"/>
      <c r="DU74" s="312"/>
      <c r="DV74" s="312"/>
      <c r="DW74" s="312"/>
      <c r="DX74" s="312"/>
      <c r="DY74" s="312"/>
      <c r="DZ74" s="312"/>
      <c r="EA74" s="312"/>
      <c r="EB74" s="313"/>
      <c r="EC74" s="721">
        <v>5</v>
      </c>
      <c r="ED74" s="722"/>
      <c r="EE74" s="722"/>
      <c r="EF74" s="722"/>
      <c r="EG74" s="722"/>
      <c r="EH74" s="722"/>
      <c r="EI74" s="722"/>
      <c r="EJ74" s="722"/>
      <c r="EK74" s="722"/>
      <c r="EL74" s="722"/>
      <c r="EM74" s="722"/>
      <c r="EN74" s="722"/>
      <c r="EO74" s="722"/>
      <c r="EP74" s="722"/>
      <c r="EQ74" s="722"/>
      <c r="ER74" s="722"/>
      <c r="ES74" s="722"/>
      <c r="ET74" s="722"/>
      <c r="EU74" s="722"/>
      <c r="EV74" s="722"/>
      <c r="EW74" s="722"/>
      <c r="EX74" s="722"/>
      <c r="EY74" s="722"/>
      <c r="EZ74" s="722"/>
      <c r="FA74" s="722"/>
      <c r="FB74" s="722"/>
      <c r="FC74" s="722"/>
      <c r="FD74" s="722"/>
      <c r="FE74" s="722"/>
      <c r="FF74" s="722"/>
      <c r="FG74" s="723"/>
    </row>
    <row r="75" spans="1:163" ht="18" customHeight="1">
      <c r="A75" s="801" t="s">
        <v>312</v>
      </c>
      <c r="B75" s="802"/>
      <c r="C75" s="802"/>
      <c r="D75" s="802"/>
      <c r="E75" s="802"/>
      <c r="F75" s="802"/>
      <c r="G75" s="802"/>
      <c r="H75" s="802"/>
      <c r="I75" s="802"/>
      <c r="J75" s="802"/>
      <c r="K75" s="802"/>
      <c r="L75" s="802"/>
      <c r="M75" s="802"/>
      <c r="N75" s="802"/>
      <c r="O75" s="802"/>
      <c r="P75" s="802"/>
      <c r="Q75" s="802"/>
      <c r="R75" s="802"/>
      <c r="S75" s="802"/>
      <c r="T75" s="802"/>
      <c r="U75" s="802"/>
      <c r="V75" s="802"/>
      <c r="W75" s="802"/>
      <c r="X75" s="802"/>
      <c r="Y75" s="802"/>
      <c r="Z75" s="802"/>
      <c r="AA75" s="802"/>
      <c r="AB75" s="802"/>
      <c r="AC75" s="802"/>
      <c r="AD75" s="802"/>
      <c r="AE75" s="802"/>
      <c r="AF75" s="802"/>
      <c r="AG75" s="802"/>
      <c r="AH75" s="802"/>
      <c r="AI75" s="802"/>
      <c r="AJ75" s="802"/>
      <c r="AK75" s="802"/>
      <c r="AL75" s="802"/>
      <c r="AM75" s="802"/>
      <c r="AN75" s="802"/>
      <c r="AO75" s="802"/>
      <c r="AP75" s="802"/>
      <c r="AQ75" s="802"/>
      <c r="AR75" s="802"/>
      <c r="AS75" s="802"/>
      <c r="AT75" s="802"/>
      <c r="AU75" s="802"/>
      <c r="AV75" s="802"/>
      <c r="AW75" s="802"/>
      <c r="AX75" s="802"/>
      <c r="AY75" s="802"/>
      <c r="AZ75" s="802"/>
      <c r="BA75" s="802"/>
      <c r="BB75" s="802"/>
      <c r="BC75" s="802"/>
      <c r="BD75" s="802"/>
      <c r="BE75" s="802"/>
      <c r="BF75" s="802"/>
      <c r="BG75" s="802"/>
      <c r="BH75" s="802"/>
      <c r="BI75" s="802"/>
      <c r="BJ75" s="803"/>
      <c r="BK75" s="727"/>
      <c r="BL75" s="728"/>
      <c r="BM75" s="728"/>
      <c r="BN75" s="728"/>
      <c r="BO75" s="728"/>
      <c r="BP75" s="728"/>
      <c r="BQ75" s="728"/>
      <c r="BR75" s="729"/>
      <c r="BS75" s="506"/>
      <c r="BT75" s="507"/>
      <c r="BU75" s="507"/>
      <c r="BV75" s="507"/>
      <c r="BW75" s="507"/>
      <c r="BX75" s="507"/>
      <c r="BY75" s="507"/>
      <c r="BZ75" s="507"/>
      <c r="CA75" s="507"/>
      <c r="CB75" s="507"/>
      <c r="CC75" s="507"/>
      <c r="CD75" s="507"/>
      <c r="CE75" s="507"/>
      <c r="CF75" s="507"/>
      <c r="CG75" s="507"/>
      <c r="CH75" s="507"/>
      <c r="CI75" s="507"/>
      <c r="CJ75" s="507"/>
      <c r="CK75" s="507"/>
      <c r="CL75" s="507"/>
      <c r="CM75" s="507"/>
      <c r="CN75" s="507"/>
      <c r="CO75" s="507"/>
      <c r="CP75" s="507"/>
      <c r="CQ75" s="507"/>
      <c r="CR75" s="507"/>
      <c r="CS75" s="507"/>
      <c r="CT75" s="507"/>
      <c r="CU75" s="507"/>
      <c r="CV75" s="507"/>
      <c r="CW75" s="508"/>
      <c r="CX75" s="506"/>
      <c r="CY75" s="507"/>
      <c r="CZ75" s="507"/>
      <c r="DA75" s="507"/>
      <c r="DB75" s="507"/>
      <c r="DC75" s="507"/>
      <c r="DD75" s="507"/>
      <c r="DE75" s="507"/>
      <c r="DF75" s="507"/>
      <c r="DG75" s="507"/>
      <c r="DH75" s="507"/>
      <c r="DI75" s="507"/>
      <c r="DJ75" s="507"/>
      <c r="DK75" s="507"/>
      <c r="DL75" s="507"/>
      <c r="DM75" s="507"/>
      <c r="DN75" s="507"/>
      <c r="DO75" s="507"/>
      <c r="DP75" s="507"/>
      <c r="DQ75" s="507"/>
      <c r="DR75" s="507"/>
      <c r="DS75" s="507"/>
      <c r="DT75" s="507"/>
      <c r="DU75" s="507"/>
      <c r="DV75" s="507"/>
      <c r="DW75" s="507"/>
      <c r="DX75" s="507"/>
      <c r="DY75" s="507"/>
      <c r="DZ75" s="507"/>
      <c r="EA75" s="507"/>
      <c r="EB75" s="508"/>
      <c r="EC75" s="506"/>
      <c r="ED75" s="507"/>
      <c r="EE75" s="507"/>
      <c r="EF75" s="507"/>
      <c r="EG75" s="507"/>
      <c r="EH75" s="507"/>
      <c r="EI75" s="507"/>
      <c r="EJ75" s="507"/>
      <c r="EK75" s="507"/>
      <c r="EL75" s="507"/>
      <c r="EM75" s="507"/>
      <c r="EN75" s="507"/>
      <c r="EO75" s="507"/>
      <c r="EP75" s="507"/>
      <c r="EQ75" s="507"/>
      <c r="ER75" s="507"/>
      <c r="ES75" s="507"/>
      <c r="ET75" s="507"/>
      <c r="EU75" s="507"/>
      <c r="EV75" s="507"/>
      <c r="EW75" s="507"/>
      <c r="EX75" s="507"/>
      <c r="EY75" s="507"/>
      <c r="EZ75" s="507"/>
      <c r="FA75" s="507"/>
      <c r="FB75" s="507"/>
      <c r="FC75" s="507"/>
      <c r="FD75" s="507"/>
      <c r="FE75" s="507"/>
      <c r="FF75" s="507"/>
      <c r="FG75" s="804"/>
    </row>
    <row r="76" spans="1:163" ht="18" customHeight="1">
      <c r="A76" s="734" t="s">
        <v>313</v>
      </c>
      <c r="B76" s="735"/>
      <c r="C76" s="735"/>
      <c r="D76" s="735"/>
      <c r="E76" s="735"/>
      <c r="F76" s="735"/>
      <c r="G76" s="735"/>
      <c r="H76" s="735"/>
      <c r="I76" s="735"/>
      <c r="J76" s="735"/>
      <c r="K76" s="735"/>
      <c r="L76" s="735"/>
      <c r="M76" s="735"/>
      <c r="N76" s="735"/>
      <c r="O76" s="735"/>
      <c r="P76" s="735"/>
      <c r="Q76" s="735"/>
      <c r="R76" s="735"/>
      <c r="S76" s="735"/>
      <c r="T76" s="735"/>
      <c r="U76" s="735"/>
      <c r="V76" s="735"/>
      <c r="W76" s="735"/>
      <c r="X76" s="735"/>
      <c r="Y76" s="735"/>
      <c r="Z76" s="735"/>
      <c r="AA76" s="735"/>
      <c r="AB76" s="735"/>
      <c r="AC76" s="735"/>
      <c r="AD76" s="735"/>
      <c r="AE76" s="735"/>
      <c r="AF76" s="735"/>
      <c r="AG76" s="735"/>
      <c r="AH76" s="735"/>
      <c r="AI76" s="735"/>
      <c r="AJ76" s="735"/>
      <c r="AK76" s="735"/>
      <c r="AL76" s="735"/>
      <c r="AM76" s="735"/>
      <c r="AN76" s="735"/>
      <c r="AO76" s="735"/>
      <c r="AP76" s="735"/>
      <c r="AQ76" s="735"/>
      <c r="AR76" s="735"/>
      <c r="AS76" s="735"/>
      <c r="AT76" s="735"/>
      <c r="AU76" s="735"/>
      <c r="AV76" s="735"/>
      <c r="AW76" s="735"/>
      <c r="AX76" s="735"/>
      <c r="AY76" s="735"/>
      <c r="AZ76" s="735"/>
      <c r="BA76" s="735"/>
      <c r="BB76" s="735"/>
      <c r="BC76" s="735"/>
      <c r="BD76" s="735"/>
      <c r="BE76" s="735"/>
      <c r="BF76" s="735"/>
      <c r="BG76" s="735"/>
      <c r="BH76" s="735"/>
      <c r="BI76" s="735"/>
      <c r="BJ76" s="735"/>
      <c r="BK76" s="736" t="s">
        <v>110</v>
      </c>
      <c r="BL76" s="133"/>
      <c r="BM76" s="133"/>
      <c r="BN76" s="133"/>
      <c r="BO76" s="133"/>
      <c r="BP76" s="133"/>
      <c r="BQ76" s="133"/>
      <c r="BR76" s="737"/>
      <c r="BS76" s="738">
        <v>0</v>
      </c>
      <c r="BT76" s="739"/>
      <c r="BU76" s="739"/>
      <c r="BV76" s="739"/>
      <c r="BW76" s="739"/>
      <c r="BX76" s="739"/>
      <c r="BY76" s="739"/>
      <c r="BZ76" s="739"/>
      <c r="CA76" s="739"/>
      <c r="CB76" s="739"/>
      <c r="CC76" s="739"/>
      <c r="CD76" s="739"/>
      <c r="CE76" s="739"/>
      <c r="CF76" s="739"/>
      <c r="CG76" s="739"/>
      <c r="CH76" s="739"/>
      <c r="CI76" s="739"/>
      <c r="CJ76" s="739"/>
      <c r="CK76" s="739"/>
      <c r="CL76" s="739"/>
      <c r="CM76" s="739"/>
      <c r="CN76" s="739"/>
      <c r="CO76" s="739"/>
      <c r="CP76" s="739"/>
      <c r="CQ76" s="739"/>
      <c r="CR76" s="739"/>
      <c r="CS76" s="739"/>
      <c r="CT76" s="739"/>
      <c r="CU76" s="739"/>
      <c r="CV76" s="739"/>
      <c r="CW76" s="740"/>
      <c r="CX76" s="738">
        <v>0</v>
      </c>
      <c r="CY76" s="739"/>
      <c r="CZ76" s="739"/>
      <c r="DA76" s="739"/>
      <c r="DB76" s="739"/>
      <c r="DC76" s="739"/>
      <c r="DD76" s="739"/>
      <c r="DE76" s="739"/>
      <c r="DF76" s="739"/>
      <c r="DG76" s="739"/>
      <c r="DH76" s="739"/>
      <c r="DI76" s="739"/>
      <c r="DJ76" s="739"/>
      <c r="DK76" s="739"/>
      <c r="DL76" s="739"/>
      <c r="DM76" s="739"/>
      <c r="DN76" s="739"/>
      <c r="DO76" s="739"/>
      <c r="DP76" s="739"/>
      <c r="DQ76" s="739"/>
      <c r="DR76" s="739"/>
      <c r="DS76" s="739"/>
      <c r="DT76" s="739"/>
      <c r="DU76" s="739"/>
      <c r="DV76" s="739"/>
      <c r="DW76" s="739"/>
      <c r="DX76" s="739"/>
      <c r="DY76" s="739"/>
      <c r="DZ76" s="739"/>
      <c r="EA76" s="739"/>
      <c r="EB76" s="740"/>
      <c r="EC76" s="738">
        <v>0</v>
      </c>
      <c r="ED76" s="739"/>
      <c r="EE76" s="739"/>
      <c r="EF76" s="739"/>
      <c r="EG76" s="739"/>
      <c r="EH76" s="739"/>
      <c r="EI76" s="739"/>
      <c r="EJ76" s="739"/>
      <c r="EK76" s="739"/>
      <c r="EL76" s="739"/>
      <c r="EM76" s="739"/>
      <c r="EN76" s="739"/>
      <c r="EO76" s="739"/>
      <c r="EP76" s="739"/>
      <c r="EQ76" s="739"/>
      <c r="ER76" s="739"/>
      <c r="ES76" s="739"/>
      <c r="ET76" s="739"/>
      <c r="EU76" s="739"/>
      <c r="EV76" s="739"/>
      <c r="EW76" s="739"/>
      <c r="EX76" s="739"/>
      <c r="EY76" s="739"/>
      <c r="EZ76" s="739"/>
      <c r="FA76" s="739"/>
      <c r="FB76" s="739"/>
      <c r="FC76" s="739"/>
      <c r="FD76" s="739"/>
      <c r="FE76" s="739"/>
      <c r="FF76" s="739"/>
      <c r="FG76" s="741"/>
    </row>
    <row r="77" spans="1:163" ht="15" customHeight="1">
      <c r="A77" s="742" t="s">
        <v>134</v>
      </c>
      <c r="B77" s="743"/>
      <c r="C77" s="743"/>
      <c r="D77" s="743"/>
      <c r="E77" s="743"/>
      <c r="F77" s="743"/>
      <c r="G77" s="743"/>
      <c r="H77" s="743"/>
      <c r="I77" s="743"/>
      <c r="J77" s="743"/>
      <c r="K77" s="743"/>
      <c r="L77" s="743"/>
      <c r="M77" s="743"/>
      <c r="N77" s="743"/>
      <c r="O77" s="743"/>
      <c r="P77" s="743"/>
      <c r="Q77" s="743"/>
      <c r="R77" s="743"/>
      <c r="S77" s="743"/>
      <c r="T77" s="743"/>
      <c r="U77" s="743"/>
      <c r="V77" s="743"/>
      <c r="W77" s="743"/>
      <c r="X77" s="743"/>
      <c r="Y77" s="743"/>
      <c r="Z77" s="743"/>
      <c r="AA77" s="743"/>
      <c r="AB77" s="743"/>
      <c r="AC77" s="743"/>
      <c r="AD77" s="743"/>
      <c r="AE77" s="743"/>
      <c r="AF77" s="743"/>
      <c r="AG77" s="743"/>
      <c r="AH77" s="743"/>
      <c r="AI77" s="743"/>
      <c r="AJ77" s="743"/>
      <c r="AK77" s="743"/>
      <c r="AL77" s="743"/>
      <c r="AM77" s="743"/>
      <c r="AN77" s="743"/>
      <c r="AO77" s="743"/>
      <c r="AP77" s="743"/>
      <c r="AQ77" s="743"/>
      <c r="AR77" s="743"/>
      <c r="AS77" s="743"/>
      <c r="AT77" s="743"/>
      <c r="AU77" s="743"/>
      <c r="AV77" s="743"/>
      <c r="AW77" s="743"/>
      <c r="AX77" s="743"/>
      <c r="AY77" s="743"/>
      <c r="AZ77" s="743"/>
      <c r="BA77" s="743"/>
      <c r="BB77" s="743"/>
      <c r="BC77" s="743"/>
      <c r="BD77" s="743"/>
      <c r="BE77" s="743"/>
      <c r="BF77" s="743"/>
      <c r="BG77" s="743"/>
      <c r="BH77" s="743"/>
      <c r="BI77" s="743"/>
      <c r="BJ77" s="744"/>
      <c r="BK77" s="745"/>
      <c r="BL77" s="746"/>
      <c r="BM77" s="746"/>
      <c r="BN77" s="746"/>
      <c r="BO77" s="746"/>
      <c r="BP77" s="746"/>
      <c r="BQ77" s="746"/>
      <c r="BR77" s="747"/>
      <c r="BS77" s="547"/>
      <c r="BT77" s="548"/>
      <c r="BU77" s="548"/>
      <c r="BV77" s="548"/>
      <c r="BW77" s="548"/>
      <c r="BX77" s="548"/>
      <c r="BY77" s="548"/>
      <c r="BZ77" s="548"/>
      <c r="CA77" s="548"/>
      <c r="CB77" s="548"/>
      <c r="CC77" s="548"/>
      <c r="CD77" s="548"/>
      <c r="CE77" s="548"/>
      <c r="CF77" s="548"/>
      <c r="CG77" s="548"/>
      <c r="CH77" s="548"/>
      <c r="CI77" s="548"/>
      <c r="CJ77" s="548"/>
      <c r="CK77" s="548"/>
      <c r="CL77" s="548"/>
      <c r="CM77" s="548"/>
      <c r="CN77" s="548"/>
      <c r="CO77" s="548"/>
      <c r="CP77" s="548"/>
      <c r="CQ77" s="548"/>
      <c r="CR77" s="548"/>
      <c r="CS77" s="548"/>
      <c r="CT77" s="548"/>
      <c r="CU77" s="548"/>
      <c r="CV77" s="548"/>
      <c r="CW77" s="549"/>
      <c r="CX77" s="547"/>
      <c r="CY77" s="548"/>
      <c r="CZ77" s="548"/>
      <c r="DA77" s="548"/>
      <c r="DB77" s="548"/>
      <c r="DC77" s="548"/>
      <c r="DD77" s="548"/>
      <c r="DE77" s="548"/>
      <c r="DF77" s="548"/>
      <c r="DG77" s="548"/>
      <c r="DH77" s="548"/>
      <c r="DI77" s="548"/>
      <c r="DJ77" s="548"/>
      <c r="DK77" s="548"/>
      <c r="DL77" s="548"/>
      <c r="DM77" s="548"/>
      <c r="DN77" s="548"/>
      <c r="DO77" s="548"/>
      <c r="DP77" s="548"/>
      <c r="DQ77" s="548"/>
      <c r="DR77" s="548"/>
      <c r="DS77" s="548"/>
      <c r="DT77" s="548"/>
      <c r="DU77" s="548"/>
      <c r="DV77" s="548"/>
      <c r="DW77" s="548"/>
      <c r="DX77" s="548"/>
      <c r="DY77" s="548"/>
      <c r="DZ77" s="548"/>
      <c r="EA77" s="548"/>
      <c r="EB77" s="549"/>
      <c r="EC77" s="547"/>
      <c r="ED77" s="548"/>
      <c r="EE77" s="548"/>
      <c r="EF77" s="548"/>
      <c r="EG77" s="548"/>
      <c r="EH77" s="548"/>
      <c r="EI77" s="548"/>
      <c r="EJ77" s="548"/>
      <c r="EK77" s="548"/>
      <c r="EL77" s="548"/>
      <c r="EM77" s="548"/>
      <c r="EN77" s="548"/>
      <c r="EO77" s="548"/>
      <c r="EP77" s="548"/>
      <c r="EQ77" s="548"/>
      <c r="ER77" s="548"/>
      <c r="ES77" s="548"/>
      <c r="ET77" s="548"/>
      <c r="EU77" s="548"/>
      <c r="EV77" s="548"/>
      <c r="EW77" s="548"/>
      <c r="EX77" s="548"/>
      <c r="EY77" s="548"/>
      <c r="EZ77" s="548"/>
      <c r="FA77" s="548"/>
      <c r="FB77" s="548"/>
      <c r="FC77" s="548"/>
      <c r="FD77" s="548"/>
      <c r="FE77" s="548"/>
      <c r="FF77" s="548"/>
      <c r="FG77" s="748"/>
    </row>
    <row r="78" spans="1:163" ht="23.25" customHeight="1">
      <c r="A78" s="762" t="s">
        <v>495</v>
      </c>
      <c r="B78" s="763"/>
      <c r="C78" s="763"/>
      <c r="D78" s="763"/>
      <c r="E78" s="763"/>
      <c r="F78" s="763"/>
      <c r="G78" s="763"/>
      <c r="H78" s="763"/>
      <c r="I78" s="763"/>
      <c r="J78" s="763"/>
      <c r="K78" s="763"/>
      <c r="L78" s="763"/>
      <c r="M78" s="763"/>
      <c r="N78" s="763"/>
      <c r="O78" s="763"/>
      <c r="P78" s="763"/>
      <c r="Q78" s="763"/>
      <c r="R78" s="763"/>
      <c r="S78" s="763"/>
      <c r="T78" s="763"/>
      <c r="U78" s="763"/>
      <c r="V78" s="763"/>
      <c r="W78" s="763"/>
      <c r="X78" s="763"/>
      <c r="Y78" s="763"/>
      <c r="Z78" s="763"/>
      <c r="AA78" s="763"/>
      <c r="AB78" s="763"/>
      <c r="AC78" s="763"/>
      <c r="AD78" s="763"/>
      <c r="AE78" s="763"/>
      <c r="AF78" s="763"/>
      <c r="AG78" s="763"/>
      <c r="AH78" s="763"/>
      <c r="AI78" s="763"/>
      <c r="AJ78" s="763"/>
      <c r="AK78" s="763"/>
      <c r="AL78" s="763"/>
      <c r="AM78" s="763"/>
      <c r="AN78" s="763"/>
      <c r="AO78" s="763"/>
      <c r="AP78" s="763"/>
      <c r="AQ78" s="763"/>
      <c r="AR78" s="763"/>
      <c r="AS78" s="763"/>
      <c r="AT78" s="763"/>
      <c r="AU78" s="763"/>
      <c r="AV78" s="763"/>
      <c r="AW78" s="763"/>
      <c r="AX78" s="763"/>
      <c r="AY78" s="763"/>
      <c r="AZ78" s="763"/>
      <c r="BA78" s="763"/>
      <c r="BB78" s="763"/>
      <c r="BC78" s="763"/>
      <c r="BD78" s="763"/>
      <c r="BE78" s="763"/>
      <c r="BF78" s="763"/>
      <c r="BG78" s="763"/>
      <c r="BH78" s="763"/>
      <c r="BI78" s="763"/>
      <c r="BJ78" s="763"/>
      <c r="BK78" s="155" t="s">
        <v>314</v>
      </c>
      <c r="BL78" s="156"/>
      <c r="BM78" s="156"/>
      <c r="BN78" s="156"/>
      <c r="BO78" s="156"/>
      <c r="BP78" s="156"/>
      <c r="BQ78" s="156"/>
      <c r="BR78" s="805"/>
      <c r="BS78" s="738">
        <v>0</v>
      </c>
      <c r="BT78" s="739"/>
      <c r="BU78" s="739"/>
      <c r="BV78" s="739"/>
      <c r="BW78" s="739"/>
      <c r="BX78" s="739"/>
      <c r="BY78" s="739"/>
      <c r="BZ78" s="739"/>
      <c r="CA78" s="739"/>
      <c r="CB78" s="739"/>
      <c r="CC78" s="739"/>
      <c r="CD78" s="739"/>
      <c r="CE78" s="739"/>
      <c r="CF78" s="739"/>
      <c r="CG78" s="739"/>
      <c r="CH78" s="739"/>
      <c r="CI78" s="739"/>
      <c r="CJ78" s="739"/>
      <c r="CK78" s="739"/>
      <c r="CL78" s="739"/>
      <c r="CM78" s="739"/>
      <c r="CN78" s="739"/>
      <c r="CO78" s="739"/>
      <c r="CP78" s="739"/>
      <c r="CQ78" s="739"/>
      <c r="CR78" s="739"/>
      <c r="CS78" s="739"/>
      <c r="CT78" s="739"/>
      <c r="CU78" s="739"/>
      <c r="CV78" s="739"/>
      <c r="CW78" s="740"/>
      <c r="CX78" s="738">
        <v>0</v>
      </c>
      <c r="CY78" s="739"/>
      <c r="CZ78" s="739"/>
      <c r="DA78" s="739"/>
      <c r="DB78" s="739"/>
      <c r="DC78" s="739"/>
      <c r="DD78" s="739"/>
      <c r="DE78" s="739"/>
      <c r="DF78" s="739"/>
      <c r="DG78" s="739"/>
      <c r="DH78" s="739"/>
      <c r="DI78" s="739"/>
      <c r="DJ78" s="739"/>
      <c r="DK78" s="739"/>
      <c r="DL78" s="739"/>
      <c r="DM78" s="739"/>
      <c r="DN78" s="739"/>
      <c r="DO78" s="739"/>
      <c r="DP78" s="739"/>
      <c r="DQ78" s="739"/>
      <c r="DR78" s="739"/>
      <c r="DS78" s="739"/>
      <c r="DT78" s="739"/>
      <c r="DU78" s="739"/>
      <c r="DV78" s="739"/>
      <c r="DW78" s="739"/>
      <c r="DX78" s="739"/>
      <c r="DY78" s="739"/>
      <c r="DZ78" s="739"/>
      <c r="EA78" s="739"/>
      <c r="EB78" s="740"/>
      <c r="EC78" s="738">
        <v>0</v>
      </c>
      <c r="ED78" s="739"/>
      <c r="EE78" s="739"/>
      <c r="EF78" s="739"/>
      <c r="EG78" s="739"/>
      <c r="EH78" s="739"/>
      <c r="EI78" s="739"/>
      <c r="EJ78" s="739"/>
      <c r="EK78" s="739"/>
      <c r="EL78" s="739"/>
      <c r="EM78" s="739"/>
      <c r="EN78" s="739"/>
      <c r="EO78" s="739"/>
      <c r="EP78" s="739"/>
      <c r="EQ78" s="739"/>
      <c r="ER78" s="739"/>
      <c r="ES78" s="739"/>
      <c r="ET78" s="739"/>
      <c r="EU78" s="739"/>
      <c r="EV78" s="739"/>
      <c r="EW78" s="739"/>
      <c r="EX78" s="739"/>
      <c r="EY78" s="739"/>
      <c r="EZ78" s="739"/>
      <c r="FA78" s="739"/>
      <c r="FB78" s="739"/>
      <c r="FC78" s="739"/>
      <c r="FD78" s="739"/>
      <c r="FE78" s="739"/>
      <c r="FF78" s="739"/>
      <c r="FG78" s="741"/>
    </row>
    <row r="79" spans="1:163" ht="23.25" customHeight="1">
      <c r="A79" s="759" t="s">
        <v>496</v>
      </c>
      <c r="B79" s="760"/>
      <c r="C79" s="760"/>
      <c r="D79" s="760"/>
      <c r="E79" s="760"/>
      <c r="F79" s="760"/>
      <c r="G79" s="760"/>
      <c r="H79" s="760"/>
      <c r="I79" s="760"/>
      <c r="J79" s="760"/>
      <c r="K79" s="760"/>
      <c r="L79" s="760"/>
      <c r="M79" s="760"/>
      <c r="N79" s="760"/>
      <c r="O79" s="760"/>
      <c r="P79" s="760"/>
      <c r="Q79" s="760"/>
      <c r="R79" s="760"/>
      <c r="S79" s="760"/>
      <c r="T79" s="760"/>
      <c r="U79" s="760"/>
      <c r="V79" s="760"/>
      <c r="W79" s="760"/>
      <c r="X79" s="760"/>
      <c r="Y79" s="760"/>
      <c r="Z79" s="760"/>
      <c r="AA79" s="760"/>
      <c r="AB79" s="760"/>
      <c r="AC79" s="760"/>
      <c r="AD79" s="760"/>
      <c r="AE79" s="760"/>
      <c r="AF79" s="760"/>
      <c r="AG79" s="760"/>
      <c r="AH79" s="760"/>
      <c r="AI79" s="760"/>
      <c r="AJ79" s="760"/>
      <c r="AK79" s="760"/>
      <c r="AL79" s="760"/>
      <c r="AM79" s="760"/>
      <c r="AN79" s="760"/>
      <c r="AO79" s="760"/>
      <c r="AP79" s="760"/>
      <c r="AQ79" s="760"/>
      <c r="AR79" s="760"/>
      <c r="AS79" s="760"/>
      <c r="AT79" s="760"/>
      <c r="AU79" s="760"/>
      <c r="AV79" s="760"/>
      <c r="AW79" s="760"/>
      <c r="AX79" s="760"/>
      <c r="AY79" s="760"/>
      <c r="AZ79" s="760"/>
      <c r="BA79" s="760"/>
      <c r="BB79" s="760"/>
      <c r="BC79" s="760"/>
      <c r="BD79" s="760"/>
      <c r="BE79" s="760"/>
      <c r="BF79" s="760"/>
      <c r="BG79" s="760"/>
      <c r="BH79" s="760"/>
      <c r="BI79" s="760"/>
      <c r="BJ79" s="760"/>
      <c r="BK79" s="163" t="s">
        <v>315</v>
      </c>
      <c r="BL79" s="164"/>
      <c r="BM79" s="164"/>
      <c r="BN79" s="164"/>
      <c r="BO79" s="164"/>
      <c r="BP79" s="164"/>
      <c r="BQ79" s="164"/>
      <c r="BR79" s="806"/>
      <c r="BS79" s="434">
        <v>0</v>
      </c>
      <c r="BT79" s="435"/>
      <c r="BU79" s="435"/>
      <c r="BV79" s="435"/>
      <c r="BW79" s="435"/>
      <c r="BX79" s="435"/>
      <c r="BY79" s="435"/>
      <c r="BZ79" s="435"/>
      <c r="CA79" s="435"/>
      <c r="CB79" s="435"/>
      <c r="CC79" s="435"/>
      <c r="CD79" s="435"/>
      <c r="CE79" s="435"/>
      <c r="CF79" s="435"/>
      <c r="CG79" s="435"/>
      <c r="CH79" s="435"/>
      <c r="CI79" s="435"/>
      <c r="CJ79" s="435"/>
      <c r="CK79" s="435"/>
      <c r="CL79" s="435"/>
      <c r="CM79" s="435"/>
      <c r="CN79" s="435"/>
      <c r="CO79" s="435"/>
      <c r="CP79" s="435"/>
      <c r="CQ79" s="435"/>
      <c r="CR79" s="435"/>
      <c r="CS79" s="435"/>
      <c r="CT79" s="435"/>
      <c r="CU79" s="435"/>
      <c r="CV79" s="435"/>
      <c r="CW79" s="436"/>
      <c r="CX79" s="434">
        <v>0</v>
      </c>
      <c r="CY79" s="435"/>
      <c r="CZ79" s="435"/>
      <c r="DA79" s="435"/>
      <c r="DB79" s="435"/>
      <c r="DC79" s="435"/>
      <c r="DD79" s="435"/>
      <c r="DE79" s="435"/>
      <c r="DF79" s="435"/>
      <c r="DG79" s="435"/>
      <c r="DH79" s="435"/>
      <c r="DI79" s="435"/>
      <c r="DJ79" s="435"/>
      <c r="DK79" s="435"/>
      <c r="DL79" s="435"/>
      <c r="DM79" s="435"/>
      <c r="DN79" s="435"/>
      <c r="DO79" s="435"/>
      <c r="DP79" s="435"/>
      <c r="DQ79" s="435"/>
      <c r="DR79" s="435"/>
      <c r="DS79" s="435"/>
      <c r="DT79" s="435"/>
      <c r="DU79" s="435"/>
      <c r="DV79" s="435"/>
      <c r="DW79" s="435"/>
      <c r="DX79" s="435"/>
      <c r="DY79" s="435"/>
      <c r="DZ79" s="435"/>
      <c r="EA79" s="435"/>
      <c r="EB79" s="436"/>
      <c r="EC79" s="434">
        <v>0</v>
      </c>
      <c r="ED79" s="435"/>
      <c r="EE79" s="435"/>
      <c r="EF79" s="435"/>
      <c r="EG79" s="435"/>
      <c r="EH79" s="435"/>
      <c r="EI79" s="435"/>
      <c r="EJ79" s="435"/>
      <c r="EK79" s="435"/>
      <c r="EL79" s="435"/>
      <c r="EM79" s="435"/>
      <c r="EN79" s="435"/>
      <c r="EO79" s="435"/>
      <c r="EP79" s="435"/>
      <c r="EQ79" s="435"/>
      <c r="ER79" s="435"/>
      <c r="ES79" s="435"/>
      <c r="ET79" s="435"/>
      <c r="EU79" s="435"/>
      <c r="EV79" s="435"/>
      <c r="EW79" s="435"/>
      <c r="EX79" s="435"/>
      <c r="EY79" s="435"/>
      <c r="EZ79" s="435"/>
      <c r="FA79" s="435"/>
      <c r="FB79" s="435"/>
      <c r="FC79" s="435"/>
      <c r="FD79" s="435"/>
      <c r="FE79" s="435"/>
      <c r="FF79" s="435"/>
      <c r="FG79" s="756"/>
    </row>
    <row r="80" spans="1:163" ht="23.25" customHeight="1">
      <c r="A80" s="759" t="s">
        <v>497</v>
      </c>
      <c r="B80" s="760"/>
      <c r="C80" s="760"/>
      <c r="D80" s="760"/>
      <c r="E80" s="760"/>
      <c r="F80" s="760"/>
      <c r="G80" s="760"/>
      <c r="H80" s="760"/>
      <c r="I80" s="760"/>
      <c r="J80" s="760"/>
      <c r="K80" s="760"/>
      <c r="L80" s="760"/>
      <c r="M80" s="760"/>
      <c r="N80" s="760"/>
      <c r="O80" s="760"/>
      <c r="P80" s="760"/>
      <c r="Q80" s="760"/>
      <c r="R80" s="760"/>
      <c r="S80" s="760"/>
      <c r="T80" s="760"/>
      <c r="U80" s="760"/>
      <c r="V80" s="760"/>
      <c r="W80" s="760"/>
      <c r="X80" s="760"/>
      <c r="Y80" s="760"/>
      <c r="Z80" s="760"/>
      <c r="AA80" s="760"/>
      <c r="AB80" s="760"/>
      <c r="AC80" s="760"/>
      <c r="AD80" s="760"/>
      <c r="AE80" s="760"/>
      <c r="AF80" s="760"/>
      <c r="AG80" s="760"/>
      <c r="AH80" s="760"/>
      <c r="AI80" s="760"/>
      <c r="AJ80" s="760"/>
      <c r="AK80" s="760"/>
      <c r="AL80" s="760"/>
      <c r="AM80" s="760"/>
      <c r="AN80" s="760"/>
      <c r="AO80" s="760"/>
      <c r="AP80" s="760"/>
      <c r="AQ80" s="760"/>
      <c r="AR80" s="760"/>
      <c r="AS80" s="760"/>
      <c r="AT80" s="760"/>
      <c r="AU80" s="760"/>
      <c r="AV80" s="760"/>
      <c r="AW80" s="760"/>
      <c r="AX80" s="760"/>
      <c r="AY80" s="760"/>
      <c r="AZ80" s="760"/>
      <c r="BA80" s="760"/>
      <c r="BB80" s="760"/>
      <c r="BC80" s="760"/>
      <c r="BD80" s="760"/>
      <c r="BE80" s="760"/>
      <c r="BF80" s="760"/>
      <c r="BG80" s="760"/>
      <c r="BH80" s="760"/>
      <c r="BI80" s="760"/>
      <c r="BJ80" s="760"/>
      <c r="BK80" s="163" t="s">
        <v>316</v>
      </c>
      <c r="BL80" s="164"/>
      <c r="BM80" s="164"/>
      <c r="BN80" s="164"/>
      <c r="BO80" s="164"/>
      <c r="BP80" s="164"/>
      <c r="BQ80" s="164"/>
      <c r="BR80" s="806"/>
      <c r="BS80" s="434">
        <v>0</v>
      </c>
      <c r="BT80" s="435"/>
      <c r="BU80" s="435"/>
      <c r="BV80" s="435"/>
      <c r="BW80" s="435"/>
      <c r="BX80" s="435"/>
      <c r="BY80" s="435"/>
      <c r="BZ80" s="435"/>
      <c r="CA80" s="435"/>
      <c r="CB80" s="435"/>
      <c r="CC80" s="435"/>
      <c r="CD80" s="435"/>
      <c r="CE80" s="435"/>
      <c r="CF80" s="435"/>
      <c r="CG80" s="435"/>
      <c r="CH80" s="435"/>
      <c r="CI80" s="435"/>
      <c r="CJ80" s="435"/>
      <c r="CK80" s="435"/>
      <c r="CL80" s="435"/>
      <c r="CM80" s="435"/>
      <c r="CN80" s="435"/>
      <c r="CO80" s="435"/>
      <c r="CP80" s="435"/>
      <c r="CQ80" s="435"/>
      <c r="CR80" s="435"/>
      <c r="CS80" s="435"/>
      <c r="CT80" s="435"/>
      <c r="CU80" s="435"/>
      <c r="CV80" s="435"/>
      <c r="CW80" s="436"/>
      <c r="CX80" s="434">
        <v>0</v>
      </c>
      <c r="CY80" s="435"/>
      <c r="CZ80" s="435"/>
      <c r="DA80" s="435"/>
      <c r="DB80" s="435"/>
      <c r="DC80" s="435"/>
      <c r="DD80" s="435"/>
      <c r="DE80" s="435"/>
      <c r="DF80" s="435"/>
      <c r="DG80" s="435"/>
      <c r="DH80" s="435"/>
      <c r="DI80" s="435"/>
      <c r="DJ80" s="435"/>
      <c r="DK80" s="435"/>
      <c r="DL80" s="435"/>
      <c r="DM80" s="435"/>
      <c r="DN80" s="435"/>
      <c r="DO80" s="435"/>
      <c r="DP80" s="435"/>
      <c r="DQ80" s="435"/>
      <c r="DR80" s="435"/>
      <c r="DS80" s="435"/>
      <c r="DT80" s="435"/>
      <c r="DU80" s="435"/>
      <c r="DV80" s="435"/>
      <c r="DW80" s="435"/>
      <c r="DX80" s="435"/>
      <c r="DY80" s="435"/>
      <c r="DZ80" s="435"/>
      <c r="EA80" s="435"/>
      <c r="EB80" s="436"/>
      <c r="EC80" s="434">
        <v>0</v>
      </c>
      <c r="ED80" s="435"/>
      <c r="EE80" s="435"/>
      <c r="EF80" s="435"/>
      <c r="EG80" s="435"/>
      <c r="EH80" s="435"/>
      <c r="EI80" s="435"/>
      <c r="EJ80" s="435"/>
      <c r="EK80" s="435"/>
      <c r="EL80" s="435"/>
      <c r="EM80" s="435"/>
      <c r="EN80" s="435"/>
      <c r="EO80" s="435"/>
      <c r="EP80" s="435"/>
      <c r="EQ80" s="435"/>
      <c r="ER80" s="435"/>
      <c r="ES80" s="435"/>
      <c r="ET80" s="435"/>
      <c r="EU80" s="435"/>
      <c r="EV80" s="435"/>
      <c r="EW80" s="435"/>
      <c r="EX80" s="435"/>
      <c r="EY80" s="435"/>
      <c r="EZ80" s="435"/>
      <c r="FA80" s="435"/>
      <c r="FB80" s="435"/>
      <c r="FC80" s="435"/>
      <c r="FD80" s="435"/>
      <c r="FE80" s="435"/>
      <c r="FF80" s="435"/>
      <c r="FG80" s="756"/>
    </row>
    <row r="81" spans="1:163" ht="23.25" customHeight="1">
      <c r="A81" s="759" t="s">
        <v>498</v>
      </c>
      <c r="B81" s="760"/>
      <c r="C81" s="760"/>
      <c r="D81" s="760"/>
      <c r="E81" s="760"/>
      <c r="F81" s="760"/>
      <c r="G81" s="760"/>
      <c r="H81" s="760"/>
      <c r="I81" s="760"/>
      <c r="J81" s="760"/>
      <c r="K81" s="760"/>
      <c r="L81" s="760"/>
      <c r="M81" s="760"/>
      <c r="N81" s="760"/>
      <c r="O81" s="760"/>
      <c r="P81" s="760"/>
      <c r="Q81" s="760"/>
      <c r="R81" s="760"/>
      <c r="S81" s="760"/>
      <c r="T81" s="760"/>
      <c r="U81" s="760"/>
      <c r="V81" s="760"/>
      <c r="W81" s="760"/>
      <c r="X81" s="760"/>
      <c r="Y81" s="760"/>
      <c r="Z81" s="760"/>
      <c r="AA81" s="760"/>
      <c r="AB81" s="760"/>
      <c r="AC81" s="760"/>
      <c r="AD81" s="760"/>
      <c r="AE81" s="760"/>
      <c r="AF81" s="760"/>
      <c r="AG81" s="760"/>
      <c r="AH81" s="760"/>
      <c r="AI81" s="760"/>
      <c r="AJ81" s="760"/>
      <c r="AK81" s="760"/>
      <c r="AL81" s="760"/>
      <c r="AM81" s="760"/>
      <c r="AN81" s="760"/>
      <c r="AO81" s="760"/>
      <c r="AP81" s="760"/>
      <c r="AQ81" s="760"/>
      <c r="AR81" s="760"/>
      <c r="AS81" s="760"/>
      <c r="AT81" s="760"/>
      <c r="AU81" s="760"/>
      <c r="AV81" s="760"/>
      <c r="AW81" s="760"/>
      <c r="AX81" s="760"/>
      <c r="AY81" s="760"/>
      <c r="AZ81" s="760"/>
      <c r="BA81" s="760"/>
      <c r="BB81" s="760"/>
      <c r="BC81" s="760"/>
      <c r="BD81" s="760"/>
      <c r="BE81" s="760"/>
      <c r="BF81" s="760"/>
      <c r="BG81" s="760"/>
      <c r="BH81" s="760"/>
      <c r="BI81" s="760"/>
      <c r="BJ81" s="760"/>
      <c r="BK81" s="163" t="s">
        <v>317</v>
      </c>
      <c r="BL81" s="164"/>
      <c r="BM81" s="164"/>
      <c r="BN81" s="164"/>
      <c r="BO81" s="164"/>
      <c r="BP81" s="164"/>
      <c r="BQ81" s="164"/>
      <c r="BR81" s="806"/>
      <c r="BS81" s="434">
        <v>0</v>
      </c>
      <c r="BT81" s="435"/>
      <c r="BU81" s="435"/>
      <c r="BV81" s="435"/>
      <c r="BW81" s="435"/>
      <c r="BX81" s="435"/>
      <c r="BY81" s="435"/>
      <c r="BZ81" s="435"/>
      <c r="CA81" s="435"/>
      <c r="CB81" s="435"/>
      <c r="CC81" s="435"/>
      <c r="CD81" s="435"/>
      <c r="CE81" s="435"/>
      <c r="CF81" s="435"/>
      <c r="CG81" s="435"/>
      <c r="CH81" s="435"/>
      <c r="CI81" s="435"/>
      <c r="CJ81" s="435"/>
      <c r="CK81" s="435"/>
      <c r="CL81" s="435"/>
      <c r="CM81" s="435"/>
      <c r="CN81" s="435"/>
      <c r="CO81" s="435"/>
      <c r="CP81" s="435"/>
      <c r="CQ81" s="435"/>
      <c r="CR81" s="435"/>
      <c r="CS81" s="435"/>
      <c r="CT81" s="435"/>
      <c r="CU81" s="435"/>
      <c r="CV81" s="435"/>
      <c r="CW81" s="436"/>
      <c r="CX81" s="434">
        <v>0</v>
      </c>
      <c r="CY81" s="435"/>
      <c r="CZ81" s="435"/>
      <c r="DA81" s="435"/>
      <c r="DB81" s="435"/>
      <c r="DC81" s="435"/>
      <c r="DD81" s="435"/>
      <c r="DE81" s="435"/>
      <c r="DF81" s="435"/>
      <c r="DG81" s="435"/>
      <c r="DH81" s="435"/>
      <c r="DI81" s="435"/>
      <c r="DJ81" s="435"/>
      <c r="DK81" s="435"/>
      <c r="DL81" s="435"/>
      <c r="DM81" s="435"/>
      <c r="DN81" s="435"/>
      <c r="DO81" s="435"/>
      <c r="DP81" s="435"/>
      <c r="DQ81" s="435"/>
      <c r="DR81" s="435"/>
      <c r="DS81" s="435"/>
      <c r="DT81" s="435"/>
      <c r="DU81" s="435"/>
      <c r="DV81" s="435"/>
      <c r="DW81" s="435"/>
      <c r="DX81" s="435"/>
      <c r="DY81" s="435"/>
      <c r="DZ81" s="435"/>
      <c r="EA81" s="435"/>
      <c r="EB81" s="436"/>
      <c r="EC81" s="434">
        <v>0</v>
      </c>
      <c r="ED81" s="435"/>
      <c r="EE81" s="435"/>
      <c r="EF81" s="435"/>
      <c r="EG81" s="435"/>
      <c r="EH81" s="435"/>
      <c r="EI81" s="435"/>
      <c r="EJ81" s="435"/>
      <c r="EK81" s="435"/>
      <c r="EL81" s="435"/>
      <c r="EM81" s="435"/>
      <c r="EN81" s="435"/>
      <c r="EO81" s="435"/>
      <c r="EP81" s="435"/>
      <c r="EQ81" s="435"/>
      <c r="ER81" s="435"/>
      <c r="ES81" s="435"/>
      <c r="ET81" s="435"/>
      <c r="EU81" s="435"/>
      <c r="EV81" s="435"/>
      <c r="EW81" s="435"/>
      <c r="EX81" s="435"/>
      <c r="EY81" s="435"/>
      <c r="EZ81" s="435"/>
      <c r="FA81" s="435"/>
      <c r="FB81" s="435"/>
      <c r="FC81" s="435"/>
      <c r="FD81" s="435"/>
      <c r="FE81" s="435"/>
      <c r="FF81" s="435"/>
      <c r="FG81" s="756"/>
    </row>
    <row r="82" spans="1:163" ht="24" customHeight="1">
      <c r="A82" s="762" t="s">
        <v>866</v>
      </c>
      <c r="B82" s="763"/>
      <c r="C82" s="763"/>
      <c r="D82" s="763"/>
      <c r="E82" s="763"/>
      <c r="F82" s="763"/>
      <c r="G82" s="763"/>
      <c r="H82" s="763"/>
      <c r="I82" s="763"/>
      <c r="J82" s="763"/>
      <c r="K82" s="763"/>
      <c r="L82" s="763"/>
      <c r="M82" s="763"/>
      <c r="N82" s="763"/>
      <c r="O82" s="763"/>
      <c r="P82" s="763"/>
      <c r="Q82" s="763"/>
      <c r="R82" s="763"/>
      <c r="S82" s="763"/>
      <c r="T82" s="763"/>
      <c r="U82" s="763"/>
      <c r="V82" s="763"/>
      <c r="W82" s="763"/>
      <c r="X82" s="763"/>
      <c r="Y82" s="763"/>
      <c r="Z82" s="763"/>
      <c r="AA82" s="763"/>
      <c r="AB82" s="763"/>
      <c r="AC82" s="763"/>
      <c r="AD82" s="763"/>
      <c r="AE82" s="763"/>
      <c r="AF82" s="763"/>
      <c r="AG82" s="763"/>
      <c r="AH82" s="763"/>
      <c r="AI82" s="763"/>
      <c r="AJ82" s="763"/>
      <c r="AK82" s="763"/>
      <c r="AL82" s="763"/>
      <c r="AM82" s="763"/>
      <c r="AN82" s="763"/>
      <c r="AO82" s="763"/>
      <c r="AP82" s="763"/>
      <c r="AQ82" s="763"/>
      <c r="AR82" s="763"/>
      <c r="AS82" s="763"/>
      <c r="AT82" s="763"/>
      <c r="AU82" s="763"/>
      <c r="AV82" s="763"/>
      <c r="AW82" s="763"/>
      <c r="AX82" s="763"/>
      <c r="AY82" s="763"/>
      <c r="AZ82" s="763"/>
      <c r="BA82" s="763"/>
      <c r="BB82" s="763"/>
      <c r="BC82" s="763"/>
      <c r="BD82" s="763"/>
      <c r="BE82" s="763"/>
      <c r="BF82" s="763"/>
      <c r="BG82" s="763"/>
      <c r="BH82" s="763"/>
      <c r="BI82" s="763"/>
      <c r="BJ82" s="763"/>
      <c r="BK82" s="736" t="s">
        <v>319</v>
      </c>
      <c r="BL82" s="133"/>
      <c r="BM82" s="133"/>
      <c r="BN82" s="133"/>
      <c r="BO82" s="133"/>
      <c r="BP82" s="133"/>
      <c r="BQ82" s="133"/>
      <c r="BR82" s="737"/>
      <c r="BS82" s="738">
        <v>0</v>
      </c>
      <c r="BT82" s="739"/>
      <c r="BU82" s="739"/>
      <c r="BV82" s="739"/>
      <c r="BW82" s="739"/>
      <c r="BX82" s="739"/>
      <c r="BY82" s="739"/>
      <c r="BZ82" s="739"/>
      <c r="CA82" s="739"/>
      <c r="CB82" s="739"/>
      <c r="CC82" s="739"/>
      <c r="CD82" s="739"/>
      <c r="CE82" s="739"/>
      <c r="CF82" s="739"/>
      <c r="CG82" s="739"/>
      <c r="CH82" s="739"/>
      <c r="CI82" s="739"/>
      <c r="CJ82" s="739"/>
      <c r="CK82" s="739"/>
      <c r="CL82" s="739"/>
      <c r="CM82" s="739"/>
      <c r="CN82" s="739"/>
      <c r="CO82" s="739"/>
      <c r="CP82" s="739"/>
      <c r="CQ82" s="739"/>
      <c r="CR82" s="739"/>
      <c r="CS82" s="739"/>
      <c r="CT82" s="739"/>
      <c r="CU82" s="739"/>
      <c r="CV82" s="739"/>
      <c r="CW82" s="740"/>
      <c r="CX82" s="738">
        <v>0</v>
      </c>
      <c r="CY82" s="739"/>
      <c r="CZ82" s="739"/>
      <c r="DA82" s="739"/>
      <c r="DB82" s="739"/>
      <c r="DC82" s="739"/>
      <c r="DD82" s="739"/>
      <c r="DE82" s="739"/>
      <c r="DF82" s="739"/>
      <c r="DG82" s="739"/>
      <c r="DH82" s="739"/>
      <c r="DI82" s="739"/>
      <c r="DJ82" s="739"/>
      <c r="DK82" s="739"/>
      <c r="DL82" s="739"/>
      <c r="DM82" s="739"/>
      <c r="DN82" s="739"/>
      <c r="DO82" s="739"/>
      <c r="DP82" s="739"/>
      <c r="DQ82" s="739"/>
      <c r="DR82" s="739"/>
      <c r="DS82" s="739"/>
      <c r="DT82" s="739"/>
      <c r="DU82" s="739"/>
      <c r="DV82" s="739"/>
      <c r="DW82" s="739"/>
      <c r="DX82" s="739"/>
      <c r="DY82" s="739"/>
      <c r="DZ82" s="739"/>
      <c r="EA82" s="739"/>
      <c r="EB82" s="740"/>
      <c r="EC82" s="738">
        <v>0</v>
      </c>
      <c r="ED82" s="739"/>
      <c r="EE82" s="739"/>
      <c r="EF82" s="739"/>
      <c r="EG82" s="739"/>
      <c r="EH82" s="739"/>
      <c r="EI82" s="739"/>
      <c r="EJ82" s="739"/>
      <c r="EK82" s="739"/>
      <c r="EL82" s="739"/>
      <c r="EM82" s="739"/>
      <c r="EN82" s="739"/>
      <c r="EO82" s="739"/>
      <c r="EP82" s="739"/>
      <c r="EQ82" s="739"/>
      <c r="ER82" s="739"/>
      <c r="ES82" s="739"/>
      <c r="ET82" s="739"/>
      <c r="EU82" s="739"/>
      <c r="EV82" s="739"/>
      <c r="EW82" s="739"/>
      <c r="EX82" s="739"/>
      <c r="EY82" s="739"/>
      <c r="EZ82" s="739"/>
      <c r="FA82" s="739"/>
      <c r="FB82" s="739"/>
      <c r="FC82" s="739"/>
      <c r="FD82" s="739"/>
      <c r="FE82" s="739"/>
      <c r="FF82" s="739"/>
      <c r="FG82" s="741"/>
    </row>
    <row r="83" spans="1:163" ht="23.25" customHeight="1">
      <c r="A83" s="759" t="s">
        <v>499</v>
      </c>
      <c r="B83" s="760"/>
      <c r="C83" s="760"/>
      <c r="D83" s="760"/>
      <c r="E83" s="760"/>
      <c r="F83" s="760"/>
      <c r="G83" s="760"/>
      <c r="H83" s="760"/>
      <c r="I83" s="760"/>
      <c r="J83" s="760"/>
      <c r="K83" s="760"/>
      <c r="L83" s="760"/>
      <c r="M83" s="760"/>
      <c r="N83" s="760"/>
      <c r="O83" s="760"/>
      <c r="P83" s="760"/>
      <c r="Q83" s="760"/>
      <c r="R83" s="760"/>
      <c r="S83" s="760"/>
      <c r="T83" s="760"/>
      <c r="U83" s="760"/>
      <c r="V83" s="760"/>
      <c r="W83" s="760"/>
      <c r="X83" s="760"/>
      <c r="Y83" s="760"/>
      <c r="Z83" s="760"/>
      <c r="AA83" s="760"/>
      <c r="AB83" s="760"/>
      <c r="AC83" s="760"/>
      <c r="AD83" s="760"/>
      <c r="AE83" s="760"/>
      <c r="AF83" s="760"/>
      <c r="AG83" s="760"/>
      <c r="AH83" s="760"/>
      <c r="AI83" s="760"/>
      <c r="AJ83" s="760"/>
      <c r="AK83" s="760"/>
      <c r="AL83" s="760"/>
      <c r="AM83" s="760"/>
      <c r="AN83" s="760"/>
      <c r="AO83" s="760"/>
      <c r="AP83" s="760"/>
      <c r="AQ83" s="760"/>
      <c r="AR83" s="760"/>
      <c r="AS83" s="760"/>
      <c r="AT83" s="760"/>
      <c r="AU83" s="760"/>
      <c r="AV83" s="760"/>
      <c r="AW83" s="760"/>
      <c r="AX83" s="760"/>
      <c r="AY83" s="760"/>
      <c r="AZ83" s="760"/>
      <c r="BA83" s="760"/>
      <c r="BB83" s="760"/>
      <c r="BC83" s="760"/>
      <c r="BD83" s="760"/>
      <c r="BE83" s="760"/>
      <c r="BF83" s="760"/>
      <c r="BG83" s="760"/>
      <c r="BH83" s="760"/>
      <c r="BI83" s="760"/>
      <c r="BJ83" s="760"/>
      <c r="BK83" s="753" t="s">
        <v>320</v>
      </c>
      <c r="BL83" s="754"/>
      <c r="BM83" s="754"/>
      <c r="BN83" s="754"/>
      <c r="BO83" s="754"/>
      <c r="BP83" s="754"/>
      <c r="BQ83" s="754"/>
      <c r="BR83" s="755"/>
      <c r="BS83" s="434">
        <v>0</v>
      </c>
      <c r="BT83" s="435"/>
      <c r="BU83" s="435"/>
      <c r="BV83" s="435"/>
      <c r="BW83" s="435"/>
      <c r="BX83" s="435"/>
      <c r="BY83" s="435"/>
      <c r="BZ83" s="435"/>
      <c r="CA83" s="435"/>
      <c r="CB83" s="435"/>
      <c r="CC83" s="435"/>
      <c r="CD83" s="435"/>
      <c r="CE83" s="435"/>
      <c r="CF83" s="435"/>
      <c r="CG83" s="435"/>
      <c r="CH83" s="435"/>
      <c r="CI83" s="435"/>
      <c r="CJ83" s="435"/>
      <c r="CK83" s="435"/>
      <c r="CL83" s="435"/>
      <c r="CM83" s="435"/>
      <c r="CN83" s="435"/>
      <c r="CO83" s="435"/>
      <c r="CP83" s="435"/>
      <c r="CQ83" s="435"/>
      <c r="CR83" s="435"/>
      <c r="CS83" s="435"/>
      <c r="CT83" s="435"/>
      <c r="CU83" s="435"/>
      <c r="CV83" s="435"/>
      <c r="CW83" s="436"/>
      <c r="CX83" s="434">
        <v>0</v>
      </c>
      <c r="CY83" s="435"/>
      <c r="CZ83" s="435"/>
      <c r="DA83" s="435"/>
      <c r="DB83" s="435"/>
      <c r="DC83" s="435"/>
      <c r="DD83" s="435"/>
      <c r="DE83" s="435"/>
      <c r="DF83" s="435"/>
      <c r="DG83" s="435"/>
      <c r="DH83" s="435"/>
      <c r="DI83" s="435"/>
      <c r="DJ83" s="435"/>
      <c r="DK83" s="435"/>
      <c r="DL83" s="435"/>
      <c r="DM83" s="435"/>
      <c r="DN83" s="435"/>
      <c r="DO83" s="435"/>
      <c r="DP83" s="435"/>
      <c r="DQ83" s="435"/>
      <c r="DR83" s="435"/>
      <c r="DS83" s="435"/>
      <c r="DT83" s="435"/>
      <c r="DU83" s="435"/>
      <c r="DV83" s="435"/>
      <c r="DW83" s="435"/>
      <c r="DX83" s="435"/>
      <c r="DY83" s="435"/>
      <c r="DZ83" s="435"/>
      <c r="EA83" s="435"/>
      <c r="EB83" s="436"/>
      <c r="EC83" s="434">
        <v>0</v>
      </c>
      <c r="ED83" s="435"/>
      <c r="EE83" s="435"/>
      <c r="EF83" s="435"/>
      <c r="EG83" s="435"/>
      <c r="EH83" s="435"/>
      <c r="EI83" s="435"/>
      <c r="EJ83" s="435"/>
      <c r="EK83" s="435"/>
      <c r="EL83" s="435"/>
      <c r="EM83" s="435"/>
      <c r="EN83" s="435"/>
      <c r="EO83" s="435"/>
      <c r="EP83" s="435"/>
      <c r="EQ83" s="435"/>
      <c r="ER83" s="435"/>
      <c r="ES83" s="435"/>
      <c r="ET83" s="435"/>
      <c r="EU83" s="435"/>
      <c r="EV83" s="435"/>
      <c r="EW83" s="435"/>
      <c r="EX83" s="435"/>
      <c r="EY83" s="435"/>
      <c r="EZ83" s="435"/>
      <c r="FA83" s="435"/>
      <c r="FB83" s="435"/>
      <c r="FC83" s="435"/>
      <c r="FD83" s="435"/>
      <c r="FE83" s="435"/>
      <c r="FF83" s="435"/>
      <c r="FG83" s="756"/>
    </row>
    <row r="84" spans="1:163" ht="18" customHeight="1">
      <c r="A84" s="759" t="s">
        <v>324</v>
      </c>
      <c r="B84" s="760"/>
      <c r="C84" s="760"/>
      <c r="D84" s="760"/>
      <c r="E84" s="760"/>
      <c r="F84" s="760"/>
      <c r="G84" s="760"/>
      <c r="H84" s="760"/>
      <c r="I84" s="760"/>
      <c r="J84" s="760"/>
      <c r="K84" s="760"/>
      <c r="L84" s="760"/>
      <c r="M84" s="760"/>
      <c r="N84" s="760"/>
      <c r="O84" s="760"/>
      <c r="P84" s="760"/>
      <c r="Q84" s="760"/>
      <c r="R84" s="760"/>
      <c r="S84" s="760"/>
      <c r="T84" s="760"/>
      <c r="U84" s="760"/>
      <c r="V84" s="760"/>
      <c r="W84" s="760"/>
      <c r="X84" s="760"/>
      <c r="Y84" s="760"/>
      <c r="Z84" s="760"/>
      <c r="AA84" s="760"/>
      <c r="AB84" s="760"/>
      <c r="AC84" s="760"/>
      <c r="AD84" s="760"/>
      <c r="AE84" s="760"/>
      <c r="AF84" s="760"/>
      <c r="AG84" s="760"/>
      <c r="AH84" s="760"/>
      <c r="AI84" s="760"/>
      <c r="AJ84" s="760"/>
      <c r="AK84" s="760"/>
      <c r="AL84" s="760"/>
      <c r="AM84" s="760"/>
      <c r="AN84" s="760"/>
      <c r="AO84" s="760"/>
      <c r="AP84" s="760"/>
      <c r="AQ84" s="760"/>
      <c r="AR84" s="760"/>
      <c r="AS84" s="760"/>
      <c r="AT84" s="760"/>
      <c r="AU84" s="760"/>
      <c r="AV84" s="760"/>
      <c r="AW84" s="760"/>
      <c r="AX84" s="760"/>
      <c r="AY84" s="760"/>
      <c r="AZ84" s="760"/>
      <c r="BA84" s="760"/>
      <c r="BB84" s="760"/>
      <c r="BC84" s="760"/>
      <c r="BD84" s="760"/>
      <c r="BE84" s="760"/>
      <c r="BF84" s="760"/>
      <c r="BG84" s="760"/>
      <c r="BH84" s="760"/>
      <c r="BI84" s="760"/>
      <c r="BJ84" s="760"/>
      <c r="BK84" s="753" t="s">
        <v>321</v>
      </c>
      <c r="BL84" s="754"/>
      <c r="BM84" s="754"/>
      <c r="BN84" s="754"/>
      <c r="BO84" s="754"/>
      <c r="BP84" s="754"/>
      <c r="BQ84" s="754"/>
      <c r="BR84" s="755"/>
      <c r="BS84" s="434">
        <v>0</v>
      </c>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6"/>
      <c r="CX84" s="434">
        <v>0</v>
      </c>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6"/>
      <c r="EC84" s="434">
        <v>0</v>
      </c>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c r="FD84" s="435"/>
      <c r="FE84" s="435"/>
      <c r="FF84" s="435"/>
      <c r="FG84" s="756"/>
    </row>
    <row r="85" spans="1:163" ht="18" customHeight="1">
      <c r="A85" s="759" t="s">
        <v>325</v>
      </c>
      <c r="B85" s="760"/>
      <c r="C85" s="760"/>
      <c r="D85" s="760"/>
      <c r="E85" s="760"/>
      <c r="F85" s="760"/>
      <c r="G85" s="760"/>
      <c r="H85" s="760"/>
      <c r="I85" s="760"/>
      <c r="J85" s="760"/>
      <c r="K85" s="760"/>
      <c r="L85" s="760"/>
      <c r="M85" s="760"/>
      <c r="N85" s="760"/>
      <c r="O85" s="760"/>
      <c r="P85" s="760"/>
      <c r="Q85" s="760"/>
      <c r="R85" s="760"/>
      <c r="S85" s="760"/>
      <c r="T85" s="760"/>
      <c r="U85" s="760"/>
      <c r="V85" s="760"/>
      <c r="W85" s="760"/>
      <c r="X85" s="760"/>
      <c r="Y85" s="760"/>
      <c r="Z85" s="760"/>
      <c r="AA85" s="760"/>
      <c r="AB85" s="760"/>
      <c r="AC85" s="760"/>
      <c r="AD85" s="760"/>
      <c r="AE85" s="760"/>
      <c r="AF85" s="760"/>
      <c r="AG85" s="760"/>
      <c r="AH85" s="760"/>
      <c r="AI85" s="760"/>
      <c r="AJ85" s="760"/>
      <c r="AK85" s="760"/>
      <c r="AL85" s="760"/>
      <c r="AM85" s="760"/>
      <c r="AN85" s="760"/>
      <c r="AO85" s="760"/>
      <c r="AP85" s="760"/>
      <c r="AQ85" s="760"/>
      <c r="AR85" s="760"/>
      <c r="AS85" s="760"/>
      <c r="AT85" s="760"/>
      <c r="AU85" s="760"/>
      <c r="AV85" s="760"/>
      <c r="AW85" s="760"/>
      <c r="AX85" s="760"/>
      <c r="AY85" s="760"/>
      <c r="AZ85" s="760"/>
      <c r="BA85" s="760"/>
      <c r="BB85" s="760"/>
      <c r="BC85" s="760"/>
      <c r="BD85" s="760"/>
      <c r="BE85" s="760"/>
      <c r="BF85" s="760"/>
      <c r="BG85" s="760"/>
      <c r="BH85" s="760"/>
      <c r="BI85" s="760"/>
      <c r="BJ85" s="760"/>
      <c r="BK85" s="753" t="s">
        <v>322</v>
      </c>
      <c r="BL85" s="754"/>
      <c r="BM85" s="754"/>
      <c r="BN85" s="754"/>
      <c r="BO85" s="754"/>
      <c r="BP85" s="754"/>
      <c r="BQ85" s="754"/>
      <c r="BR85" s="755"/>
      <c r="BS85" s="434">
        <v>0</v>
      </c>
      <c r="BT85" s="435"/>
      <c r="BU85" s="435"/>
      <c r="BV85" s="435"/>
      <c r="BW85" s="435"/>
      <c r="BX85" s="435"/>
      <c r="BY85" s="435"/>
      <c r="BZ85" s="435"/>
      <c r="CA85" s="435"/>
      <c r="CB85" s="435"/>
      <c r="CC85" s="435"/>
      <c r="CD85" s="435"/>
      <c r="CE85" s="435"/>
      <c r="CF85" s="435"/>
      <c r="CG85" s="435"/>
      <c r="CH85" s="435"/>
      <c r="CI85" s="435"/>
      <c r="CJ85" s="435"/>
      <c r="CK85" s="435"/>
      <c r="CL85" s="435"/>
      <c r="CM85" s="435"/>
      <c r="CN85" s="435"/>
      <c r="CO85" s="435"/>
      <c r="CP85" s="435"/>
      <c r="CQ85" s="435"/>
      <c r="CR85" s="435"/>
      <c r="CS85" s="435"/>
      <c r="CT85" s="435"/>
      <c r="CU85" s="435"/>
      <c r="CV85" s="435"/>
      <c r="CW85" s="436"/>
      <c r="CX85" s="434">
        <v>0</v>
      </c>
      <c r="CY85" s="435"/>
      <c r="CZ85" s="435"/>
      <c r="DA85" s="435"/>
      <c r="DB85" s="435"/>
      <c r="DC85" s="435"/>
      <c r="DD85" s="435"/>
      <c r="DE85" s="435"/>
      <c r="DF85" s="435"/>
      <c r="DG85" s="435"/>
      <c r="DH85" s="435"/>
      <c r="DI85" s="435"/>
      <c r="DJ85" s="435"/>
      <c r="DK85" s="435"/>
      <c r="DL85" s="435"/>
      <c r="DM85" s="435"/>
      <c r="DN85" s="435"/>
      <c r="DO85" s="435"/>
      <c r="DP85" s="435"/>
      <c r="DQ85" s="435"/>
      <c r="DR85" s="435"/>
      <c r="DS85" s="435"/>
      <c r="DT85" s="435"/>
      <c r="DU85" s="435"/>
      <c r="DV85" s="435"/>
      <c r="DW85" s="435"/>
      <c r="DX85" s="435"/>
      <c r="DY85" s="435"/>
      <c r="DZ85" s="435"/>
      <c r="EA85" s="435"/>
      <c r="EB85" s="436"/>
      <c r="EC85" s="434">
        <v>0</v>
      </c>
      <c r="ED85" s="435"/>
      <c r="EE85" s="435"/>
      <c r="EF85" s="435"/>
      <c r="EG85" s="435"/>
      <c r="EH85" s="435"/>
      <c r="EI85" s="435"/>
      <c r="EJ85" s="435"/>
      <c r="EK85" s="435"/>
      <c r="EL85" s="435"/>
      <c r="EM85" s="435"/>
      <c r="EN85" s="435"/>
      <c r="EO85" s="435"/>
      <c r="EP85" s="435"/>
      <c r="EQ85" s="435"/>
      <c r="ER85" s="435"/>
      <c r="ES85" s="435"/>
      <c r="ET85" s="435"/>
      <c r="EU85" s="435"/>
      <c r="EV85" s="435"/>
      <c r="EW85" s="435"/>
      <c r="EX85" s="435"/>
      <c r="EY85" s="435"/>
      <c r="EZ85" s="435"/>
      <c r="FA85" s="435"/>
      <c r="FB85" s="435"/>
      <c r="FC85" s="435"/>
      <c r="FD85" s="435"/>
      <c r="FE85" s="435"/>
      <c r="FF85" s="435"/>
      <c r="FG85" s="756"/>
    </row>
    <row r="86" spans="1:163" ht="23.25" customHeight="1">
      <c r="A86" s="807" t="s">
        <v>500</v>
      </c>
      <c r="B86" s="808"/>
      <c r="C86" s="808"/>
      <c r="D86" s="808"/>
      <c r="E86" s="808"/>
      <c r="F86" s="808"/>
      <c r="G86" s="808"/>
      <c r="H86" s="808"/>
      <c r="I86" s="808"/>
      <c r="J86" s="808"/>
      <c r="K86" s="808"/>
      <c r="L86" s="808"/>
      <c r="M86" s="808"/>
      <c r="N86" s="808"/>
      <c r="O86" s="808"/>
      <c r="P86" s="808"/>
      <c r="Q86" s="808"/>
      <c r="R86" s="808"/>
      <c r="S86" s="808"/>
      <c r="T86" s="808"/>
      <c r="U86" s="808"/>
      <c r="V86" s="808"/>
      <c r="W86" s="808"/>
      <c r="X86" s="808"/>
      <c r="Y86" s="808"/>
      <c r="Z86" s="808"/>
      <c r="AA86" s="808"/>
      <c r="AB86" s="808"/>
      <c r="AC86" s="808"/>
      <c r="AD86" s="808"/>
      <c r="AE86" s="808"/>
      <c r="AF86" s="808"/>
      <c r="AG86" s="808"/>
      <c r="AH86" s="808"/>
      <c r="AI86" s="808"/>
      <c r="AJ86" s="808"/>
      <c r="AK86" s="808"/>
      <c r="AL86" s="808"/>
      <c r="AM86" s="808"/>
      <c r="AN86" s="808"/>
      <c r="AO86" s="808"/>
      <c r="AP86" s="808"/>
      <c r="AQ86" s="808"/>
      <c r="AR86" s="808"/>
      <c r="AS86" s="808"/>
      <c r="AT86" s="808"/>
      <c r="AU86" s="808"/>
      <c r="AV86" s="808"/>
      <c r="AW86" s="808"/>
      <c r="AX86" s="808"/>
      <c r="AY86" s="808"/>
      <c r="AZ86" s="808"/>
      <c r="BA86" s="808"/>
      <c r="BB86" s="808"/>
      <c r="BC86" s="808"/>
      <c r="BD86" s="808"/>
      <c r="BE86" s="808"/>
      <c r="BF86" s="808"/>
      <c r="BG86" s="808"/>
      <c r="BH86" s="808"/>
      <c r="BI86" s="808"/>
      <c r="BJ86" s="809"/>
      <c r="BK86" s="753" t="s">
        <v>323</v>
      </c>
      <c r="BL86" s="754"/>
      <c r="BM86" s="754"/>
      <c r="BN86" s="754"/>
      <c r="BO86" s="754"/>
      <c r="BP86" s="754"/>
      <c r="BQ86" s="754"/>
      <c r="BR86" s="755"/>
      <c r="BS86" s="434">
        <v>0</v>
      </c>
      <c r="BT86" s="435"/>
      <c r="BU86" s="435"/>
      <c r="BV86" s="435"/>
      <c r="BW86" s="435"/>
      <c r="BX86" s="435"/>
      <c r="BY86" s="435"/>
      <c r="BZ86" s="435"/>
      <c r="CA86" s="435"/>
      <c r="CB86" s="435"/>
      <c r="CC86" s="435"/>
      <c r="CD86" s="435"/>
      <c r="CE86" s="435"/>
      <c r="CF86" s="435"/>
      <c r="CG86" s="435"/>
      <c r="CH86" s="435"/>
      <c r="CI86" s="435"/>
      <c r="CJ86" s="435"/>
      <c r="CK86" s="435"/>
      <c r="CL86" s="435"/>
      <c r="CM86" s="435"/>
      <c r="CN86" s="435"/>
      <c r="CO86" s="435"/>
      <c r="CP86" s="435"/>
      <c r="CQ86" s="435"/>
      <c r="CR86" s="435"/>
      <c r="CS86" s="435"/>
      <c r="CT86" s="435"/>
      <c r="CU86" s="435"/>
      <c r="CV86" s="435"/>
      <c r="CW86" s="436"/>
      <c r="CX86" s="434">
        <v>0</v>
      </c>
      <c r="CY86" s="435"/>
      <c r="CZ86" s="435"/>
      <c r="DA86" s="435"/>
      <c r="DB86" s="435"/>
      <c r="DC86" s="435"/>
      <c r="DD86" s="435"/>
      <c r="DE86" s="435"/>
      <c r="DF86" s="435"/>
      <c r="DG86" s="435"/>
      <c r="DH86" s="435"/>
      <c r="DI86" s="435"/>
      <c r="DJ86" s="435"/>
      <c r="DK86" s="435"/>
      <c r="DL86" s="435"/>
      <c r="DM86" s="435"/>
      <c r="DN86" s="435"/>
      <c r="DO86" s="435"/>
      <c r="DP86" s="435"/>
      <c r="DQ86" s="435"/>
      <c r="DR86" s="435"/>
      <c r="DS86" s="435"/>
      <c r="DT86" s="435"/>
      <c r="DU86" s="435"/>
      <c r="DV86" s="435"/>
      <c r="DW86" s="435"/>
      <c r="DX86" s="435"/>
      <c r="DY86" s="435"/>
      <c r="DZ86" s="435"/>
      <c r="EA86" s="435"/>
      <c r="EB86" s="436"/>
      <c r="EC86" s="434">
        <v>0</v>
      </c>
      <c r="ED86" s="435"/>
      <c r="EE86" s="435"/>
      <c r="EF86" s="435"/>
      <c r="EG86" s="435"/>
      <c r="EH86" s="435"/>
      <c r="EI86" s="435"/>
      <c r="EJ86" s="435"/>
      <c r="EK86" s="435"/>
      <c r="EL86" s="435"/>
      <c r="EM86" s="435"/>
      <c r="EN86" s="435"/>
      <c r="EO86" s="435"/>
      <c r="EP86" s="435"/>
      <c r="EQ86" s="435"/>
      <c r="ER86" s="435"/>
      <c r="ES86" s="435"/>
      <c r="ET86" s="435"/>
      <c r="EU86" s="435"/>
      <c r="EV86" s="435"/>
      <c r="EW86" s="435"/>
      <c r="EX86" s="435"/>
      <c r="EY86" s="435"/>
      <c r="EZ86" s="435"/>
      <c r="FA86" s="435"/>
      <c r="FB86" s="435"/>
      <c r="FC86" s="435"/>
      <c r="FD86" s="435"/>
      <c r="FE86" s="435"/>
      <c r="FF86" s="435"/>
      <c r="FG86" s="756"/>
    </row>
    <row r="87" spans="1:163" ht="26.1" customHeight="1">
      <c r="A87" s="810" t="s">
        <v>333</v>
      </c>
      <c r="B87" s="811"/>
      <c r="C87" s="811"/>
      <c r="D87" s="811"/>
      <c r="E87" s="811"/>
      <c r="F87" s="811"/>
      <c r="G87" s="811"/>
      <c r="H87" s="811"/>
      <c r="I87" s="811"/>
      <c r="J87" s="811"/>
      <c r="K87" s="811"/>
      <c r="L87" s="811"/>
      <c r="M87" s="811"/>
      <c r="N87" s="811"/>
      <c r="O87" s="811"/>
      <c r="P87" s="811"/>
      <c r="Q87" s="811"/>
      <c r="R87" s="811"/>
      <c r="S87" s="811"/>
      <c r="T87" s="811"/>
      <c r="U87" s="811"/>
      <c r="V87" s="811"/>
      <c r="W87" s="811"/>
      <c r="X87" s="811"/>
      <c r="Y87" s="811"/>
      <c r="Z87" s="811"/>
      <c r="AA87" s="811"/>
      <c r="AB87" s="811"/>
      <c r="AC87" s="811"/>
      <c r="AD87" s="811"/>
      <c r="AE87" s="811"/>
      <c r="AF87" s="811"/>
      <c r="AG87" s="811"/>
      <c r="AH87" s="811"/>
      <c r="AI87" s="811"/>
      <c r="AJ87" s="811"/>
      <c r="AK87" s="811"/>
      <c r="AL87" s="811"/>
      <c r="AM87" s="811"/>
      <c r="AN87" s="811"/>
      <c r="AO87" s="811"/>
      <c r="AP87" s="811"/>
      <c r="AQ87" s="811"/>
      <c r="AR87" s="811"/>
      <c r="AS87" s="811"/>
      <c r="AT87" s="811"/>
      <c r="AU87" s="811"/>
      <c r="AV87" s="811"/>
      <c r="AW87" s="811"/>
      <c r="AX87" s="811"/>
      <c r="AY87" s="811"/>
      <c r="AZ87" s="811"/>
      <c r="BA87" s="811"/>
      <c r="BB87" s="811"/>
      <c r="BC87" s="811"/>
      <c r="BD87" s="811"/>
      <c r="BE87" s="811"/>
      <c r="BF87" s="811"/>
      <c r="BG87" s="811"/>
      <c r="BH87" s="811"/>
      <c r="BI87" s="811"/>
      <c r="BJ87" s="811"/>
      <c r="BK87" s="753" t="s">
        <v>326</v>
      </c>
      <c r="BL87" s="754"/>
      <c r="BM87" s="754"/>
      <c r="BN87" s="754"/>
      <c r="BO87" s="754"/>
      <c r="BP87" s="754"/>
      <c r="BQ87" s="754"/>
      <c r="BR87" s="755"/>
      <c r="BS87" s="434">
        <v>1527907.84</v>
      </c>
      <c r="BT87" s="435"/>
      <c r="BU87" s="435"/>
      <c r="BV87" s="435"/>
      <c r="BW87" s="435"/>
      <c r="BX87" s="435"/>
      <c r="BY87" s="435"/>
      <c r="BZ87" s="435"/>
      <c r="CA87" s="435"/>
      <c r="CB87" s="435"/>
      <c r="CC87" s="435"/>
      <c r="CD87" s="435"/>
      <c r="CE87" s="435"/>
      <c r="CF87" s="435"/>
      <c r="CG87" s="435"/>
      <c r="CH87" s="435"/>
      <c r="CI87" s="435"/>
      <c r="CJ87" s="435"/>
      <c r="CK87" s="435"/>
      <c r="CL87" s="435"/>
      <c r="CM87" s="435"/>
      <c r="CN87" s="435"/>
      <c r="CO87" s="435"/>
      <c r="CP87" s="435"/>
      <c r="CQ87" s="435"/>
      <c r="CR87" s="435"/>
      <c r="CS87" s="435"/>
      <c r="CT87" s="435"/>
      <c r="CU87" s="435"/>
      <c r="CV87" s="435"/>
      <c r="CW87" s="436"/>
      <c r="CX87" s="434">
        <v>1527907.84</v>
      </c>
      <c r="CY87" s="435"/>
      <c r="CZ87" s="435"/>
      <c r="DA87" s="435"/>
      <c r="DB87" s="435"/>
      <c r="DC87" s="435"/>
      <c r="DD87" s="435"/>
      <c r="DE87" s="435"/>
      <c r="DF87" s="435"/>
      <c r="DG87" s="435"/>
      <c r="DH87" s="435"/>
      <c r="DI87" s="435"/>
      <c r="DJ87" s="435"/>
      <c r="DK87" s="435"/>
      <c r="DL87" s="435"/>
      <c r="DM87" s="435"/>
      <c r="DN87" s="435"/>
      <c r="DO87" s="435"/>
      <c r="DP87" s="435"/>
      <c r="DQ87" s="435"/>
      <c r="DR87" s="435"/>
      <c r="DS87" s="435"/>
      <c r="DT87" s="435"/>
      <c r="DU87" s="435"/>
      <c r="DV87" s="435"/>
      <c r="DW87" s="435"/>
      <c r="DX87" s="435"/>
      <c r="DY87" s="435"/>
      <c r="DZ87" s="435"/>
      <c r="EA87" s="435"/>
      <c r="EB87" s="436"/>
      <c r="EC87" s="434">
        <f>BS87-CX87</f>
        <v>0</v>
      </c>
      <c r="ED87" s="435"/>
      <c r="EE87" s="435"/>
      <c r="EF87" s="435"/>
      <c r="EG87" s="435"/>
      <c r="EH87" s="435"/>
      <c r="EI87" s="435"/>
      <c r="EJ87" s="435"/>
      <c r="EK87" s="435"/>
      <c r="EL87" s="435"/>
      <c r="EM87" s="435"/>
      <c r="EN87" s="435"/>
      <c r="EO87" s="435"/>
      <c r="EP87" s="435"/>
      <c r="EQ87" s="435"/>
      <c r="ER87" s="435"/>
      <c r="ES87" s="435"/>
      <c r="ET87" s="435"/>
      <c r="EU87" s="435"/>
      <c r="EV87" s="435"/>
      <c r="EW87" s="435"/>
      <c r="EX87" s="435"/>
      <c r="EY87" s="435"/>
      <c r="EZ87" s="435"/>
      <c r="FA87" s="435"/>
      <c r="FB87" s="435"/>
      <c r="FC87" s="435"/>
      <c r="FD87" s="435"/>
      <c r="FE87" s="435"/>
      <c r="FF87" s="435"/>
      <c r="FG87" s="756"/>
    </row>
    <row r="88" spans="1:163" s="4" customFormat="1" ht="18" customHeight="1">
      <c r="A88" s="812" t="s">
        <v>134</v>
      </c>
      <c r="B88" s="813"/>
      <c r="C88" s="813"/>
      <c r="D88" s="813"/>
      <c r="E88" s="813"/>
      <c r="F88" s="813"/>
      <c r="G88" s="813"/>
      <c r="H88" s="813"/>
      <c r="I88" s="813"/>
      <c r="J88" s="813"/>
      <c r="K88" s="813"/>
      <c r="L88" s="813"/>
      <c r="M88" s="813"/>
      <c r="N88" s="813"/>
      <c r="O88" s="813"/>
      <c r="P88" s="813"/>
      <c r="Q88" s="813"/>
      <c r="R88" s="813"/>
      <c r="S88" s="813"/>
      <c r="T88" s="813"/>
      <c r="U88" s="813"/>
      <c r="V88" s="813"/>
      <c r="W88" s="813"/>
      <c r="X88" s="813"/>
      <c r="Y88" s="813"/>
      <c r="Z88" s="813"/>
      <c r="AA88" s="813"/>
      <c r="AB88" s="813"/>
      <c r="AC88" s="813"/>
      <c r="AD88" s="813"/>
      <c r="AE88" s="813"/>
      <c r="AF88" s="813"/>
      <c r="AG88" s="813"/>
      <c r="AH88" s="813"/>
      <c r="AI88" s="813"/>
      <c r="AJ88" s="813"/>
      <c r="AK88" s="813"/>
      <c r="AL88" s="813"/>
      <c r="AM88" s="813"/>
      <c r="AN88" s="813"/>
      <c r="AO88" s="813"/>
      <c r="AP88" s="813"/>
      <c r="AQ88" s="813"/>
      <c r="AR88" s="813"/>
      <c r="AS88" s="813"/>
      <c r="AT88" s="813"/>
      <c r="AU88" s="813"/>
      <c r="AV88" s="813"/>
      <c r="AW88" s="813"/>
      <c r="AX88" s="813"/>
      <c r="AY88" s="813"/>
      <c r="AZ88" s="813"/>
      <c r="BA88" s="813"/>
      <c r="BB88" s="813"/>
      <c r="BC88" s="813"/>
      <c r="BD88" s="813"/>
      <c r="BE88" s="813"/>
      <c r="BF88" s="813"/>
      <c r="BG88" s="813"/>
      <c r="BH88" s="813"/>
      <c r="BI88" s="813"/>
      <c r="BJ88" s="813"/>
      <c r="BK88" s="745"/>
      <c r="BL88" s="746"/>
      <c r="BM88" s="746"/>
      <c r="BN88" s="746"/>
      <c r="BO88" s="746"/>
      <c r="BP88" s="746"/>
      <c r="BQ88" s="746"/>
      <c r="BR88" s="747"/>
      <c r="BS88" s="547"/>
      <c r="BT88" s="548"/>
      <c r="BU88" s="548"/>
      <c r="BV88" s="548"/>
      <c r="BW88" s="548"/>
      <c r="BX88" s="548"/>
      <c r="BY88" s="548"/>
      <c r="BZ88" s="548"/>
      <c r="CA88" s="548"/>
      <c r="CB88" s="548"/>
      <c r="CC88" s="548"/>
      <c r="CD88" s="548"/>
      <c r="CE88" s="548"/>
      <c r="CF88" s="548"/>
      <c r="CG88" s="548"/>
      <c r="CH88" s="548"/>
      <c r="CI88" s="548"/>
      <c r="CJ88" s="548"/>
      <c r="CK88" s="548"/>
      <c r="CL88" s="548"/>
      <c r="CM88" s="548"/>
      <c r="CN88" s="548"/>
      <c r="CO88" s="548"/>
      <c r="CP88" s="548"/>
      <c r="CQ88" s="548"/>
      <c r="CR88" s="548"/>
      <c r="CS88" s="548"/>
      <c r="CT88" s="548"/>
      <c r="CU88" s="548"/>
      <c r="CV88" s="548"/>
      <c r="CW88" s="549"/>
      <c r="CX88" s="547"/>
      <c r="CY88" s="548"/>
      <c r="CZ88" s="548"/>
      <c r="DA88" s="548"/>
      <c r="DB88" s="548"/>
      <c r="DC88" s="548"/>
      <c r="DD88" s="548"/>
      <c r="DE88" s="548"/>
      <c r="DF88" s="548"/>
      <c r="DG88" s="548"/>
      <c r="DH88" s="548"/>
      <c r="DI88" s="548"/>
      <c r="DJ88" s="548"/>
      <c r="DK88" s="548"/>
      <c r="DL88" s="548"/>
      <c r="DM88" s="548"/>
      <c r="DN88" s="548"/>
      <c r="DO88" s="548"/>
      <c r="DP88" s="548"/>
      <c r="DQ88" s="548"/>
      <c r="DR88" s="548"/>
      <c r="DS88" s="548"/>
      <c r="DT88" s="548"/>
      <c r="DU88" s="548"/>
      <c r="DV88" s="548"/>
      <c r="DW88" s="548"/>
      <c r="DX88" s="548"/>
      <c r="DY88" s="548"/>
      <c r="DZ88" s="548"/>
      <c r="EA88" s="548"/>
      <c r="EB88" s="549"/>
      <c r="EC88" s="547"/>
      <c r="ED88" s="548"/>
      <c r="EE88" s="548"/>
      <c r="EF88" s="548"/>
      <c r="EG88" s="548"/>
      <c r="EH88" s="548"/>
      <c r="EI88" s="548"/>
      <c r="EJ88" s="548"/>
      <c r="EK88" s="548"/>
      <c r="EL88" s="548"/>
      <c r="EM88" s="548"/>
      <c r="EN88" s="548"/>
      <c r="EO88" s="548"/>
      <c r="EP88" s="548"/>
      <c r="EQ88" s="548"/>
      <c r="ER88" s="548"/>
      <c r="ES88" s="548"/>
      <c r="ET88" s="548"/>
      <c r="EU88" s="548"/>
      <c r="EV88" s="548"/>
      <c r="EW88" s="548"/>
      <c r="EX88" s="548"/>
      <c r="EY88" s="548"/>
      <c r="EZ88" s="548"/>
      <c r="FA88" s="548"/>
      <c r="FB88" s="548"/>
      <c r="FC88" s="548"/>
      <c r="FD88" s="548"/>
      <c r="FE88" s="548"/>
      <c r="FF88" s="548"/>
      <c r="FG88" s="748"/>
    </row>
    <row r="89" spans="1:163" ht="24" customHeight="1">
      <c r="A89" s="762" t="s">
        <v>334</v>
      </c>
      <c r="B89" s="763"/>
      <c r="C89" s="763"/>
      <c r="D89" s="763"/>
      <c r="E89" s="763"/>
      <c r="F89" s="763"/>
      <c r="G89" s="763"/>
      <c r="H89" s="763"/>
      <c r="I89" s="763"/>
      <c r="J89" s="763"/>
      <c r="K89" s="763"/>
      <c r="L89" s="763"/>
      <c r="M89" s="763"/>
      <c r="N89" s="763"/>
      <c r="O89" s="763"/>
      <c r="P89" s="763"/>
      <c r="Q89" s="763"/>
      <c r="R89" s="763"/>
      <c r="S89" s="763"/>
      <c r="T89" s="763"/>
      <c r="U89" s="763"/>
      <c r="V89" s="763"/>
      <c r="W89" s="763"/>
      <c r="X89" s="763"/>
      <c r="Y89" s="763"/>
      <c r="Z89" s="763"/>
      <c r="AA89" s="763"/>
      <c r="AB89" s="763"/>
      <c r="AC89" s="763"/>
      <c r="AD89" s="763"/>
      <c r="AE89" s="763"/>
      <c r="AF89" s="763"/>
      <c r="AG89" s="763"/>
      <c r="AH89" s="763"/>
      <c r="AI89" s="763"/>
      <c r="AJ89" s="763"/>
      <c r="AK89" s="763"/>
      <c r="AL89" s="763"/>
      <c r="AM89" s="763"/>
      <c r="AN89" s="763"/>
      <c r="AO89" s="763"/>
      <c r="AP89" s="763"/>
      <c r="AQ89" s="763"/>
      <c r="AR89" s="763"/>
      <c r="AS89" s="763"/>
      <c r="AT89" s="763"/>
      <c r="AU89" s="763"/>
      <c r="AV89" s="763"/>
      <c r="AW89" s="763"/>
      <c r="AX89" s="763"/>
      <c r="AY89" s="763"/>
      <c r="AZ89" s="763"/>
      <c r="BA89" s="763"/>
      <c r="BB89" s="763"/>
      <c r="BC89" s="763"/>
      <c r="BD89" s="763"/>
      <c r="BE89" s="763"/>
      <c r="BF89" s="763"/>
      <c r="BG89" s="763"/>
      <c r="BH89" s="763"/>
      <c r="BI89" s="763"/>
      <c r="BJ89" s="763"/>
      <c r="BK89" s="736" t="s">
        <v>327</v>
      </c>
      <c r="BL89" s="133"/>
      <c r="BM89" s="133"/>
      <c r="BN89" s="133"/>
      <c r="BO89" s="133"/>
      <c r="BP89" s="133"/>
      <c r="BQ89" s="133"/>
      <c r="BR89" s="737"/>
      <c r="BS89" s="738">
        <v>1527907.84</v>
      </c>
      <c r="BT89" s="739"/>
      <c r="BU89" s="739"/>
      <c r="BV89" s="739"/>
      <c r="BW89" s="739"/>
      <c r="BX89" s="739"/>
      <c r="BY89" s="739"/>
      <c r="BZ89" s="739"/>
      <c r="CA89" s="739"/>
      <c r="CB89" s="739"/>
      <c r="CC89" s="739"/>
      <c r="CD89" s="739"/>
      <c r="CE89" s="739"/>
      <c r="CF89" s="739"/>
      <c r="CG89" s="739"/>
      <c r="CH89" s="739"/>
      <c r="CI89" s="739"/>
      <c r="CJ89" s="739"/>
      <c r="CK89" s="739"/>
      <c r="CL89" s="739"/>
      <c r="CM89" s="739"/>
      <c r="CN89" s="739"/>
      <c r="CO89" s="739"/>
      <c r="CP89" s="739"/>
      <c r="CQ89" s="739"/>
      <c r="CR89" s="739"/>
      <c r="CS89" s="739"/>
      <c r="CT89" s="739"/>
      <c r="CU89" s="739"/>
      <c r="CV89" s="739"/>
      <c r="CW89" s="740"/>
      <c r="CX89" s="738">
        <v>1527907.84</v>
      </c>
      <c r="CY89" s="739"/>
      <c r="CZ89" s="739"/>
      <c r="DA89" s="739"/>
      <c r="DB89" s="739"/>
      <c r="DC89" s="739"/>
      <c r="DD89" s="739"/>
      <c r="DE89" s="739"/>
      <c r="DF89" s="739"/>
      <c r="DG89" s="739"/>
      <c r="DH89" s="739"/>
      <c r="DI89" s="739"/>
      <c r="DJ89" s="739"/>
      <c r="DK89" s="739"/>
      <c r="DL89" s="739"/>
      <c r="DM89" s="739"/>
      <c r="DN89" s="739"/>
      <c r="DO89" s="739"/>
      <c r="DP89" s="739"/>
      <c r="DQ89" s="739"/>
      <c r="DR89" s="739"/>
      <c r="DS89" s="739"/>
      <c r="DT89" s="739"/>
      <c r="DU89" s="739"/>
      <c r="DV89" s="739"/>
      <c r="DW89" s="739"/>
      <c r="DX89" s="739"/>
      <c r="DY89" s="739"/>
      <c r="DZ89" s="739"/>
      <c r="EA89" s="739"/>
      <c r="EB89" s="740"/>
      <c r="EC89" s="738">
        <f>BS89-CX89</f>
        <v>0</v>
      </c>
      <c r="ED89" s="739"/>
      <c r="EE89" s="739"/>
      <c r="EF89" s="739"/>
      <c r="EG89" s="739"/>
      <c r="EH89" s="739"/>
      <c r="EI89" s="739"/>
      <c r="EJ89" s="739"/>
      <c r="EK89" s="739"/>
      <c r="EL89" s="739"/>
      <c r="EM89" s="739"/>
      <c r="EN89" s="739"/>
      <c r="EO89" s="739"/>
      <c r="EP89" s="739"/>
      <c r="EQ89" s="739"/>
      <c r="ER89" s="739"/>
      <c r="ES89" s="739"/>
      <c r="ET89" s="739"/>
      <c r="EU89" s="739"/>
      <c r="EV89" s="739"/>
      <c r="EW89" s="739"/>
      <c r="EX89" s="739"/>
      <c r="EY89" s="739"/>
      <c r="EZ89" s="739"/>
      <c r="FA89" s="739"/>
      <c r="FB89" s="739"/>
      <c r="FC89" s="739"/>
      <c r="FD89" s="739"/>
      <c r="FE89" s="739"/>
      <c r="FF89" s="739"/>
      <c r="FG89" s="741"/>
    </row>
    <row r="90" spans="1:163" ht="24" customHeight="1">
      <c r="A90" s="759" t="s">
        <v>335</v>
      </c>
      <c r="B90" s="760"/>
      <c r="C90" s="760"/>
      <c r="D90" s="760"/>
      <c r="E90" s="760"/>
      <c r="F90" s="760"/>
      <c r="G90" s="760"/>
      <c r="H90" s="760"/>
      <c r="I90" s="760"/>
      <c r="J90" s="760"/>
      <c r="K90" s="760"/>
      <c r="L90" s="760"/>
      <c r="M90" s="760"/>
      <c r="N90" s="760"/>
      <c r="O90" s="760"/>
      <c r="P90" s="760"/>
      <c r="Q90" s="760"/>
      <c r="R90" s="760"/>
      <c r="S90" s="760"/>
      <c r="T90" s="760"/>
      <c r="U90" s="760"/>
      <c r="V90" s="760"/>
      <c r="W90" s="760"/>
      <c r="X90" s="760"/>
      <c r="Y90" s="760"/>
      <c r="Z90" s="760"/>
      <c r="AA90" s="760"/>
      <c r="AB90" s="760"/>
      <c r="AC90" s="760"/>
      <c r="AD90" s="760"/>
      <c r="AE90" s="760"/>
      <c r="AF90" s="760"/>
      <c r="AG90" s="760"/>
      <c r="AH90" s="760"/>
      <c r="AI90" s="760"/>
      <c r="AJ90" s="760"/>
      <c r="AK90" s="760"/>
      <c r="AL90" s="760"/>
      <c r="AM90" s="760"/>
      <c r="AN90" s="760"/>
      <c r="AO90" s="760"/>
      <c r="AP90" s="760"/>
      <c r="AQ90" s="760"/>
      <c r="AR90" s="760"/>
      <c r="AS90" s="760"/>
      <c r="AT90" s="760"/>
      <c r="AU90" s="760"/>
      <c r="AV90" s="760"/>
      <c r="AW90" s="760"/>
      <c r="AX90" s="760"/>
      <c r="AY90" s="760"/>
      <c r="AZ90" s="760"/>
      <c r="BA90" s="760"/>
      <c r="BB90" s="760"/>
      <c r="BC90" s="760"/>
      <c r="BD90" s="760"/>
      <c r="BE90" s="760"/>
      <c r="BF90" s="760"/>
      <c r="BG90" s="760"/>
      <c r="BH90" s="760"/>
      <c r="BI90" s="760"/>
      <c r="BJ90" s="760"/>
      <c r="BK90" s="753" t="s">
        <v>328</v>
      </c>
      <c r="BL90" s="754"/>
      <c r="BM90" s="754"/>
      <c r="BN90" s="754"/>
      <c r="BO90" s="754"/>
      <c r="BP90" s="754"/>
      <c r="BQ90" s="754"/>
      <c r="BR90" s="755"/>
      <c r="BS90" s="434">
        <v>0</v>
      </c>
      <c r="BT90" s="435"/>
      <c r="BU90" s="435"/>
      <c r="BV90" s="435"/>
      <c r="BW90" s="435"/>
      <c r="BX90" s="435"/>
      <c r="BY90" s="435"/>
      <c r="BZ90" s="435"/>
      <c r="CA90" s="435"/>
      <c r="CB90" s="435"/>
      <c r="CC90" s="435"/>
      <c r="CD90" s="435"/>
      <c r="CE90" s="435"/>
      <c r="CF90" s="435"/>
      <c r="CG90" s="435"/>
      <c r="CH90" s="435"/>
      <c r="CI90" s="435"/>
      <c r="CJ90" s="435"/>
      <c r="CK90" s="435"/>
      <c r="CL90" s="435"/>
      <c r="CM90" s="435"/>
      <c r="CN90" s="435"/>
      <c r="CO90" s="435"/>
      <c r="CP90" s="435"/>
      <c r="CQ90" s="435"/>
      <c r="CR90" s="435"/>
      <c r="CS90" s="435"/>
      <c r="CT90" s="435"/>
      <c r="CU90" s="435"/>
      <c r="CV90" s="435"/>
      <c r="CW90" s="436"/>
      <c r="CX90" s="434">
        <v>0</v>
      </c>
      <c r="CY90" s="435"/>
      <c r="CZ90" s="435"/>
      <c r="DA90" s="435"/>
      <c r="DB90" s="435"/>
      <c r="DC90" s="435"/>
      <c r="DD90" s="435"/>
      <c r="DE90" s="435"/>
      <c r="DF90" s="435"/>
      <c r="DG90" s="435"/>
      <c r="DH90" s="435"/>
      <c r="DI90" s="435"/>
      <c r="DJ90" s="435"/>
      <c r="DK90" s="435"/>
      <c r="DL90" s="435"/>
      <c r="DM90" s="435"/>
      <c r="DN90" s="435"/>
      <c r="DO90" s="435"/>
      <c r="DP90" s="435"/>
      <c r="DQ90" s="435"/>
      <c r="DR90" s="435"/>
      <c r="DS90" s="435"/>
      <c r="DT90" s="435"/>
      <c r="DU90" s="435"/>
      <c r="DV90" s="435"/>
      <c r="DW90" s="435"/>
      <c r="DX90" s="435"/>
      <c r="DY90" s="435"/>
      <c r="DZ90" s="435"/>
      <c r="EA90" s="435"/>
      <c r="EB90" s="436"/>
      <c r="EC90" s="434">
        <v>0</v>
      </c>
      <c r="ED90" s="435"/>
      <c r="EE90" s="435"/>
      <c r="EF90" s="435"/>
      <c r="EG90" s="435"/>
      <c r="EH90" s="435"/>
      <c r="EI90" s="435"/>
      <c r="EJ90" s="435"/>
      <c r="EK90" s="435"/>
      <c r="EL90" s="435"/>
      <c r="EM90" s="435"/>
      <c r="EN90" s="435"/>
      <c r="EO90" s="435"/>
      <c r="EP90" s="435"/>
      <c r="EQ90" s="435"/>
      <c r="ER90" s="435"/>
      <c r="ES90" s="435"/>
      <c r="ET90" s="435"/>
      <c r="EU90" s="435"/>
      <c r="EV90" s="435"/>
      <c r="EW90" s="435"/>
      <c r="EX90" s="435"/>
      <c r="EY90" s="435"/>
      <c r="EZ90" s="435"/>
      <c r="FA90" s="435"/>
      <c r="FB90" s="435"/>
      <c r="FC90" s="435"/>
      <c r="FD90" s="435"/>
      <c r="FE90" s="435"/>
      <c r="FF90" s="435"/>
      <c r="FG90" s="756"/>
    </row>
    <row r="91" spans="1:163" ht="24" customHeight="1" thickBot="1">
      <c r="A91" s="759" t="s">
        <v>336</v>
      </c>
      <c r="B91" s="760"/>
      <c r="C91" s="760"/>
      <c r="D91" s="760"/>
      <c r="E91" s="760"/>
      <c r="F91" s="760"/>
      <c r="G91" s="760"/>
      <c r="H91" s="760"/>
      <c r="I91" s="760"/>
      <c r="J91" s="760"/>
      <c r="K91" s="760"/>
      <c r="L91" s="760"/>
      <c r="M91" s="760"/>
      <c r="N91" s="760"/>
      <c r="O91" s="760"/>
      <c r="P91" s="760"/>
      <c r="Q91" s="760"/>
      <c r="R91" s="760"/>
      <c r="S91" s="760"/>
      <c r="T91" s="760"/>
      <c r="U91" s="760"/>
      <c r="V91" s="760"/>
      <c r="W91" s="760"/>
      <c r="X91" s="760"/>
      <c r="Y91" s="760"/>
      <c r="Z91" s="760"/>
      <c r="AA91" s="760"/>
      <c r="AB91" s="760"/>
      <c r="AC91" s="760"/>
      <c r="AD91" s="760"/>
      <c r="AE91" s="760"/>
      <c r="AF91" s="760"/>
      <c r="AG91" s="760"/>
      <c r="AH91" s="760"/>
      <c r="AI91" s="760"/>
      <c r="AJ91" s="760"/>
      <c r="AK91" s="760"/>
      <c r="AL91" s="760"/>
      <c r="AM91" s="760"/>
      <c r="AN91" s="760"/>
      <c r="AO91" s="760"/>
      <c r="AP91" s="760"/>
      <c r="AQ91" s="760"/>
      <c r="AR91" s="760"/>
      <c r="AS91" s="760"/>
      <c r="AT91" s="760"/>
      <c r="AU91" s="760"/>
      <c r="AV91" s="760"/>
      <c r="AW91" s="760"/>
      <c r="AX91" s="760"/>
      <c r="AY91" s="760"/>
      <c r="AZ91" s="760"/>
      <c r="BA91" s="760"/>
      <c r="BB91" s="760"/>
      <c r="BC91" s="760"/>
      <c r="BD91" s="760"/>
      <c r="BE91" s="760"/>
      <c r="BF91" s="760"/>
      <c r="BG91" s="760"/>
      <c r="BH91" s="760"/>
      <c r="BI91" s="760"/>
      <c r="BJ91" s="760"/>
      <c r="BK91" s="784" t="s">
        <v>329</v>
      </c>
      <c r="BL91" s="785"/>
      <c r="BM91" s="785"/>
      <c r="BN91" s="785"/>
      <c r="BO91" s="785"/>
      <c r="BP91" s="785"/>
      <c r="BQ91" s="785"/>
      <c r="BR91" s="786"/>
      <c r="BS91" s="787">
        <v>0</v>
      </c>
      <c r="BT91" s="788"/>
      <c r="BU91" s="788"/>
      <c r="BV91" s="788"/>
      <c r="BW91" s="788"/>
      <c r="BX91" s="788"/>
      <c r="BY91" s="788"/>
      <c r="BZ91" s="788"/>
      <c r="CA91" s="788"/>
      <c r="CB91" s="788"/>
      <c r="CC91" s="788"/>
      <c r="CD91" s="788"/>
      <c r="CE91" s="788"/>
      <c r="CF91" s="788"/>
      <c r="CG91" s="788"/>
      <c r="CH91" s="788"/>
      <c r="CI91" s="788"/>
      <c r="CJ91" s="788"/>
      <c r="CK91" s="788"/>
      <c r="CL91" s="788"/>
      <c r="CM91" s="788"/>
      <c r="CN91" s="788"/>
      <c r="CO91" s="788"/>
      <c r="CP91" s="788"/>
      <c r="CQ91" s="788"/>
      <c r="CR91" s="788"/>
      <c r="CS91" s="788"/>
      <c r="CT91" s="788"/>
      <c r="CU91" s="788"/>
      <c r="CV91" s="788"/>
      <c r="CW91" s="789"/>
      <c r="CX91" s="787">
        <v>0</v>
      </c>
      <c r="CY91" s="788"/>
      <c r="CZ91" s="788"/>
      <c r="DA91" s="788"/>
      <c r="DB91" s="788"/>
      <c r="DC91" s="788"/>
      <c r="DD91" s="788"/>
      <c r="DE91" s="788"/>
      <c r="DF91" s="788"/>
      <c r="DG91" s="788"/>
      <c r="DH91" s="788"/>
      <c r="DI91" s="788"/>
      <c r="DJ91" s="788"/>
      <c r="DK91" s="788"/>
      <c r="DL91" s="788"/>
      <c r="DM91" s="788"/>
      <c r="DN91" s="788"/>
      <c r="DO91" s="788"/>
      <c r="DP91" s="788"/>
      <c r="DQ91" s="788"/>
      <c r="DR91" s="788"/>
      <c r="DS91" s="788"/>
      <c r="DT91" s="788"/>
      <c r="DU91" s="788"/>
      <c r="DV91" s="788"/>
      <c r="DW91" s="788"/>
      <c r="DX91" s="788"/>
      <c r="DY91" s="788"/>
      <c r="DZ91" s="788"/>
      <c r="EA91" s="788"/>
      <c r="EB91" s="789"/>
      <c r="EC91" s="787">
        <v>0</v>
      </c>
      <c r="ED91" s="788"/>
      <c r="EE91" s="788"/>
      <c r="EF91" s="788"/>
      <c r="EG91" s="788"/>
      <c r="EH91" s="788"/>
      <c r="EI91" s="788"/>
      <c r="EJ91" s="788"/>
      <c r="EK91" s="788"/>
      <c r="EL91" s="788"/>
      <c r="EM91" s="788"/>
      <c r="EN91" s="788"/>
      <c r="EO91" s="788"/>
      <c r="EP91" s="788"/>
      <c r="EQ91" s="788"/>
      <c r="ER91" s="788"/>
      <c r="ES91" s="788"/>
      <c r="ET91" s="788"/>
      <c r="EU91" s="788"/>
      <c r="EV91" s="788"/>
      <c r="EW91" s="788"/>
      <c r="EX91" s="788"/>
      <c r="EY91" s="788"/>
      <c r="EZ91" s="788"/>
      <c r="FA91" s="788"/>
      <c r="FB91" s="788"/>
      <c r="FC91" s="788"/>
      <c r="FD91" s="788"/>
      <c r="FE91" s="788"/>
      <c r="FF91" s="788"/>
      <c r="FG91" s="790"/>
    </row>
    <row r="92" spans="1:163" ht="3" customHeight="1"/>
    <row r="93" spans="1:163" ht="15" customHeight="1">
      <c r="FG93" s="18" t="s">
        <v>341</v>
      </c>
    </row>
    <row r="94" spans="1:163" ht="12.95" hidden="1" customHeight="1" thickBot="1">
      <c r="A94" s="703" t="s">
        <v>272</v>
      </c>
      <c r="B94" s="704"/>
      <c r="C94" s="704"/>
      <c r="D94" s="704"/>
      <c r="E94" s="704"/>
      <c r="F94" s="704"/>
      <c r="G94" s="704"/>
      <c r="H94" s="704"/>
      <c r="I94" s="704"/>
      <c r="J94" s="704"/>
      <c r="K94" s="704"/>
      <c r="L94" s="704"/>
      <c r="M94" s="704"/>
      <c r="N94" s="704"/>
      <c r="O94" s="704"/>
      <c r="P94" s="704"/>
      <c r="Q94" s="704"/>
      <c r="R94" s="704"/>
      <c r="S94" s="704"/>
      <c r="T94" s="704"/>
      <c r="U94" s="704"/>
      <c r="V94" s="704"/>
      <c r="W94" s="704"/>
      <c r="X94" s="704"/>
      <c r="Y94" s="704"/>
      <c r="Z94" s="704"/>
      <c r="AA94" s="704"/>
      <c r="AB94" s="704"/>
      <c r="AC94" s="704"/>
      <c r="AD94" s="704"/>
      <c r="AE94" s="704"/>
      <c r="AF94" s="704"/>
      <c r="AG94" s="704"/>
      <c r="AH94" s="704"/>
      <c r="AI94" s="704"/>
      <c r="AJ94" s="704"/>
      <c r="AK94" s="704"/>
      <c r="AL94" s="704"/>
      <c r="AM94" s="704"/>
      <c r="AN94" s="704"/>
      <c r="AO94" s="704"/>
      <c r="AP94" s="704"/>
      <c r="AQ94" s="704"/>
      <c r="AR94" s="704"/>
      <c r="AS94" s="704"/>
      <c r="AT94" s="704"/>
      <c r="AU94" s="704"/>
      <c r="AV94" s="704"/>
      <c r="AW94" s="704"/>
      <c r="AX94" s="704"/>
      <c r="AY94" s="704"/>
      <c r="AZ94" s="704"/>
      <c r="BA94" s="704"/>
      <c r="BB94" s="704"/>
      <c r="BC94" s="704"/>
      <c r="BD94" s="704"/>
      <c r="BE94" s="704"/>
      <c r="BF94" s="704"/>
      <c r="BG94" s="704"/>
      <c r="BH94" s="704"/>
      <c r="BI94" s="704"/>
      <c r="BJ94" s="705"/>
      <c r="BK94" s="709" t="s">
        <v>62</v>
      </c>
      <c r="BL94" s="710"/>
      <c r="BM94" s="710"/>
      <c r="BN94" s="710"/>
      <c r="BO94" s="710"/>
      <c r="BP94" s="710"/>
      <c r="BQ94" s="710"/>
      <c r="BR94" s="711"/>
      <c r="BS94" s="715" t="s">
        <v>75</v>
      </c>
      <c r="BT94" s="716"/>
      <c r="BU94" s="716"/>
      <c r="BV94" s="716"/>
      <c r="BW94" s="716"/>
      <c r="BX94" s="716"/>
      <c r="BY94" s="716"/>
      <c r="BZ94" s="716"/>
      <c r="CA94" s="716"/>
      <c r="CB94" s="716"/>
      <c r="CC94" s="716"/>
      <c r="CD94" s="716"/>
      <c r="CE94" s="716"/>
      <c r="CF94" s="716"/>
      <c r="CG94" s="716"/>
      <c r="CH94" s="716"/>
      <c r="CI94" s="716"/>
      <c r="CJ94" s="716"/>
      <c r="CK94" s="716"/>
      <c r="CL94" s="716"/>
      <c r="CM94" s="716"/>
      <c r="CN94" s="716"/>
      <c r="CO94" s="716"/>
      <c r="CP94" s="716"/>
      <c r="CQ94" s="716"/>
      <c r="CR94" s="716"/>
      <c r="CS94" s="716"/>
      <c r="CT94" s="716"/>
      <c r="CU94" s="716"/>
      <c r="CV94" s="716"/>
      <c r="CW94" s="716"/>
      <c r="CX94" s="716"/>
      <c r="CY94" s="716"/>
      <c r="CZ94" s="716"/>
      <c r="DA94" s="716"/>
      <c r="DB94" s="716"/>
      <c r="DC94" s="716"/>
      <c r="DD94" s="716"/>
      <c r="DE94" s="716"/>
      <c r="DF94" s="716"/>
      <c r="DG94" s="716"/>
      <c r="DH94" s="716"/>
      <c r="DI94" s="716"/>
      <c r="DJ94" s="716"/>
      <c r="DK94" s="716"/>
      <c r="DL94" s="716"/>
      <c r="DM94" s="716"/>
      <c r="DN94" s="716"/>
      <c r="DO94" s="716"/>
      <c r="DP94" s="716"/>
      <c r="DQ94" s="716"/>
      <c r="DR94" s="716"/>
      <c r="DS94" s="716"/>
      <c r="DT94" s="716"/>
      <c r="DU94" s="716"/>
      <c r="DV94" s="716"/>
      <c r="DW94" s="716"/>
      <c r="DX94" s="716"/>
      <c r="DY94" s="716"/>
      <c r="DZ94" s="716"/>
      <c r="EA94" s="716"/>
      <c r="EB94" s="717"/>
      <c r="EC94" s="709" t="s">
        <v>450</v>
      </c>
      <c r="ED94" s="710"/>
      <c r="EE94" s="710"/>
      <c r="EF94" s="710"/>
      <c r="EG94" s="710"/>
      <c r="EH94" s="710"/>
      <c r="EI94" s="710"/>
      <c r="EJ94" s="710"/>
      <c r="EK94" s="710"/>
      <c r="EL94" s="710"/>
      <c r="EM94" s="710"/>
      <c r="EN94" s="710"/>
      <c r="EO94" s="710"/>
      <c r="EP94" s="710"/>
      <c r="EQ94" s="710"/>
      <c r="ER94" s="710"/>
      <c r="ES94" s="710"/>
      <c r="ET94" s="710"/>
      <c r="EU94" s="710"/>
      <c r="EV94" s="710"/>
      <c r="EW94" s="710"/>
      <c r="EX94" s="710"/>
      <c r="EY94" s="710"/>
      <c r="EZ94" s="710"/>
      <c r="FA94" s="710"/>
      <c r="FB94" s="710"/>
      <c r="FC94" s="710"/>
      <c r="FD94" s="710"/>
      <c r="FE94" s="710"/>
      <c r="FF94" s="710"/>
      <c r="FG94" s="711"/>
    </row>
    <row r="95" spans="1:163" ht="32.1" hidden="1" customHeight="1">
      <c r="A95" s="706"/>
      <c r="B95" s="707"/>
      <c r="C95" s="707"/>
      <c r="D95" s="707"/>
      <c r="E95" s="707"/>
      <c r="F95" s="707"/>
      <c r="G95" s="707"/>
      <c r="H95" s="707"/>
      <c r="I95" s="707"/>
      <c r="J95" s="707"/>
      <c r="K95" s="707"/>
      <c r="L95" s="707"/>
      <c r="M95" s="707"/>
      <c r="N95" s="707"/>
      <c r="O95" s="707"/>
      <c r="P95" s="707"/>
      <c r="Q95" s="707"/>
      <c r="R95" s="707"/>
      <c r="S95" s="707"/>
      <c r="T95" s="707"/>
      <c r="U95" s="707"/>
      <c r="V95" s="707"/>
      <c r="W95" s="707"/>
      <c r="X95" s="707"/>
      <c r="Y95" s="707"/>
      <c r="Z95" s="707"/>
      <c r="AA95" s="707"/>
      <c r="AB95" s="707"/>
      <c r="AC95" s="707"/>
      <c r="AD95" s="707"/>
      <c r="AE95" s="707"/>
      <c r="AF95" s="707"/>
      <c r="AG95" s="707"/>
      <c r="AH95" s="707"/>
      <c r="AI95" s="707"/>
      <c r="AJ95" s="707"/>
      <c r="AK95" s="707"/>
      <c r="AL95" s="707"/>
      <c r="AM95" s="707"/>
      <c r="AN95" s="707"/>
      <c r="AO95" s="707"/>
      <c r="AP95" s="707"/>
      <c r="AQ95" s="707"/>
      <c r="AR95" s="707"/>
      <c r="AS95" s="707"/>
      <c r="AT95" s="707"/>
      <c r="AU95" s="707"/>
      <c r="AV95" s="707"/>
      <c r="AW95" s="707"/>
      <c r="AX95" s="707"/>
      <c r="AY95" s="707"/>
      <c r="AZ95" s="707"/>
      <c r="BA95" s="707"/>
      <c r="BB95" s="707"/>
      <c r="BC95" s="707"/>
      <c r="BD95" s="707"/>
      <c r="BE95" s="707"/>
      <c r="BF95" s="707"/>
      <c r="BG95" s="707"/>
      <c r="BH95" s="707"/>
      <c r="BI95" s="707"/>
      <c r="BJ95" s="708"/>
      <c r="BK95" s="712"/>
      <c r="BL95" s="713"/>
      <c r="BM95" s="713"/>
      <c r="BN95" s="713"/>
      <c r="BO95" s="713"/>
      <c r="BP95" s="713"/>
      <c r="BQ95" s="713"/>
      <c r="BR95" s="714"/>
      <c r="BS95" s="718" t="s">
        <v>443</v>
      </c>
      <c r="BT95" s="719"/>
      <c r="BU95" s="719"/>
      <c r="BV95" s="719"/>
      <c r="BW95" s="719"/>
      <c r="BX95" s="719"/>
      <c r="BY95" s="719"/>
      <c r="BZ95" s="719"/>
      <c r="CA95" s="719"/>
      <c r="CB95" s="719"/>
      <c r="CC95" s="719"/>
      <c r="CD95" s="719"/>
      <c r="CE95" s="719"/>
      <c r="CF95" s="719"/>
      <c r="CG95" s="719"/>
      <c r="CH95" s="719"/>
      <c r="CI95" s="719"/>
      <c r="CJ95" s="719"/>
      <c r="CK95" s="719"/>
      <c r="CL95" s="719"/>
      <c r="CM95" s="719"/>
      <c r="CN95" s="719"/>
      <c r="CO95" s="719"/>
      <c r="CP95" s="719"/>
      <c r="CQ95" s="719"/>
      <c r="CR95" s="719"/>
      <c r="CS95" s="719"/>
      <c r="CT95" s="719"/>
      <c r="CU95" s="719"/>
      <c r="CV95" s="719"/>
      <c r="CW95" s="720"/>
      <c r="CX95" s="718" t="s">
        <v>444</v>
      </c>
      <c r="CY95" s="719"/>
      <c r="CZ95" s="719"/>
      <c r="DA95" s="719"/>
      <c r="DB95" s="719"/>
      <c r="DC95" s="719"/>
      <c r="DD95" s="719"/>
      <c r="DE95" s="719"/>
      <c r="DF95" s="719"/>
      <c r="DG95" s="719"/>
      <c r="DH95" s="719"/>
      <c r="DI95" s="719"/>
      <c r="DJ95" s="719"/>
      <c r="DK95" s="719"/>
      <c r="DL95" s="719"/>
      <c r="DM95" s="719"/>
      <c r="DN95" s="719"/>
      <c r="DO95" s="719"/>
      <c r="DP95" s="719"/>
      <c r="DQ95" s="719"/>
      <c r="DR95" s="719"/>
      <c r="DS95" s="719"/>
      <c r="DT95" s="719"/>
      <c r="DU95" s="719"/>
      <c r="DV95" s="719"/>
      <c r="DW95" s="719"/>
      <c r="DX95" s="719"/>
      <c r="DY95" s="719"/>
      <c r="DZ95" s="719"/>
      <c r="EA95" s="719"/>
      <c r="EB95" s="720"/>
      <c r="EC95" s="712"/>
      <c r="ED95" s="713"/>
      <c r="EE95" s="713"/>
      <c r="EF95" s="713"/>
      <c r="EG95" s="713"/>
      <c r="EH95" s="713"/>
      <c r="EI95" s="713"/>
      <c r="EJ95" s="713"/>
      <c r="EK95" s="713"/>
      <c r="EL95" s="713"/>
      <c r="EM95" s="713"/>
      <c r="EN95" s="713"/>
      <c r="EO95" s="713"/>
      <c r="EP95" s="713"/>
      <c r="EQ95" s="713"/>
      <c r="ER95" s="713"/>
      <c r="ES95" s="713"/>
      <c r="ET95" s="713"/>
      <c r="EU95" s="713"/>
      <c r="EV95" s="713"/>
      <c r="EW95" s="713"/>
      <c r="EX95" s="713"/>
      <c r="EY95" s="713"/>
      <c r="EZ95" s="713"/>
      <c r="FA95" s="713"/>
      <c r="FB95" s="713"/>
      <c r="FC95" s="713"/>
      <c r="FD95" s="713"/>
      <c r="FE95" s="713"/>
      <c r="FF95" s="713"/>
      <c r="FG95" s="714"/>
    </row>
    <row r="96" spans="1:163" ht="12" thickBot="1">
      <c r="A96" s="308">
        <v>1</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10"/>
      <c r="BK96" s="721">
        <v>2</v>
      </c>
      <c r="BL96" s="722"/>
      <c r="BM96" s="722"/>
      <c r="BN96" s="722"/>
      <c r="BO96" s="722"/>
      <c r="BP96" s="722"/>
      <c r="BQ96" s="722"/>
      <c r="BR96" s="723"/>
      <c r="BS96" s="721">
        <v>3</v>
      </c>
      <c r="BT96" s="722"/>
      <c r="BU96" s="722"/>
      <c r="BV96" s="722"/>
      <c r="BW96" s="722"/>
      <c r="BX96" s="722"/>
      <c r="BY96" s="722"/>
      <c r="BZ96" s="722"/>
      <c r="CA96" s="722"/>
      <c r="CB96" s="722"/>
      <c r="CC96" s="722"/>
      <c r="CD96" s="722"/>
      <c r="CE96" s="722"/>
      <c r="CF96" s="722"/>
      <c r="CG96" s="722"/>
      <c r="CH96" s="722"/>
      <c r="CI96" s="722"/>
      <c r="CJ96" s="722"/>
      <c r="CK96" s="722"/>
      <c r="CL96" s="722"/>
      <c r="CM96" s="722"/>
      <c r="CN96" s="722"/>
      <c r="CO96" s="722"/>
      <c r="CP96" s="722"/>
      <c r="CQ96" s="722"/>
      <c r="CR96" s="722"/>
      <c r="CS96" s="722"/>
      <c r="CT96" s="722"/>
      <c r="CU96" s="722"/>
      <c r="CV96" s="722"/>
      <c r="CW96" s="723"/>
      <c r="CX96" s="721">
        <v>4</v>
      </c>
      <c r="CY96" s="722"/>
      <c r="CZ96" s="722"/>
      <c r="DA96" s="722"/>
      <c r="DB96" s="722"/>
      <c r="DC96" s="722"/>
      <c r="DD96" s="722"/>
      <c r="DE96" s="722"/>
      <c r="DF96" s="722"/>
      <c r="DG96" s="722"/>
      <c r="DH96" s="722"/>
      <c r="DI96" s="722"/>
      <c r="DJ96" s="722"/>
      <c r="DK96" s="722"/>
      <c r="DL96" s="722"/>
      <c r="DM96" s="722"/>
      <c r="DN96" s="722"/>
      <c r="DO96" s="722"/>
      <c r="DP96" s="722"/>
      <c r="DQ96" s="722"/>
      <c r="DR96" s="722"/>
      <c r="DS96" s="722"/>
      <c r="DT96" s="722"/>
      <c r="DU96" s="722"/>
      <c r="DV96" s="722"/>
      <c r="DW96" s="722"/>
      <c r="DX96" s="722"/>
      <c r="DY96" s="722"/>
      <c r="DZ96" s="722"/>
      <c r="EA96" s="722"/>
      <c r="EB96" s="723"/>
      <c r="EC96" s="721">
        <v>5</v>
      </c>
      <c r="ED96" s="722"/>
      <c r="EE96" s="722"/>
      <c r="EF96" s="722"/>
      <c r="EG96" s="722"/>
      <c r="EH96" s="722"/>
      <c r="EI96" s="722"/>
      <c r="EJ96" s="722"/>
      <c r="EK96" s="722"/>
      <c r="EL96" s="722"/>
      <c r="EM96" s="722"/>
      <c r="EN96" s="722"/>
      <c r="EO96" s="722"/>
      <c r="EP96" s="722"/>
      <c r="EQ96" s="722"/>
      <c r="ER96" s="722"/>
      <c r="ES96" s="722"/>
      <c r="ET96" s="722"/>
      <c r="EU96" s="722"/>
      <c r="EV96" s="722"/>
      <c r="EW96" s="722"/>
      <c r="EX96" s="722"/>
      <c r="EY96" s="722"/>
      <c r="EZ96" s="722"/>
      <c r="FA96" s="722"/>
      <c r="FB96" s="722"/>
      <c r="FC96" s="722"/>
      <c r="FD96" s="722"/>
      <c r="FE96" s="722"/>
      <c r="FF96" s="722"/>
      <c r="FG96" s="723"/>
    </row>
    <row r="97" spans="1:163" ht="18" customHeight="1">
      <c r="A97" s="779" t="s">
        <v>337</v>
      </c>
      <c r="B97" s="780"/>
      <c r="C97" s="780"/>
      <c r="D97" s="780"/>
      <c r="E97" s="780"/>
      <c r="F97" s="780"/>
      <c r="G97" s="780"/>
      <c r="H97" s="780"/>
      <c r="I97" s="780"/>
      <c r="J97" s="780"/>
      <c r="K97" s="780"/>
      <c r="L97" s="780"/>
      <c r="M97" s="780"/>
      <c r="N97" s="780"/>
      <c r="O97" s="780"/>
      <c r="P97" s="780"/>
      <c r="Q97" s="780"/>
      <c r="R97" s="780"/>
      <c r="S97" s="780"/>
      <c r="T97" s="780"/>
      <c r="U97" s="780"/>
      <c r="V97" s="780"/>
      <c r="W97" s="780"/>
      <c r="X97" s="780"/>
      <c r="Y97" s="780"/>
      <c r="Z97" s="780"/>
      <c r="AA97" s="780"/>
      <c r="AB97" s="780"/>
      <c r="AC97" s="780"/>
      <c r="AD97" s="780"/>
      <c r="AE97" s="780"/>
      <c r="AF97" s="780"/>
      <c r="AG97" s="780"/>
      <c r="AH97" s="780"/>
      <c r="AI97" s="780"/>
      <c r="AJ97" s="780"/>
      <c r="AK97" s="780"/>
      <c r="AL97" s="780"/>
      <c r="AM97" s="780"/>
      <c r="AN97" s="780"/>
      <c r="AO97" s="780"/>
      <c r="AP97" s="780"/>
      <c r="AQ97" s="780"/>
      <c r="AR97" s="780"/>
      <c r="AS97" s="780"/>
      <c r="AT97" s="780"/>
      <c r="AU97" s="780"/>
      <c r="AV97" s="780"/>
      <c r="AW97" s="780"/>
      <c r="AX97" s="780"/>
      <c r="AY97" s="780"/>
      <c r="AZ97" s="780"/>
      <c r="BA97" s="780"/>
      <c r="BB97" s="780"/>
      <c r="BC97" s="780"/>
      <c r="BD97" s="780"/>
      <c r="BE97" s="780"/>
      <c r="BF97" s="780"/>
      <c r="BG97" s="780"/>
      <c r="BH97" s="780"/>
      <c r="BI97" s="780"/>
      <c r="BJ97" s="780"/>
      <c r="BK97" s="736" t="s">
        <v>195</v>
      </c>
      <c r="BL97" s="133"/>
      <c r="BM97" s="133"/>
      <c r="BN97" s="133"/>
      <c r="BO97" s="133"/>
      <c r="BP97" s="133"/>
      <c r="BQ97" s="133"/>
      <c r="BR97" s="737"/>
      <c r="BS97" s="738">
        <v>0</v>
      </c>
      <c r="BT97" s="739"/>
      <c r="BU97" s="739"/>
      <c r="BV97" s="739"/>
      <c r="BW97" s="739"/>
      <c r="BX97" s="739"/>
      <c r="BY97" s="739"/>
      <c r="BZ97" s="739"/>
      <c r="CA97" s="739"/>
      <c r="CB97" s="739"/>
      <c r="CC97" s="739"/>
      <c r="CD97" s="739"/>
      <c r="CE97" s="739"/>
      <c r="CF97" s="739"/>
      <c r="CG97" s="739"/>
      <c r="CH97" s="739"/>
      <c r="CI97" s="739"/>
      <c r="CJ97" s="739"/>
      <c r="CK97" s="739"/>
      <c r="CL97" s="739"/>
      <c r="CM97" s="739"/>
      <c r="CN97" s="739"/>
      <c r="CO97" s="739"/>
      <c r="CP97" s="739"/>
      <c r="CQ97" s="739"/>
      <c r="CR97" s="739"/>
      <c r="CS97" s="739"/>
      <c r="CT97" s="739"/>
      <c r="CU97" s="739"/>
      <c r="CV97" s="739"/>
      <c r="CW97" s="740"/>
      <c r="CX97" s="738">
        <v>0</v>
      </c>
      <c r="CY97" s="739"/>
      <c r="CZ97" s="739"/>
      <c r="DA97" s="739"/>
      <c r="DB97" s="739"/>
      <c r="DC97" s="739"/>
      <c r="DD97" s="739"/>
      <c r="DE97" s="739"/>
      <c r="DF97" s="739"/>
      <c r="DG97" s="739"/>
      <c r="DH97" s="739"/>
      <c r="DI97" s="739"/>
      <c r="DJ97" s="739"/>
      <c r="DK97" s="739"/>
      <c r="DL97" s="739"/>
      <c r="DM97" s="739"/>
      <c r="DN97" s="739"/>
      <c r="DO97" s="739"/>
      <c r="DP97" s="739"/>
      <c r="DQ97" s="739"/>
      <c r="DR97" s="739"/>
      <c r="DS97" s="739"/>
      <c r="DT97" s="739"/>
      <c r="DU97" s="739"/>
      <c r="DV97" s="739"/>
      <c r="DW97" s="739"/>
      <c r="DX97" s="739"/>
      <c r="DY97" s="739"/>
      <c r="DZ97" s="739"/>
      <c r="EA97" s="739"/>
      <c r="EB97" s="740"/>
      <c r="EC97" s="949">
        <v>0</v>
      </c>
      <c r="ED97" s="950"/>
      <c r="EE97" s="950"/>
      <c r="EF97" s="950"/>
      <c r="EG97" s="950"/>
      <c r="EH97" s="950"/>
      <c r="EI97" s="950"/>
      <c r="EJ97" s="950"/>
      <c r="EK97" s="950"/>
      <c r="EL97" s="950"/>
      <c r="EM97" s="950"/>
      <c r="EN97" s="950"/>
      <c r="EO97" s="950"/>
      <c r="EP97" s="950"/>
      <c r="EQ97" s="950"/>
      <c r="ER97" s="950"/>
      <c r="ES97" s="950"/>
      <c r="ET97" s="950"/>
      <c r="EU97" s="950"/>
      <c r="EV97" s="950"/>
      <c r="EW97" s="950"/>
      <c r="EX97" s="950"/>
      <c r="EY97" s="950"/>
      <c r="EZ97" s="950"/>
      <c r="FA97" s="950"/>
      <c r="FB97" s="950"/>
      <c r="FC97" s="950"/>
      <c r="FD97" s="950"/>
      <c r="FE97" s="950"/>
      <c r="FF97" s="950"/>
      <c r="FG97" s="951"/>
    </row>
    <row r="98" spans="1:163" s="4" customFormat="1" ht="15" customHeight="1">
      <c r="A98" s="812" t="s">
        <v>134</v>
      </c>
      <c r="B98" s="813"/>
      <c r="C98" s="813"/>
      <c r="D98" s="813"/>
      <c r="E98" s="813"/>
      <c r="F98" s="813"/>
      <c r="G98" s="813"/>
      <c r="H98" s="813"/>
      <c r="I98" s="813"/>
      <c r="J98" s="813"/>
      <c r="K98" s="813"/>
      <c r="L98" s="813"/>
      <c r="M98" s="813"/>
      <c r="N98" s="813"/>
      <c r="O98" s="813"/>
      <c r="P98" s="813"/>
      <c r="Q98" s="813"/>
      <c r="R98" s="813"/>
      <c r="S98" s="813"/>
      <c r="T98" s="813"/>
      <c r="U98" s="813"/>
      <c r="V98" s="813"/>
      <c r="W98" s="813"/>
      <c r="X98" s="813"/>
      <c r="Y98" s="813"/>
      <c r="Z98" s="813"/>
      <c r="AA98" s="813"/>
      <c r="AB98" s="813"/>
      <c r="AC98" s="813"/>
      <c r="AD98" s="813"/>
      <c r="AE98" s="813"/>
      <c r="AF98" s="813"/>
      <c r="AG98" s="813"/>
      <c r="AH98" s="813"/>
      <c r="AI98" s="813"/>
      <c r="AJ98" s="813"/>
      <c r="AK98" s="813"/>
      <c r="AL98" s="813"/>
      <c r="AM98" s="813"/>
      <c r="AN98" s="813"/>
      <c r="AO98" s="813"/>
      <c r="AP98" s="813"/>
      <c r="AQ98" s="813"/>
      <c r="AR98" s="813"/>
      <c r="AS98" s="813"/>
      <c r="AT98" s="813"/>
      <c r="AU98" s="813"/>
      <c r="AV98" s="813"/>
      <c r="AW98" s="813"/>
      <c r="AX98" s="813"/>
      <c r="AY98" s="813"/>
      <c r="AZ98" s="813"/>
      <c r="BA98" s="813"/>
      <c r="BB98" s="813"/>
      <c r="BC98" s="813"/>
      <c r="BD98" s="813"/>
      <c r="BE98" s="813"/>
      <c r="BF98" s="813"/>
      <c r="BG98" s="813"/>
      <c r="BH98" s="813"/>
      <c r="BI98" s="813"/>
      <c r="BJ98" s="813"/>
      <c r="BK98" s="745"/>
      <c r="BL98" s="746"/>
      <c r="BM98" s="746"/>
      <c r="BN98" s="746"/>
      <c r="BO98" s="746"/>
      <c r="BP98" s="746"/>
      <c r="BQ98" s="746"/>
      <c r="BR98" s="747"/>
      <c r="BS98" s="547"/>
      <c r="BT98" s="548"/>
      <c r="BU98" s="548"/>
      <c r="BV98" s="548"/>
      <c r="BW98" s="548"/>
      <c r="BX98" s="548"/>
      <c r="BY98" s="548"/>
      <c r="BZ98" s="548"/>
      <c r="CA98" s="548"/>
      <c r="CB98" s="548"/>
      <c r="CC98" s="548"/>
      <c r="CD98" s="548"/>
      <c r="CE98" s="548"/>
      <c r="CF98" s="548"/>
      <c r="CG98" s="548"/>
      <c r="CH98" s="548"/>
      <c r="CI98" s="548"/>
      <c r="CJ98" s="548"/>
      <c r="CK98" s="548"/>
      <c r="CL98" s="548"/>
      <c r="CM98" s="548"/>
      <c r="CN98" s="548"/>
      <c r="CO98" s="548"/>
      <c r="CP98" s="548"/>
      <c r="CQ98" s="548"/>
      <c r="CR98" s="548"/>
      <c r="CS98" s="548"/>
      <c r="CT98" s="548"/>
      <c r="CU98" s="548"/>
      <c r="CV98" s="548"/>
      <c r="CW98" s="549"/>
      <c r="CX98" s="547"/>
      <c r="CY98" s="548"/>
      <c r="CZ98" s="548"/>
      <c r="DA98" s="548"/>
      <c r="DB98" s="548"/>
      <c r="DC98" s="548"/>
      <c r="DD98" s="548"/>
      <c r="DE98" s="548"/>
      <c r="DF98" s="548"/>
      <c r="DG98" s="548"/>
      <c r="DH98" s="548"/>
      <c r="DI98" s="548"/>
      <c r="DJ98" s="548"/>
      <c r="DK98" s="548"/>
      <c r="DL98" s="548"/>
      <c r="DM98" s="548"/>
      <c r="DN98" s="548"/>
      <c r="DO98" s="548"/>
      <c r="DP98" s="548"/>
      <c r="DQ98" s="548"/>
      <c r="DR98" s="548"/>
      <c r="DS98" s="548"/>
      <c r="DT98" s="548"/>
      <c r="DU98" s="548"/>
      <c r="DV98" s="548"/>
      <c r="DW98" s="548"/>
      <c r="DX98" s="548"/>
      <c r="DY98" s="548"/>
      <c r="DZ98" s="548"/>
      <c r="EA98" s="548"/>
      <c r="EB98" s="549"/>
      <c r="EC98" s="927"/>
      <c r="ED98" s="928"/>
      <c r="EE98" s="928"/>
      <c r="EF98" s="928"/>
      <c r="EG98" s="928"/>
      <c r="EH98" s="928"/>
      <c r="EI98" s="928"/>
      <c r="EJ98" s="928"/>
      <c r="EK98" s="928"/>
      <c r="EL98" s="928"/>
      <c r="EM98" s="928"/>
      <c r="EN98" s="928"/>
      <c r="EO98" s="928"/>
      <c r="EP98" s="928"/>
      <c r="EQ98" s="928"/>
      <c r="ER98" s="928"/>
      <c r="ES98" s="928"/>
      <c r="ET98" s="928"/>
      <c r="EU98" s="928"/>
      <c r="EV98" s="928"/>
      <c r="EW98" s="928"/>
      <c r="EX98" s="928"/>
      <c r="EY98" s="928"/>
      <c r="EZ98" s="928"/>
      <c r="FA98" s="928"/>
      <c r="FB98" s="928"/>
      <c r="FC98" s="928"/>
      <c r="FD98" s="928"/>
      <c r="FE98" s="928"/>
      <c r="FF98" s="928"/>
      <c r="FG98" s="929"/>
    </row>
    <row r="99" spans="1:163" ht="23.25" customHeight="1">
      <c r="A99" s="762" t="s">
        <v>338</v>
      </c>
      <c r="B99" s="763"/>
      <c r="C99" s="763"/>
      <c r="D99" s="763"/>
      <c r="E99" s="763"/>
      <c r="F99" s="763"/>
      <c r="G99" s="763"/>
      <c r="H99" s="763"/>
      <c r="I99" s="763"/>
      <c r="J99" s="763"/>
      <c r="K99" s="763"/>
      <c r="L99" s="763"/>
      <c r="M99" s="763"/>
      <c r="N99" s="763"/>
      <c r="O99" s="763"/>
      <c r="P99" s="763"/>
      <c r="Q99" s="763"/>
      <c r="R99" s="763"/>
      <c r="S99" s="763"/>
      <c r="T99" s="763"/>
      <c r="U99" s="763"/>
      <c r="V99" s="763"/>
      <c r="W99" s="763"/>
      <c r="X99" s="763"/>
      <c r="Y99" s="763"/>
      <c r="Z99" s="763"/>
      <c r="AA99" s="763"/>
      <c r="AB99" s="763"/>
      <c r="AC99" s="763"/>
      <c r="AD99" s="763"/>
      <c r="AE99" s="763"/>
      <c r="AF99" s="763"/>
      <c r="AG99" s="763"/>
      <c r="AH99" s="763"/>
      <c r="AI99" s="763"/>
      <c r="AJ99" s="763"/>
      <c r="AK99" s="763"/>
      <c r="AL99" s="763"/>
      <c r="AM99" s="763"/>
      <c r="AN99" s="763"/>
      <c r="AO99" s="763"/>
      <c r="AP99" s="763"/>
      <c r="AQ99" s="763"/>
      <c r="AR99" s="763"/>
      <c r="AS99" s="763"/>
      <c r="AT99" s="763"/>
      <c r="AU99" s="763"/>
      <c r="AV99" s="763"/>
      <c r="AW99" s="763"/>
      <c r="AX99" s="763"/>
      <c r="AY99" s="763"/>
      <c r="AZ99" s="763"/>
      <c r="BA99" s="763"/>
      <c r="BB99" s="763"/>
      <c r="BC99" s="763"/>
      <c r="BD99" s="763"/>
      <c r="BE99" s="763"/>
      <c r="BF99" s="763"/>
      <c r="BG99" s="763"/>
      <c r="BH99" s="763"/>
      <c r="BI99" s="763"/>
      <c r="BJ99" s="763"/>
      <c r="BK99" s="736" t="s">
        <v>330</v>
      </c>
      <c r="BL99" s="133"/>
      <c r="BM99" s="133"/>
      <c r="BN99" s="133"/>
      <c r="BO99" s="133"/>
      <c r="BP99" s="133"/>
      <c r="BQ99" s="133"/>
      <c r="BR99" s="737"/>
      <c r="BS99" s="738">
        <v>0</v>
      </c>
      <c r="BT99" s="739"/>
      <c r="BU99" s="739"/>
      <c r="BV99" s="739"/>
      <c r="BW99" s="739"/>
      <c r="BX99" s="739"/>
      <c r="BY99" s="739"/>
      <c r="BZ99" s="739"/>
      <c r="CA99" s="739"/>
      <c r="CB99" s="739"/>
      <c r="CC99" s="739"/>
      <c r="CD99" s="739"/>
      <c r="CE99" s="739"/>
      <c r="CF99" s="739"/>
      <c r="CG99" s="739"/>
      <c r="CH99" s="739"/>
      <c r="CI99" s="739"/>
      <c r="CJ99" s="739"/>
      <c r="CK99" s="739"/>
      <c r="CL99" s="739"/>
      <c r="CM99" s="739"/>
      <c r="CN99" s="739"/>
      <c r="CO99" s="739"/>
      <c r="CP99" s="739"/>
      <c r="CQ99" s="739"/>
      <c r="CR99" s="739"/>
      <c r="CS99" s="739"/>
      <c r="CT99" s="739"/>
      <c r="CU99" s="739"/>
      <c r="CV99" s="739"/>
      <c r="CW99" s="740"/>
      <c r="CX99" s="738">
        <v>0</v>
      </c>
      <c r="CY99" s="739"/>
      <c r="CZ99" s="739"/>
      <c r="DA99" s="739"/>
      <c r="DB99" s="739"/>
      <c r="DC99" s="739"/>
      <c r="DD99" s="739"/>
      <c r="DE99" s="739"/>
      <c r="DF99" s="739"/>
      <c r="DG99" s="739"/>
      <c r="DH99" s="739"/>
      <c r="DI99" s="739"/>
      <c r="DJ99" s="739"/>
      <c r="DK99" s="739"/>
      <c r="DL99" s="739"/>
      <c r="DM99" s="739"/>
      <c r="DN99" s="739"/>
      <c r="DO99" s="739"/>
      <c r="DP99" s="739"/>
      <c r="DQ99" s="739"/>
      <c r="DR99" s="739"/>
      <c r="DS99" s="739"/>
      <c r="DT99" s="739"/>
      <c r="DU99" s="739"/>
      <c r="DV99" s="739"/>
      <c r="DW99" s="739"/>
      <c r="DX99" s="739"/>
      <c r="DY99" s="739"/>
      <c r="DZ99" s="739"/>
      <c r="EA99" s="739"/>
      <c r="EB99" s="740"/>
      <c r="EC99" s="946">
        <v>0</v>
      </c>
      <c r="ED99" s="947"/>
      <c r="EE99" s="947"/>
      <c r="EF99" s="947"/>
      <c r="EG99" s="947"/>
      <c r="EH99" s="947"/>
      <c r="EI99" s="947"/>
      <c r="EJ99" s="947"/>
      <c r="EK99" s="947"/>
      <c r="EL99" s="947"/>
      <c r="EM99" s="947"/>
      <c r="EN99" s="947"/>
      <c r="EO99" s="947"/>
      <c r="EP99" s="947"/>
      <c r="EQ99" s="947"/>
      <c r="ER99" s="947"/>
      <c r="ES99" s="947"/>
      <c r="ET99" s="947"/>
      <c r="EU99" s="947"/>
      <c r="EV99" s="947"/>
      <c r="EW99" s="947"/>
      <c r="EX99" s="947"/>
      <c r="EY99" s="947"/>
      <c r="EZ99" s="947"/>
      <c r="FA99" s="947"/>
      <c r="FB99" s="947"/>
      <c r="FC99" s="947"/>
      <c r="FD99" s="947"/>
      <c r="FE99" s="947"/>
      <c r="FF99" s="947"/>
      <c r="FG99" s="948"/>
    </row>
    <row r="100" spans="1:163" ht="23.25" customHeight="1">
      <c r="A100" s="759" t="s">
        <v>339</v>
      </c>
      <c r="B100" s="760"/>
      <c r="C100" s="760"/>
      <c r="D100" s="760"/>
      <c r="E100" s="760"/>
      <c r="F100" s="760"/>
      <c r="G100" s="760"/>
      <c r="H100" s="760"/>
      <c r="I100" s="760"/>
      <c r="J100" s="760"/>
      <c r="K100" s="760"/>
      <c r="L100" s="760"/>
      <c r="M100" s="760"/>
      <c r="N100" s="760"/>
      <c r="O100" s="760"/>
      <c r="P100" s="760"/>
      <c r="Q100" s="760"/>
      <c r="R100" s="760"/>
      <c r="S100" s="760"/>
      <c r="T100" s="760"/>
      <c r="U100" s="760"/>
      <c r="V100" s="760"/>
      <c r="W100" s="760"/>
      <c r="X100" s="760"/>
      <c r="Y100" s="760"/>
      <c r="Z100" s="760"/>
      <c r="AA100" s="760"/>
      <c r="AB100" s="760"/>
      <c r="AC100" s="760"/>
      <c r="AD100" s="760"/>
      <c r="AE100" s="760"/>
      <c r="AF100" s="760"/>
      <c r="AG100" s="760"/>
      <c r="AH100" s="760"/>
      <c r="AI100" s="760"/>
      <c r="AJ100" s="760"/>
      <c r="AK100" s="760"/>
      <c r="AL100" s="760"/>
      <c r="AM100" s="760"/>
      <c r="AN100" s="760"/>
      <c r="AO100" s="760"/>
      <c r="AP100" s="760"/>
      <c r="AQ100" s="760"/>
      <c r="AR100" s="760"/>
      <c r="AS100" s="760"/>
      <c r="AT100" s="760"/>
      <c r="AU100" s="760"/>
      <c r="AV100" s="760"/>
      <c r="AW100" s="760"/>
      <c r="AX100" s="760"/>
      <c r="AY100" s="760"/>
      <c r="AZ100" s="760"/>
      <c r="BA100" s="760"/>
      <c r="BB100" s="760"/>
      <c r="BC100" s="760"/>
      <c r="BD100" s="760"/>
      <c r="BE100" s="760"/>
      <c r="BF100" s="760"/>
      <c r="BG100" s="760"/>
      <c r="BH100" s="760"/>
      <c r="BI100" s="760"/>
      <c r="BJ100" s="760"/>
      <c r="BK100" s="753" t="s">
        <v>331</v>
      </c>
      <c r="BL100" s="754"/>
      <c r="BM100" s="754"/>
      <c r="BN100" s="754"/>
      <c r="BO100" s="754"/>
      <c r="BP100" s="754"/>
      <c r="BQ100" s="754"/>
      <c r="BR100" s="755"/>
      <c r="BS100" s="434">
        <v>0</v>
      </c>
      <c r="BT100" s="435"/>
      <c r="BU100" s="435"/>
      <c r="BV100" s="435"/>
      <c r="BW100" s="435"/>
      <c r="BX100" s="435"/>
      <c r="BY100" s="435"/>
      <c r="BZ100" s="435"/>
      <c r="CA100" s="435"/>
      <c r="CB100" s="435"/>
      <c r="CC100" s="435"/>
      <c r="CD100" s="435"/>
      <c r="CE100" s="435"/>
      <c r="CF100" s="435"/>
      <c r="CG100" s="435"/>
      <c r="CH100" s="435"/>
      <c r="CI100" s="435"/>
      <c r="CJ100" s="435"/>
      <c r="CK100" s="435"/>
      <c r="CL100" s="435"/>
      <c r="CM100" s="435"/>
      <c r="CN100" s="435"/>
      <c r="CO100" s="435"/>
      <c r="CP100" s="435"/>
      <c r="CQ100" s="435"/>
      <c r="CR100" s="435"/>
      <c r="CS100" s="435"/>
      <c r="CT100" s="435"/>
      <c r="CU100" s="435"/>
      <c r="CV100" s="435"/>
      <c r="CW100" s="436"/>
      <c r="CX100" s="434">
        <v>0</v>
      </c>
      <c r="CY100" s="435"/>
      <c r="CZ100" s="435"/>
      <c r="DA100" s="435"/>
      <c r="DB100" s="435"/>
      <c r="DC100" s="435"/>
      <c r="DD100" s="435"/>
      <c r="DE100" s="435"/>
      <c r="DF100" s="435"/>
      <c r="DG100" s="435"/>
      <c r="DH100" s="435"/>
      <c r="DI100" s="435"/>
      <c r="DJ100" s="435"/>
      <c r="DK100" s="435"/>
      <c r="DL100" s="435"/>
      <c r="DM100" s="435"/>
      <c r="DN100" s="435"/>
      <c r="DO100" s="435"/>
      <c r="DP100" s="435"/>
      <c r="DQ100" s="435"/>
      <c r="DR100" s="435"/>
      <c r="DS100" s="435"/>
      <c r="DT100" s="435"/>
      <c r="DU100" s="435"/>
      <c r="DV100" s="435"/>
      <c r="DW100" s="435"/>
      <c r="DX100" s="435"/>
      <c r="DY100" s="435"/>
      <c r="DZ100" s="435"/>
      <c r="EA100" s="435"/>
      <c r="EB100" s="436"/>
      <c r="EC100" s="936">
        <v>0</v>
      </c>
      <c r="ED100" s="937"/>
      <c r="EE100" s="937"/>
      <c r="EF100" s="937"/>
      <c r="EG100" s="937"/>
      <c r="EH100" s="937"/>
      <c r="EI100" s="937"/>
      <c r="EJ100" s="937"/>
      <c r="EK100" s="937"/>
      <c r="EL100" s="937"/>
      <c r="EM100" s="937"/>
      <c r="EN100" s="937"/>
      <c r="EO100" s="937"/>
      <c r="EP100" s="937"/>
      <c r="EQ100" s="937"/>
      <c r="ER100" s="937"/>
      <c r="ES100" s="937"/>
      <c r="ET100" s="937"/>
      <c r="EU100" s="937"/>
      <c r="EV100" s="937"/>
      <c r="EW100" s="937"/>
      <c r="EX100" s="937"/>
      <c r="EY100" s="937"/>
      <c r="EZ100" s="937"/>
      <c r="FA100" s="937"/>
      <c r="FB100" s="937"/>
      <c r="FC100" s="937"/>
      <c r="FD100" s="937"/>
      <c r="FE100" s="937"/>
      <c r="FF100" s="937"/>
      <c r="FG100" s="939"/>
    </row>
    <row r="101" spans="1:163" ht="24" customHeight="1">
      <c r="A101" s="814" t="s">
        <v>340</v>
      </c>
      <c r="B101" s="815"/>
      <c r="C101" s="815"/>
      <c r="D101" s="815"/>
      <c r="E101" s="815"/>
      <c r="F101" s="815"/>
      <c r="G101" s="815"/>
      <c r="H101" s="815"/>
      <c r="I101" s="815"/>
      <c r="J101" s="815"/>
      <c r="K101" s="815"/>
      <c r="L101" s="815"/>
      <c r="M101" s="815"/>
      <c r="N101" s="815"/>
      <c r="O101" s="815"/>
      <c r="P101" s="815"/>
      <c r="Q101" s="815"/>
      <c r="R101" s="815"/>
      <c r="S101" s="815"/>
      <c r="T101" s="815"/>
      <c r="U101" s="815"/>
      <c r="V101" s="815"/>
      <c r="W101" s="815"/>
      <c r="X101" s="815"/>
      <c r="Y101" s="815"/>
      <c r="Z101" s="815"/>
      <c r="AA101" s="815"/>
      <c r="AB101" s="815"/>
      <c r="AC101" s="815"/>
      <c r="AD101" s="815"/>
      <c r="AE101" s="815"/>
      <c r="AF101" s="815"/>
      <c r="AG101" s="815"/>
      <c r="AH101" s="815"/>
      <c r="AI101" s="815"/>
      <c r="AJ101" s="815"/>
      <c r="AK101" s="815"/>
      <c r="AL101" s="815"/>
      <c r="AM101" s="815"/>
      <c r="AN101" s="815"/>
      <c r="AO101" s="815"/>
      <c r="AP101" s="815"/>
      <c r="AQ101" s="815"/>
      <c r="AR101" s="815"/>
      <c r="AS101" s="815"/>
      <c r="AT101" s="815"/>
      <c r="AU101" s="815"/>
      <c r="AV101" s="815"/>
      <c r="AW101" s="815"/>
      <c r="AX101" s="815"/>
      <c r="AY101" s="815"/>
      <c r="AZ101" s="815"/>
      <c r="BA101" s="815"/>
      <c r="BB101" s="815"/>
      <c r="BC101" s="815"/>
      <c r="BD101" s="815"/>
      <c r="BE101" s="815"/>
      <c r="BF101" s="815"/>
      <c r="BG101" s="815"/>
      <c r="BH101" s="815"/>
      <c r="BI101" s="815"/>
      <c r="BJ101" s="816"/>
      <c r="BK101" s="753" t="s">
        <v>332</v>
      </c>
      <c r="BL101" s="754"/>
      <c r="BM101" s="754"/>
      <c r="BN101" s="754"/>
      <c r="BO101" s="754"/>
      <c r="BP101" s="754"/>
      <c r="BQ101" s="754"/>
      <c r="BR101" s="755"/>
      <c r="BS101" s="434">
        <v>0</v>
      </c>
      <c r="BT101" s="435"/>
      <c r="BU101" s="435"/>
      <c r="BV101" s="435"/>
      <c r="BW101" s="435"/>
      <c r="BX101" s="435"/>
      <c r="BY101" s="435"/>
      <c r="BZ101" s="435"/>
      <c r="CA101" s="435"/>
      <c r="CB101" s="435"/>
      <c r="CC101" s="435"/>
      <c r="CD101" s="435"/>
      <c r="CE101" s="435"/>
      <c r="CF101" s="435"/>
      <c r="CG101" s="435"/>
      <c r="CH101" s="435"/>
      <c r="CI101" s="435"/>
      <c r="CJ101" s="435"/>
      <c r="CK101" s="435"/>
      <c r="CL101" s="435"/>
      <c r="CM101" s="435"/>
      <c r="CN101" s="435"/>
      <c r="CO101" s="435"/>
      <c r="CP101" s="435"/>
      <c r="CQ101" s="435"/>
      <c r="CR101" s="435"/>
      <c r="CS101" s="435"/>
      <c r="CT101" s="435"/>
      <c r="CU101" s="435"/>
      <c r="CV101" s="435"/>
      <c r="CW101" s="436"/>
      <c r="CX101" s="434">
        <v>0</v>
      </c>
      <c r="CY101" s="435"/>
      <c r="CZ101" s="435"/>
      <c r="DA101" s="435"/>
      <c r="DB101" s="435"/>
      <c r="DC101" s="435"/>
      <c r="DD101" s="435"/>
      <c r="DE101" s="435"/>
      <c r="DF101" s="435"/>
      <c r="DG101" s="435"/>
      <c r="DH101" s="435"/>
      <c r="DI101" s="435"/>
      <c r="DJ101" s="435"/>
      <c r="DK101" s="435"/>
      <c r="DL101" s="435"/>
      <c r="DM101" s="435"/>
      <c r="DN101" s="435"/>
      <c r="DO101" s="435"/>
      <c r="DP101" s="435"/>
      <c r="DQ101" s="435"/>
      <c r="DR101" s="435"/>
      <c r="DS101" s="435"/>
      <c r="DT101" s="435"/>
      <c r="DU101" s="435"/>
      <c r="DV101" s="435"/>
      <c r="DW101" s="435"/>
      <c r="DX101" s="435"/>
      <c r="DY101" s="435"/>
      <c r="DZ101" s="435"/>
      <c r="EA101" s="435"/>
      <c r="EB101" s="436"/>
      <c r="EC101" s="936">
        <v>0</v>
      </c>
      <c r="ED101" s="937"/>
      <c r="EE101" s="937"/>
      <c r="EF101" s="937"/>
      <c r="EG101" s="937"/>
      <c r="EH101" s="937"/>
      <c r="EI101" s="937"/>
      <c r="EJ101" s="937"/>
      <c r="EK101" s="937"/>
      <c r="EL101" s="937"/>
      <c r="EM101" s="937"/>
      <c r="EN101" s="937"/>
      <c r="EO101" s="937"/>
      <c r="EP101" s="937"/>
      <c r="EQ101" s="937"/>
      <c r="ER101" s="937"/>
      <c r="ES101" s="937"/>
      <c r="ET101" s="937"/>
      <c r="EU101" s="937"/>
      <c r="EV101" s="937"/>
      <c r="EW101" s="937"/>
      <c r="EX101" s="937"/>
      <c r="EY101" s="937"/>
      <c r="EZ101" s="937"/>
      <c r="FA101" s="937"/>
      <c r="FB101" s="937"/>
      <c r="FC101" s="937"/>
      <c r="FD101" s="937"/>
      <c r="FE101" s="937"/>
      <c r="FF101" s="937"/>
      <c r="FG101" s="939"/>
    </row>
    <row r="102" spans="1:163" ht="18" customHeight="1">
      <c r="A102" s="734" t="s">
        <v>342</v>
      </c>
      <c r="B102" s="735"/>
      <c r="C102" s="735"/>
      <c r="D102" s="735"/>
      <c r="E102" s="735"/>
      <c r="F102" s="735"/>
      <c r="G102" s="735"/>
      <c r="H102" s="735"/>
      <c r="I102" s="735"/>
      <c r="J102" s="735"/>
      <c r="K102" s="735"/>
      <c r="L102" s="735"/>
      <c r="M102" s="735"/>
      <c r="N102" s="735"/>
      <c r="O102" s="735"/>
      <c r="P102" s="735"/>
      <c r="Q102" s="735"/>
      <c r="R102" s="735"/>
      <c r="S102" s="735"/>
      <c r="T102" s="735"/>
      <c r="U102" s="735"/>
      <c r="V102" s="735"/>
      <c r="W102" s="735"/>
      <c r="X102" s="735"/>
      <c r="Y102" s="735"/>
      <c r="Z102" s="735"/>
      <c r="AA102" s="735"/>
      <c r="AB102" s="735"/>
      <c r="AC102" s="735"/>
      <c r="AD102" s="735"/>
      <c r="AE102" s="735"/>
      <c r="AF102" s="735"/>
      <c r="AG102" s="735"/>
      <c r="AH102" s="735"/>
      <c r="AI102" s="735"/>
      <c r="AJ102" s="735"/>
      <c r="AK102" s="735"/>
      <c r="AL102" s="735"/>
      <c r="AM102" s="735"/>
      <c r="AN102" s="735"/>
      <c r="AO102" s="735"/>
      <c r="AP102" s="735"/>
      <c r="AQ102" s="735"/>
      <c r="AR102" s="735"/>
      <c r="AS102" s="735"/>
      <c r="AT102" s="735"/>
      <c r="AU102" s="735"/>
      <c r="AV102" s="735"/>
      <c r="AW102" s="735"/>
      <c r="AX102" s="735"/>
      <c r="AY102" s="735"/>
      <c r="AZ102" s="735"/>
      <c r="BA102" s="735"/>
      <c r="BB102" s="735"/>
      <c r="BC102" s="735"/>
      <c r="BD102" s="735"/>
      <c r="BE102" s="735"/>
      <c r="BF102" s="735"/>
      <c r="BG102" s="735"/>
      <c r="BH102" s="735"/>
      <c r="BI102" s="735"/>
      <c r="BJ102" s="735"/>
      <c r="BK102" s="736" t="s">
        <v>64</v>
      </c>
      <c r="BL102" s="133"/>
      <c r="BM102" s="133"/>
      <c r="BN102" s="133"/>
      <c r="BO102" s="133"/>
      <c r="BP102" s="133"/>
      <c r="BQ102" s="133"/>
      <c r="BR102" s="737"/>
      <c r="BS102" s="738">
        <v>0</v>
      </c>
      <c r="BT102" s="739"/>
      <c r="BU102" s="739"/>
      <c r="BV102" s="739"/>
      <c r="BW102" s="739"/>
      <c r="BX102" s="739"/>
      <c r="BY102" s="739"/>
      <c r="BZ102" s="739"/>
      <c r="CA102" s="739"/>
      <c r="CB102" s="739"/>
      <c r="CC102" s="739"/>
      <c r="CD102" s="739"/>
      <c r="CE102" s="739"/>
      <c r="CF102" s="739"/>
      <c r="CG102" s="739"/>
      <c r="CH102" s="739"/>
      <c r="CI102" s="739"/>
      <c r="CJ102" s="739"/>
      <c r="CK102" s="739"/>
      <c r="CL102" s="739"/>
      <c r="CM102" s="739"/>
      <c r="CN102" s="739"/>
      <c r="CO102" s="739"/>
      <c r="CP102" s="739"/>
      <c r="CQ102" s="739"/>
      <c r="CR102" s="739"/>
      <c r="CS102" s="739"/>
      <c r="CT102" s="739"/>
      <c r="CU102" s="739"/>
      <c r="CV102" s="739"/>
      <c r="CW102" s="740"/>
      <c r="CX102" s="738">
        <v>0</v>
      </c>
      <c r="CY102" s="739"/>
      <c r="CZ102" s="739"/>
      <c r="DA102" s="739"/>
      <c r="DB102" s="739"/>
      <c r="DC102" s="739"/>
      <c r="DD102" s="739"/>
      <c r="DE102" s="739"/>
      <c r="DF102" s="739"/>
      <c r="DG102" s="739"/>
      <c r="DH102" s="739"/>
      <c r="DI102" s="739"/>
      <c r="DJ102" s="739"/>
      <c r="DK102" s="739"/>
      <c r="DL102" s="739"/>
      <c r="DM102" s="739"/>
      <c r="DN102" s="739"/>
      <c r="DO102" s="739"/>
      <c r="DP102" s="739"/>
      <c r="DQ102" s="739"/>
      <c r="DR102" s="739"/>
      <c r="DS102" s="739"/>
      <c r="DT102" s="739"/>
      <c r="DU102" s="739"/>
      <c r="DV102" s="739"/>
      <c r="DW102" s="739"/>
      <c r="DX102" s="739"/>
      <c r="DY102" s="739"/>
      <c r="DZ102" s="739"/>
      <c r="EA102" s="739"/>
      <c r="EB102" s="740"/>
      <c r="EC102" s="946">
        <v>0</v>
      </c>
      <c r="ED102" s="947"/>
      <c r="EE102" s="947"/>
      <c r="EF102" s="947"/>
      <c r="EG102" s="947"/>
      <c r="EH102" s="947"/>
      <c r="EI102" s="947"/>
      <c r="EJ102" s="947"/>
      <c r="EK102" s="947"/>
      <c r="EL102" s="947"/>
      <c r="EM102" s="947"/>
      <c r="EN102" s="947"/>
      <c r="EO102" s="947"/>
      <c r="EP102" s="947"/>
      <c r="EQ102" s="947"/>
      <c r="ER102" s="947"/>
      <c r="ES102" s="947"/>
      <c r="ET102" s="947"/>
      <c r="EU102" s="947"/>
      <c r="EV102" s="947"/>
      <c r="EW102" s="947"/>
      <c r="EX102" s="947"/>
      <c r="EY102" s="947"/>
      <c r="EZ102" s="947"/>
      <c r="FA102" s="947"/>
      <c r="FB102" s="947"/>
      <c r="FC102" s="947"/>
      <c r="FD102" s="947"/>
      <c r="FE102" s="947"/>
      <c r="FF102" s="947"/>
      <c r="FG102" s="948"/>
    </row>
    <row r="103" spans="1:163" s="4" customFormat="1" ht="18" customHeight="1">
      <c r="A103" s="742" t="s">
        <v>134</v>
      </c>
      <c r="B103" s="743"/>
      <c r="C103" s="743"/>
      <c r="D103" s="743"/>
      <c r="E103" s="743"/>
      <c r="F103" s="743"/>
      <c r="G103" s="743"/>
      <c r="H103" s="743"/>
      <c r="I103" s="743"/>
      <c r="J103" s="743"/>
      <c r="K103" s="743"/>
      <c r="L103" s="743"/>
      <c r="M103" s="743"/>
      <c r="N103" s="743"/>
      <c r="O103" s="743"/>
      <c r="P103" s="743"/>
      <c r="Q103" s="743"/>
      <c r="R103" s="743"/>
      <c r="S103" s="743"/>
      <c r="T103" s="743"/>
      <c r="U103" s="743"/>
      <c r="V103" s="743"/>
      <c r="W103" s="743"/>
      <c r="X103" s="743"/>
      <c r="Y103" s="743"/>
      <c r="Z103" s="743"/>
      <c r="AA103" s="743"/>
      <c r="AB103" s="743"/>
      <c r="AC103" s="743"/>
      <c r="AD103" s="743"/>
      <c r="AE103" s="743"/>
      <c r="AF103" s="743"/>
      <c r="AG103" s="743"/>
      <c r="AH103" s="743"/>
      <c r="AI103" s="743"/>
      <c r="AJ103" s="743"/>
      <c r="AK103" s="743"/>
      <c r="AL103" s="743"/>
      <c r="AM103" s="743"/>
      <c r="AN103" s="743"/>
      <c r="AO103" s="743"/>
      <c r="AP103" s="743"/>
      <c r="AQ103" s="743"/>
      <c r="AR103" s="743"/>
      <c r="AS103" s="743"/>
      <c r="AT103" s="743"/>
      <c r="AU103" s="743"/>
      <c r="AV103" s="743"/>
      <c r="AW103" s="743"/>
      <c r="AX103" s="743"/>
      <c r="AY103" s="743"/>
      <c r="AZ103" s="743"/>
      <c r="BA103" s="743"/>
      <c r="BB103" s="743"/>
      <c r="BC103" s="743"/>
      <c r="BD103" s="743"/>
      <c r="BE103" s="743"/>
      <c r="BF103" s="743"/>
      <c r="BG103" s="743"/>
      <c r="BH103" s="743"/>
      <c r="BI103" s="743"/>
      <c r="BJ103" s="743"/>
      <c r="BK103" s="745"/>
      <c r="BL103" s="746"/>
      <c r="BM103" s="746"/>
      <c r="BN103" s="746"/>
      <c r="BO103" s="746"/>
      <c r="BP103" s="746"/>
      <c r="BQ103" s="746"/>
      <c r="BR103" s="747"/>
      <c r="BS103" s="547"/>
      <c r="BT103" s="548"/>
      <c r="BU103" s="548"/>
      <c r="BV103" s="548"/>
      <c r="BW103" s="548"/>
      <c r="BX103" s="548"/>
      <c r="BY103" s="548"/>
      <c r="BZ103" s="548"/>
      <c r="CA103" s="548"/>
      <c r="CB103" s="548"/>
      <c r="CC103" s="548"/>
      <c r="CD103" s="548"/>
      <c r="CE103" s="548"/>
      <c r="CF103" s="548"/>
      <c r="CG103" s="548"/>
      <c r="CH103" s="548"/>
      <c r="CI103" s="548"/>
      <c r="CJ103" s="548"/>
      <c r="CK103" s="548"/>
      <c r="CL103" s="548"/>
      <c r="CM103" s="548"/>
      <c r="CN103" s="548"/>
      <c r="CO103" s="548"/>
      <c r="CP103" s="548"/>
      <c r="CQ103" s="548"/>
      <c r="CR103" s="548"/>
      <c r="CS103" s="548"/>
      <c r="CT103" s="548"/>
      <c r="CU103" s="548"/>
      <c r="CV103" s="548"/>
      <c r="CW103" s="549"/>
      <c r="CX103" s="547"/>
      <c r="CY103" s="548"/>
      <c r="CZ103" s="548"/>
      <c r="DA103" s="548"/>
      <c r="DB103" s="548"/>
      <c r="DC103" s="548"/>
      <c r="DD103" s="548"/>
      <c r="DE103" s="548"/>
      <c r="DF103" s="548"/>
      <c r="DG103" s="548"/>
      <c r="DH103" s="548"/>
      <c r="DI103" s="548"/>
      <c r="DJ103" s="548"/>
      <c r="DK103" s="548"/>
      <c r="DL103" s="548"/>
      <c r="DM103" s="548"/>
      <c r="DN103" s="548"/>
      <c r="DO103" s="548"/>
      <c r="DP103" s="548"/>
      <c r="DQ103" s="548"/>
      <c r="DR103" s="548"/>
      <c r="DS103" s="548"/>
      <c r="DT103" s="548"/>
      <c r="DU103" s="548"/>
      <c r="DV103" s="548"/>
      <c r="DW103" s="548"/>
      <c r="DX103" s="548"/>
      <c r="DY103" s="548"/>
      <c r="DZ103" s="548"/>
      <c r="EA103" s="548"/>
      <c r="EB103" s="549"/>
      <c r="EC103" s="927"/>
      <c r="ED103" s="928"/>
      <c r="EE103" s="928"/>
      <c r="EF103" s="928"/>
      <c r="EG103" s="928"/>
      <c r="EH103" s="928"/>
      <c r="EI103" s="928"/>
      <c r="EJ103" s="928"/>
      <c r="EK103" s="928"/>
      <c r="EL103" s="928"/>
      <c r="EM103" s="928"/>
      <c r="EN103" s="928"/>
      <c r="EO103" s="928"/>
      <c r="EP103" s="928"/>
      <c r="EQ103" s="928"/>
      <c r="ER103" s="928"/>
      <c r="ES103" s="928"/>
      <c r="ET103" s="928"/>
      <c r="EU103" s="928"/>
      <c r="EV103" s="928"/>
      <c r="EW103" s="928"/>
      <c r="EX103" s="928"/>
      <c r="EY103" s="928"/>
      <c r="EZ103" s="928"/>
      <c r="FA103" s="928"/>
      <c r="FB103" s="928"/>
      <c r="FC103" s="928"/>
      <c r="FD103" s="928"/>
      <c r="FE103" s="928"/>
      <c r="FF103" s="928"/>
      <c r="FG103" s="929"/>
    </row>
    <row r="104" spans="1:163" ht="18" customHeight="1">
      <c r="A104" s="749" t="s">
        <v>343</v>
      </c>
      <c r="B104" s="750"/>
      <c r="C104" s="750"/>
      <c r="D104" s="750"/>
      <c r="E104" s="750"/>
      <c r="F104" s="750"/>
      <c r="G104" s="750"/>
      <c r="H104" s="750"/>
      <c r="I104" s="750"/>
      <c r="J104" s="750"/>
      <c r="K104" s="750"/>
      <c r="L104" s="750"/>
      <c r="M104" s="750"/>
      <c r="N104" s="750"/>
      <c r="O104" s="750"/>
      <c r="P104" s="750"/>
      <c r="Q104" s="750"/>
      <c r="R104" s="750"/>
      <c r="S104" s="750"/>
      <c r="T104" s="750"/>
      <c r="U104" s="750"/>
      <c r="V104" s="750"/>
      <c r="W104" s="750"/>
      <c r="X104" s="750"/>
      <c r="Y104" s="750"/>
      <c r="Z104" s="750"/>
      <c r="AA104" s="750"/>
      <c r="AB104" s="750"/>
      <c r="AC104" s="750"/>
      <c r="AD104" s="750"/>
      <c r="AE104" s="750"/>
      <c r="AF104" s="750"/>
      <c r="AG104" s="750"/>
      <c r="AH104" s="750"/>
      <c r="AI104" s="750"/>
      <c r="AJ104" s="750"/>
      <c r="AK104" s="750"/>
      <c r="AL104" s="750"/>
      <c r="AM104" s="750"/>
      <c r="AN104" s="750"/>
      <c r="AO104" s="750"/>
      <c r="AP104" s="750"/>
      <c r="AQ104" s="750"/>
      <c r="AR104" s="750"/>
      <c r="AS104" s="750"/>
      <c r="AT104" s="750"/>
      <c r="AU104" s="750"/>
      <c r="AV104" s="750"/>
      <c r="AW104" s="750"/>
      <c r="AX104" s="750"/>
      <c r="AY104" s="750"/>
      <c r="AZ104" s="750"/>
      <c r="BA104" s="750"/>
      <c r="BB104" s="750"/>
      <c r="BC104" s="750"/>
      <c r="BD104" s="750"/>
      <c r="BE104" s="750"/>
      <c r="BF104" s="750"/>
      <c r="BG104" s="750"/>
      <c r="BH104" s="750"/>
      <c r="BI104" s="750"/>
      <c r="BJ104" s="750"/>
      <c r="BK104" s="736" t="s">
        <v>344</v>
      </c>
      <c r="BL104" s="133"/>
      <c r="BM104" s="133"/>
      <c r="BN104" s="133"/>
      <c r="BO104" s="133"/>
      <c r="BP104" s="133"/>
      <c r="BQ104" s="133"/>
      <c r="BR104" s="737"/>
      <c r="BS104" s="738">
        <v>0</v>
      </c>
      <c r="BT104" s="739"/>
      <c r="BU104" s="739"/>
      <c r="BV104" s="739"/>
      <c r="BW104" s="739"/>
      <c r="BX104" s="739"/>
      <c r="BY104" s="739"/>
      <c r="BZ104" s="739"/>
      <c r="CA104" s="739"/>
      <c r="CB104" s="739"/>
      <c r="CC104" s="739"/>
      <c r="CD104" s="739"/>
      <c r="CE104" s="739"/>
      <c r="CF104" s="739"/>
      <c r="CG104" s="739"/>
      <c r="CH104" s="739"/>
      <c r="CI104" s="739"/>
      <c r="CJ104" s="739"/>
      <c r="CK104" s="739"/>
      <c r="CL104" s="739"/>
      <c r="CM104" s="739"/>
      <c r="CN104" s="739"/>
      <c r="CO104" s="739"/>
      <c r="CP104" s="739"/>
      <c r="CQ104" s="739"/>
      <c r="CR104" s="739"/>
      <c r="CS104" s="739"/>
      <c r="CT104" s="739"/>
      <c r="CU104" s="739"/>
      <c r="CV104" s="739"/>
      <c r="CW104" s="740"/>
      <c r="CX104" s="738">
        <v>0</v>
      </c>
      <c r="CY104" s="739"/>
      <c r="CZ104" s="739"/>
      <c r="DA104" s="739"/>
      <c r="DB104" s="739"/>
      <c r="DC104" s="739"/>
      <c r="DD104" s="739"/>
      <c r="DE104" s="739"/>
      <c r="DF104" s="739"/>
      <c r="DG104" s="739"/>
      <c r="DH104" s="739"/>
      <c r="DI104" s="739"/>
      <c r="DJ104" s="739"/>
      <c r="DK104" s="739"/>
      <c r="DL104" s="739"/>
      <c r="DM104" s="739"/>
      <c r="DN104" s="739"/>
      <c r="DO104" s="739"/>
      <c r="DP104" s="739"/>
      <c r="DQ104" s="739"/>
      <c r="DR104" s="739"/>
      <c r="DS104" s="739"/>
      <c r="DT104" s="739"/>
      <c r="DU104" s="739"/>
      <c r="DV104" s="739"/>
      <c r="DW104" s="739"/>
      <c r="DX104" s="739"/>
      <c r="DY104" s="739"/>
      <c r="DZ104" s="739"/>
      <c r="EA104" s="739"/>
      <c r="EB104" s="740"/>
      <c r="EC104" s="946">
        <v>0</v>
      </c>
      <c r="ED104" s="947"/>
      <c r="EE104" s="947"/>
      <c r="EF104" s="947"/>
      <c r="EG104" s="947"/>
      <c r="EH104" s="947"/>
      <c r="EI104" s="947"/>
      <c r="EJ104" s="947"/>
      <c r="EK104" s="947"/>
      <c r="EL104" s="947"/>
      <c r="EM104" s="947"/>
      <c r="EN104" s="947"/>
      <c r="EO104" s="947"/>
      <c r="EP104" s="947"/>
      <c r="EQ104" s="947"/>
      <c r="ER104" s="947"/>
      <c r="ES104" s="947"/>
      <c r="ET104" s="947"/>
      <c r="EU104" s="947"/>
      <c r="EV104" s="947"/>
      <c r="EW104" s="947"/>
      <c r="EX104" s="947"/>
      <c r="EY104" s="947"/>
      <c r="EZ104" s="947"/>
      <c r="FA104" s="947"/>
      <c r="FB104" s="947"/>
      <c r="FC104" s="947"/>
      <c r="FD104" s="947"/>
      <c r="FE104" s="947"/>
      <c r="FF104" s="947"/>
      <c r="FG104" s="948"/>
    </row>
    <row r="105" spans="1:163" ht="18" customHeight="1">
      <c r="A105" s="751" t="s">
        <v>353</v>
      </c>
      <c r="B105" s="752"/>
      <c r="C105" s="752"/>
      <c r="D105" s="752"/>
      <c r="E105" s="752"/>
      <c r="F105" s="752"/>
      <c r="G105" s="752"/>
      <c r="H105" s="752"/>
      <c r="I105" s="752"/>
      <c r="J105" s="752"/>
      <c r="K105" s="752"/>
      <c r="L105" s="752"/>
      <c r="M105" s="752"/>
      <c r="N105" s="752"/>
      <c r="O105" s="752"/>
      <c r="P105" s="752"/>
      <c r="Q105" s="752"/>
      <c r="R105" s="752"/>
      <c r="S105" s="752"/>
      <c r="T105" s="752"/>
      <c r="U105" s="752"/>
      <c r="V105" s="752"/>
      <c r="W105" s="752"/>
      <c r="X105" s="752"/>
      <c r="Y105" s="752"/>
      <c r="Z105" s="752"/>
      <c r="AA105" s="752"/>
      <c r="AB105" s="752"/>
      <c r="AC105" s="752"/>
      <c r="AD105" s="752"/>
      <c r="AE105" s="752"/>
      <c r="AF105" s="752"/>
      <c r="AG105" s="752"/>
      <c r="AH105" s="752"/>
      <c r="AI105" s="752"/>
      <c r="AJ105" s="752"/>
      <c r="AK105" s="752"/>
      <c r="AL105" s="752"/>
      <c r="AM105" s="752"/>
      <c r="AN105" s="752"/>
      <c r="AO105" s="752"/>
      <c r="AP105" s="752"/>
      <c r="AQ105" s="752"/>
      <c r="AR105" s="752"/>
      <c r="AS105" s="752"/>
      <c r="AT105" s="752"/>
      <c r="AU105" s="752"/>
      <c r="AV105" s="752"/>
      <c r="AW105" s="752"/>
      <c r="AX105" s="752"/>
      <c r="AY105" s="752"/>
      <c r="AZ105" s="752"/>
      <c r="BA105" s="752"/>
      <c r="BB105" s="752"/>
      <c r="BC105" s="752"/>
      <c r="BD105" s="752"/>
      <c r="BE105" s="752"/>
      <c r="BF105" s="752"/>
      <c r="BG105" s="752"/>
      <c r="BH105" s="752"/>
      <c r="BI105" s="752"/>
      <c r="BJ105" s="752"/>
      <c r="BK105" s="753" t="s">
        <v>345</v>
      </c>
      <c r="BL105" s="754"/>
      <c r="BM105" s="754"/>
      <c r="BN105" s="754"/>
      <c r="BO105" s="754"/>
      <c r="BP105" s="754"/>
      <c r="BQ105" s="754"/>
      <c r="BR105" s="755"/>
      <c r="BS105" s="434">
        <v>0</v>
      </c>
      <c r="BT105" s="435"/>
      <c r="BU105" s="435"/>
      <c r="BV105" s="435"/>
      <c r="BW105" s="435"/>
      <c r="BX105" s="435"/>
      <c r="BY105" s="435"/>
      <c r="BZ105" s="435"/>
      <c r="CA105" s="435"/>
      <c r="CB105" s="435"/>
      <c r="CC105" s="435"/>
      <c r="CD105" s="435"/>
      <c r="CE105" s="435"/>
      <c r="CF105" s="435"/>
      <c r="CG105" s="435"/>
      <c r="CH105" s="435"/>
      <c r="CI105" s="435"/>
      <c r="CJ105" s="435"/>
      <c r="CK105" s="435"/>
      <c r="CL105" s="435"/>
      <c r="CM105" s="435"/>
      <c r="CN105" s="435"/>
      <c r="CO105" s="435"/>
      <c r="CP105" s="435"/>
      <c r="CQ105" s="435"/>
      <c r="CR105" s="435"/>
      <c r="CS105" s="435"/>
      <c r="CT105" s="435"/>
      <c r="CU105" s="435"/>
      <c r="CV105" s="435"/>
      <c r="CW105" s="436"/>
      <c r="CX105" s="434">
        <v>0</v>
      </c>
      <c r="CY105" s="435"/>
      <c r="CZ105" s="435"/>
      <c r="DA105" s="435"/>
      <c r="DB105" s="435"/>
      <c r="DC105" s="435"/>
      <c r="DD105" s="435"/>
      <c r="DE105" s="435"/>
      <c r="DF105" s="435"/>
      <c r="DG105" s="435"/>
      <c r="DH105" s="435"/>
      <c r="DI105" s="435"/>
      <c r="DJ105" s="435"/>
      <c r="DK105" s="435"/>
      <c r="DL105" s="435"/>
      <c r="DM105" s="435"/>
      <c r="DN105" s="435"/>
      <c r="DO105" s="435"/>
      <c r="DP105" s="435"/>
      <c r="DQ105" s="435"/>
      <c r="DR105" s="435"/>
      <c r="DS105" s="435"/>
      <c r="DT105" s="435"/>
      <c r="DU105" s="435"/>
      <c r="DV105" s="435"/>
      <c r="DW105" s="435"/>
      <c r="DX105" s="435"/>
      <c r="DY105" s="435"/>
      <c r="DZ105" s="435"/>
      <c r="EA105" s="435"/>
      <c r="EB105" s="436"/>
      <c r="EC105" s="936">
        <v>0</v>
      </c>
      <c r="ED105" s="937"/>
      <c r="EE105" s="937"/>
      <c r="EF105" s="937"/>
      <c r="EG105" s="937"/>
      <c r="EH105" s="937"/>
      <c r="EI105" s="937"/>
      <c r="EJ105" s="937"/>
      <c r="EK105" s="937"/>
      <c r="EL105" s="937"/>
      <c r="EM105" s="937"/>
      <c r="EN105" s="937"/>
      <c r="EO105" s="937"/>
      <c r="EP105" s="937"/>
      <c r="EQ105" s="937"/>
      <c r="ER105" s="937"/>
      <c r="ES105" s="937"/>
      <c r="ET105" s="937"/>
      <c r="EU105" s="937"/>
      <c r="EV105" s="937"/>
      <c r="EW105" s="937"/>
      <c r="EX105" s="937"/>
      <c r="EY105" s="937"/>
      <c r="EZ105" s="937"/>
      <c r="FA105" s="937"/>
      <c r="FB105" s="937"/>
      <c r="FC105" s="937"/>
      <c r="FD105" s="937"/>
      <c r="FE105" s="937"/>
      <c r="FF105" s="937"/>
      <c r="FG105" s="939"/>
    </row>
    <row r="106" spans="1:163" ht="24" customHeight="1">
      <c r="A106" s="807" t="s">
        <v>354</v>
      </c>
      <c r="B106" s="808"/>
      <c r="C106" s="808"/>
      <c r="D106" s="808"/>
      <c r="E106" s="808"/>
      <c r="F106" s="808"/>
      <c r="G106" s="808"/>
      <c r="H106" s="808"/>
      <c r="I106" s="808"/>
      <c r="J106" s="808"/>
      <c r="K106" s="808"/>
      <c r="L106" s="808"/>
      <c r="M106" s="808"/>
      <c r="N106" s="808"/>
      <c r="O106" s="808"/>
      <c r="P106" s="808"/>
      <c r="Q106" s="808"/>
      <c r="R106" s="808"/>
      <c r="S106" s="808"/>
      <c r="T106" s="808"/>
      <c r="U106" s="808"/>
      <c r="V106" s="808"/>
      <c r="W106" s="808"/>
      <c r="X106" s="808"/>
      <c r="Y106" s="808"/>
      <c r="Z106" s="808"/>
      <c r="AA106" s="808"/>
      <c r="AB106" s="808"/>
      <c r="AC106" s="808"/>
      <c r="AD106" s="808"/>
      <c r="AE106" s="808"/>
      <c r="AF106" s="808"/>
      <c r="AG106" s="808"/>
      <c r="AH106" s="808"/>
      <c r="AI106" s="808"/>
      <c r="AJ106" s="808"/>
      <c r="AK106" s="808"/>
      <c r="AL106" s="808"/>
      <c r="AM106" s="808"/>
      <c r="AN106" s="808"/>
      <c r="AO106" s="808"/>
      <c r="AP106" s="808"/>
      <c r="AQ106" s="808"/>
      <c r="AR106" s="808"/>
      <c r="AS106" s="808"/>
      <c r="AT106" s="808"/>
      <c r="AU106" s="808"/>
      <c r="AV106" s="808"/>
      <c r="AW106" s="808"/>
      <c r="AX106" s="808"/>
      <c r="AY106" s="808"/>
      <c r="AZ106" s="808"/>
      <c r="BA106" s="808"/>
      <c r="BB106" s="808"/>
      <c r="BC106" s="808"/>
      <c r="BD106" s="808"/>
      <c r="BE106" s="808"/>
      <c r="BF106" s="808"/>
      <c r="BG106" s="808"/>
      <c r="BH106" s="808"/>
      <c r="BI106" s="808"/>
      <c r="BJ106" s="809"/>
      <c r="BK106" s="753" t="s">
        <v>346</v>
      </c>
      <c r="BL106" s="754"/>
      <c r="BM106" s="754"/>
      <c r="BN106" s="754"/>
      <c r="BO106" s="754"/>
      <c r="BP106" s="754"/>
      <c r="BQ106" s="754"/>
      <c r="BR106" s="755"/>
      <c r="BS106" s="434">
        <v>0</v>
      </c>
      <c r="BT106" s="435"/>
      <c r="BU106" s="435"/>
      <c r="BV106" s="435"/>
      <c r="BW106" s="435"/>
      <c r="BX106" s="435"/>
      <c r="BY106" s="435"/>
      <c r="BZ106" s="435"/>
      <c r="CA106" s="435"/>
      <c r="CB106" s="435"/>
      <c r="CC106" s="435"/>
      <c r="CD106" s="435"/>
      <c r="CE106" s="435"/>
      <c r="CF106" s="435"/>
      <c r="CG106" s="435"/>
      <c r="CH106" s="435"/>
      <c r="CI106" s="435"/>
      <c r="CJ106" s="435"/>
      <c r="CK106" s="435"/>
      <c r="CL106" s="435"/>
      <c r="CM106" s="435"/>
      <c r="CN106" s="435"/>
      <c r="CO106" s="435"/>
      <c r="CP106" s="435"/>
      <c r="CQ106" s="435"/>
      <c r="CR106" s="435"/>
      <c r="CS106" s="435"/>
      <c r="CT106" s="435"/>
      <c r="CU106" s="435"/>
      <c r="CV106" s="435"/>
      <c r="CW106" s="436"/>
      <c r="CX106" s="434">
        <v>0</v>
      </c>
      <c r="CY106" s="435"/>
      <c r="CZ106" s="435"/>
      <c r="DA106" s="435"/>
      <c r="DB106" s="435"/>
      <c r="DC106" s="435"/>
      <c r="DD106" s="435"/>
      <c r="DE106" s="435"/>
      <c r="DF106" s="435"/>
      <c r="DG106" s="435"/>
      <c r="DH106" s="435"/>
      <c r="DI106" s="435"/>
      <c r="DJ106" s="435"/>
      <c r="DK106" s="435"/>
      <c r="DL106" s="435"/>
      <c r="DM106" s="435"/>
      <c r="DN106" s="435"/>
      <c r="DO106" s="435"/>
      <c r="DP106" s="435"/>
      <c r="DQ106" s="435"/>
      <c r="DR106" s="435"/>
      <c r="DS106" s="435"/>
      <c r="DT106" s="435"/>
      <c r="DU106" s="435"/>
      <c r="DV106" s="435"/>
      <c r="DW106" s="435"/>
      <c r="DX106" s="435"/>
      <c r="DY106" s="435"/>
      <c r="DZ106" s="435"/>
      <c r="EA106" s="435"/>
      <c r="EB106" s="436"/>
      <c r="EC106" s="936">
        <v>0</v>
      </c>
      <c r="ED106" s="937"/>
      <c r="EE106" s="937"/>
      <c r="EF106" s="937"/>
      <c r="EG106" s="937"/>
      <c r="EH106" s="937"/>
      <c r="EI106" s="937"/>
      <c r="EJ106" s="937"/>
      <c r="EK106" s="937"/>
      <c r="EL106" s="937"/>
      <c r="EM106" s="937"/>
      <c r="EN106" s="937"/>
      <c r="EO106" s="937"/>
      <c r="EP106" s="937"/>
      <c r="EQ106" s="937"/>
      <c r="ER106" s="937"/>
      <c r="ES106" s="937"/>
      <c r="ET106" s="937"/>
      <c r="EU106" s="937"/>
      <c r="EV106" s="937"/>
      <c r="EW106" s="937"/>
      <c r="EX106" s="937"/>
      <c r="EY106" s="937"/>
      <c r="EZ106" s="937"/>
      <c r="FA106" s="937"/>
      <c r="FB106" s="937"/>
      <c r="FC106" s="937"/>
      <c r="FD106" s="937"/>
      <c r="FE106" s="937"/>
      <c r="FF106" s="937"/>
      <c r="FG106" s="939"/>
    </row>
    <row r="107" spans="1:163" ht="18" customHeight="1">
      <c r="A107" s="810" t="s">
        <v>355</v>
      </c>
      <c r="B107" s="811"/>
      <c r="C107" s="811"/>
      <c r="D107" s="811"/>
      <c r="E107" s="811"/>
      <c r="F107" s="811"/>
      <c r="G107" s="811"/>
      <c r="H107" s="811"/>
      <c r="I107" s="811"/>
      <c r="J107" s="811"/>
      <c r="K107" s="811"/>
      <c r="L107" s="811"/>
      <c r="M107" s="811"/>
      <c r="N107" s="811"/>
      <c r="O107" s="811"/>
      <c r="P107" s="811"/>
      <c r="Q107" s="811"/>
      <c r="R107" s="811"/>
      <c r="S107" s="811"/>
      <c r="T107" s="811"/>
      <c r="U107" s="811"/>
      <c r="V107" s="811"/>
      <c r="W107" s="811"/>
      <c r="X107" s="811"/>
      <c r="Y107" s="811"/>
      <c r="Z107" s="811"/>
      <c r="AA107" s="811"/>
      <c r="AB107" s="811"/>
      <c r="AC107" s="811"/>
      <c r="AD107" s="811"/>
      <c r="AE107" s="811"/>
      <c r="AF107" s="811"/>
      <c r="AG107" s="811"/>
      <c r="AH107" s="811"/>
      <c r="AI107" s="811"/>
      <c r="AJ107" s="811"/>
      <c r="AK107" s="811"/>
      <c r="AL107" s="811"/>
      <c r="AM107" s="811"/>
      <c r="AN107" s="811"/>
      <c r="AO107" s="811"/>
      <c r="AP107" s="811"/>
      <c r="AQ107" s="811"/>
      <c r="AR107" s="811"/>
      <c r="AS107" s="811"/>
      <c r="AT107" s="811"/>
      <c r="AU107" s="811"/>
      <c r="AV107" s="811"/>
      <c r="AW107" s="811"/>
      <c r="AX107" s="811"/>
      <c r="AY107" s="811"/>
      <c r="AZ107" s="811"/>
      <c r="BA107" s="811"/>
      <c r="BB107" s="811"/>
      <c r="BC107" s="811"/>
      <c r="BD107" s="811"/>
      <c r="BE107" s="811"/>
      <c r="BF107" s="811"/>
      <c r="BG107" s="811"/>
      <c r="BH107" s="811"/>
      <c r="BI107" s="811"/>
      <c r="BJ107" s="811"/>
      <c r="BK107" s="753" t="s">
        <v>347</v>
      </c>
      <c r="BL107" s="754"/>
      <c r="BM107" s="754"/>
      <c r="BN107" s="754"/>
      <c r="BO107" s="754"/>
      <c r="BP107" s="754"/>
      <c r="BQ107" s="754"/>
      <c r="BR107" s="755"/>
      <c r="BS107" s="434">
        <v>0</v>
      </c>
      <c r="BT107" s="435"/>
      <c r="BU107" s="435"/>
      <c r="BV107" s="435"/>
      <c r="BW107" s="435"/>
      <c r="BX107" s="435"/>
      <c r="BY107" s="435"/>
      <c r="BZ107" s="435"/>
      <c r="CA107" s="435"/>
      <c r="CB107" s="435"/>
      <c r="CC107" s="435"/>
      <c r="CD107" s="435"/>
      <c r="CE107" s="435"/>
      <c r="CF107" s="435"/>
      <c r="CG107" s="435"/>
      <c r="CH107" s="435"/>
      <c r="CI107" s="435"/>
      <c r="CJ107" s="435"/>
      <c r="CK107" s="435"/>
      <c r="CL107" s="435"/>
      <c r="CM107" s="435"/>
      <c r="CN107" s="435"/>
      <c r="CO107" s="435"/>
      <c r="CP107" s="435"/>
      <c r="CQ107" s="435"/>
      <c r="CR107" s="435"/>
      <c r="CS107" s="435"/>
      <c r="CT107" s="435"/>
      <c r="CU107" s="435"/>
      <c r="CV107" s="435"/>
      <c r="CW107" s="436"/>
      <c r="CX107" s="434">
        <v>0</v>
      </c>
      <c r="CY107" s="435"/>
      <c r="CZ107" s="435"/>
      <c r="DA107" s="435"/>
      <c r="DB107" s="435"/>
      <c r="DC107" s="435"/>
      <c r="DD107" s="435"/>
      <c r="DE107" s="435"/>
      <c r="DF107" s="435"/>
      <c r="DG107" s="435"/>
      <c r="DH107" s="435"/>
      <c r="DI107" s="435"/>
      <c r="DJ107" s="435"/>
      <c r="DK107" s="435"/>
      <c r="DL107" s="435"/>
      <c r="DM107" s="435"/>
      <c r="DN107" s="435"/>
      <c r="DO107" s="435"/>
      <c r="DP107" s="435"/>
      <c r="DQ107" s="435"/>
      <c r="DR107" s="435"/>
      <c r="DS107" s="435"/>
      <c r="DT107" s="435"/>
      <c r="DU107" s="435"/>
      <c r="DV107" s="435"/>
      <c r="DW107" s="435"/>
      <c r="DX107" s="435"/>
      <c r="DY107" s="435"/>
      <c r="DZ107" s="435"/>
      <c r="EA107" s="435"/>
      <c r="EB107" s="436"/>
      <c r="EC107" s="936">
        <v>0</v>
      </c>
      <c r="ED107" s="937"/>
      <c r="EE107" s="937"/>
      <c r="EF107" s="937"/>
      <c r="EG107" s="937"/>
      <c r="EH107" s="937"/>
      <c r="EI107" s="937"/>
      <c r="EJ107" s="937"/>
      <c r="EK107" s="937"/>
      <c r="EL107" s="937"/>
      <c r="EM107" s="937"/>
      <c r="EN107" s="937"/>
      <c r="EO107" s="937"/>
      <c r="EP107" s="937"/>
      <c r="EQ107" s="937"/>
      <c r="ER107" s="937"/>
      <c r="ES107" s="937"/>
      <c r="ET107" s="937"/>
      <c r="EU107" s="937"/>
      <c r="EV107" s="937"/>
      <c r="EW107" s="937"/>
      <c r="EX107" s="937"/>
      <c r="EY107" s="937"/>
      <c r="EZ107" s="937"/>
      <c r="FA107" s="937"/>
      <c r="FB107" s="937"/>
      <c r="FC107" s="937"/>
      <c r="FD107" s="937"/>
      <c r="FE107" s="937"/>
      <c r="FF107" s="937"/>
      <c r="FG107" s="939"/>
    </row>
    <row r="108" spans="1:163" s="4" customFormat="1" ht="18" customHeight="1">
      <c r="A108" s="812" t="s">
        <v>134</v>
      </c>
      <c r="B108" s="813"/>
      <c r="C108" s="813"/>
      <c r="D108" s="813"/>
      <c r="E108" s="813"/>
      <c r="F108" s="813"/>
      <c r="G108" s="813"/>
      <c r="H108" s="813"/>
      <c r="I108" s="813"/>
      <c r="J108" s="813"/>
      <c r="K108" s="813"/>
      <c r="L108" s="813"/>
      <c r="M108" s="813"/>
      <c r="N108" s="813"/>
      <c r="O108" s="813"/>
      <c r="P108" s="813"/>
      <c r="Q108" s="813"/>
      <c r="R108" s="813"/>
      <c r="S108" s="813"/>
      <c r="T108" s="813"/>
      <c r="U108" s="813"/>
      <c r="V108" s="813"/>
      <c r="W108" s="813"/>
      <c r="X108" s="813"/>
      <c r="Y108" s="813"/>
      <c r="Z108" s="813"/>
      <c r="AA108" s="813"/>
      <c r="AB108" s="813"/>
      <c r="AC108" s="813"/>
      <c r="AD108" s="813"/>
      <c r="AE108" s="813"/>
      <c r="AF108" s="813"/>
      <c r="AG108" s="813"/>
      <c r="AH108" s="813"/>
      <c r="AI108" s="813"/>
      <c r="AJ108" s="813"/>
      <c r="AK108" s="813"/>
      <c r="AL108" s="813"/>
      <c r="AM108" s="813"/>
      <c r="AN108" s="813"/>
      <c r="AO108" s="813"/>
      <c r="AP108" s="813"/>
      <c r="AQ108" s="813"/>
      <c r="AR108" s="813"/>
      <c r="AS108" s="813"/>
      <c r="AT108" s="813"/>
      <c r="AU108" s="813"/>
      <c r="AV108" s="813"/>
      <c r="AW108" s="813"/>
      <c r="AX108" s="813"/>
      <c r="AY108" s="813"/>
      <c r="AZ108" s="813"/>
      <c r="BA108" s="813"/>
      <c r="BB108" s="813"/>
      <c r="BC108" s="813"/>
      <c r="BD108" s="813"/>
      <c r="BE108" s="813"/>
      <c r="BF108" s="813"/>
      <c r="BG108" s="813"/>
      <c r="BH108" s="813"/>
      <c r="BI108" s="813"/>
      <c r="BJ108" s="813"/>
      <c r="BK108" s="745"/>
      <c r="BL108" s="746"/>
      <c r="BM108" s="746"/>
      <c r="BN108" s="746"/>
      <c r="BO108" s="746"/>
      <c r="BP108" s="746"/>
      <c r="BQ108" s="746"/>
      <c r="BR108" s="747"/>
      <c r="BS108" s="547"/>
      <c r="BT108" s="548"/>
      <c r="BU108" s="548"/>
      <c r="BV108" s="548"/>
      <c r="BW108" s="548"/>
      <c r="BX108" s="548"/>
      <c r="BY108" s="548"/>
      <c r="BZ108" s="548"/>
      <c r="CA108" s="548"/>
      <c r="CB108" s="548"/>
      <c r="CC108" s="548"/>
      <c r="CD108" s="548"/>
      <c r="CE108" s="548"/>
      <c r="CF108" s="548"/>
      <c r="CG108" s="548"/>
      <c r="CH108" s="548"/>
      <c r="CI108" s="548"/>
      <c r="CJ108" s="548"/>
      <c r="CK108" s="548"/>
      <c r="CL108" s="548"/>
      <c r="CM108" s="548"/>
      <c r="CN108" s="548"/>
      <c r="CO108" s="548"/>
      <c r="CP108" s="548"/>
      <c r="CQ108" s="548"/>
      <c r="CR108" s="548"/>
      <c r="CS108" s="548"/>
      <c r="CT108" s="548"/>
      <c r="CU108" s="548"/>
      <c r="CV108" s="548"/>
      <c r="CW108" s="549"/>
      <c r="CX108" s="547"/>
      <c r="CY108" s="548"/>
      <c r="CZ108" s="548"/>
      <c r="DA108" s="548"/>
      <c r="DB108" s="548"/>
      <c r="DC108" s="548"/>
      <c r="DD108" s="548"/>
      <c r="DE108" s="548"/>
      <c r="DF108" s="548"/>
      <c r="DG108" s="548"/>
      <c r="DH108" s="548"/>
      <c r="DI108" s="548"/>
      <c r="DJ108" s="548"/>
      <c r="DK108" s="548"/>
      <c r="DL108" s="548"/>
      <c r="DM108" s="548"/>
      <c r="DN108" s="548"/>
      <c r="DO108" s="548"/>
      <c r="DP108" s="548"/>
      <c r="DQ108" s="548"/>
      <c r="DR108" s="548"/>
      <c r="DS108" s="548"/>
      <c r="DT108" s="548"/>
      <c r="DU108" s="548"/>
      <c r="DV108" s="548"/>
      <c r="DW108" s="548"/>
      <c r="DX108" s="548"/>
      <c r="DY108" s="548"/>
      <c r="DZ108" s="548"/>
      <c r="EA108" s="548"/>
      <c r="EB108" s="549"/>
      <c r="EC108" s="927"/>
      <c r="ED108" s="928"/>
      <c r="EE108" s="928"/>
      <c r="EF108" s="928"/>
      <c r="EG108" s="928"/>
      <c r="EH108" s="928"/>
      <c r="EI108" s="928"/>
      <c r="EJ108" s="928"/>
      <c r="EK108" s="928"/>
      <c r="EL108" s="928"/>
      <c r="EM108" s="928"/>
      <c r="EN108" s="928"/>
      <c r="EO108" s="928"/>
      <c r="EP108" s="928"/>
      <c r="EQ108" s="928"/>
      <c r="ER108" s="928"/>
      <c r="ES108" s="928"/>
      <c r="ET108" s="928"/>
      <c r="EU108" s="928"/>
      <c r="EV108" s="928"/>
      <c r="EW108" s="928"/>
      <c r="EX108" s="928"/>
      <c r="EY108" s="928"/>
      <c r="EZ108" s="928"/>
      <c r="FA108" s="928"/>
      <c r="FB108" s="928"/>
      <c r="FC108" s="928"/>
      <c r="FD108" s="928"/>
      <c r="FE108" s="928"/>
      <c r="FF108" s="928"/>
      <c r="FG108" s="929"/>
    </row>
    <row r="109" spans="1:163" ht="18" customHeight="1">
      <c r="A109" s="762" t="s">
        <v>356</v>
      </c>
      <c r="B109" s="763"/>
      <c r="C109" s="763"/>
      <c r="D109" s="763"/>
      <c r="E109" s="763"/>
      <c r="F109" s="763"/>
      <c r="G109" s="763"/>
      <c r="H109" s="763"/>
      <c r="I109" s="763"/>
      <c r="J109" s="763"/>
      <c r="K109" s="763"/>
      <c r="L109" s="763"/>
      <c r="M109" s="763"/>
      <c r="N109" s="763"/>
      <c r="O109" s="763"/>
      <c r="P109" s="763"/>
      <c r="Q109" s="763"/>
      <c r="R109" s="763"/>
      <c r="S109" s="763"/>
      <c r="T109" s="763"/>
      <c r="U109" s="763"/>
      <c r="V109" s="763"/>
      <c r="W109" s="763"/>
      <c r="X109" s="763"/>
      <c r="Y109" s="763"/>
      <c r="Z109" s="763"/>
      <c r="AA109" s="763"/>
      <c r="AB109" s="763"/>
      <c r="AC109" s="763"/>
      <c r="AD109" s="763"/>
      <c r="AE109" s="763"/>
      <c r="AF109" s="763"/>
      <c r="AG109" s="763"/>
      <c r="AH109" s="763"/>
      <c r="AI109" s="763"/>
      <c r="AJ109" s="763"/>
      <c r="AK109" s="763"/>
      <c r="AL109" s="763"/>
      <c r="AM109" s="763"/>
      <c r="AN109" s="763"/>
      <c r="AO109" s="763"/>
      <c r="AP109" s="763"/>
      <c r="AQ109" s="763"/>
      <c r="AR109" s="763"/>
      <c r="AS109" s="763"/>
      <c r="AT109" s="763"/>
      <c r="AU109" s="763"/>
      <c r="AV109" s="763"/>
      <c r="AW109" s="763"/>
      <c r="AX109" s="763"/>
      <c r="AY109" s="763"/>
      <c r="AZ109" s="763"/>
      <c r="BA109" s="763"/>
      <c r="BB109" s="763"/>
      <c r="BC109" s="763"/>
      <c r="BD109" s="763"/>
      <c r="BE109" s="763"/>
      <c r="BF109" s="763"/>
      <c r="BG109" s="763"/>
      <c r="BH109" s="763"/>
      <c r="BI109" s="763"/>
      <c r="BJ109" s="763"/>
      <c r="BK109" s="736" t="s">
        <v>348</v>
      </c>
      <c r="BL109" s="133"/>
      <c r="BM109" s="133"/>
      <c r="BN109" s="133"/>
      <c r="BO109" s="133"/>
      <c r="BP109" s="133"/>
      <c r="BQ109" s="133"/>
      <c r="BR109" s="737"/>
      <c r="BS109" s="738">
        <v>0</v>
      </c>
      <c r="BT109" s="739"/>
      <c r="BU109" s="739"/>
      <c r="BV109" s="739"/>
      <c r="BW109" s="739"/>
      <c r="BX109" s="739"/>
      <c r="BY109" s="739"/>
      <c r="BZ109" s="739"/>
      <c r="CA109" s="739"/>
      <c r="CB109" s="739"/>
      <c r="CC109" s="739"/>
      <c r="CD109" s="739"/>
      <c r="CE109" s="739"/>
      <c r="CF109" s="739"/>
      <c r="CG109" s="739"/>
      <c r="CH109" s="739"/>
      <c r="CI109" s="739"/>
      <c r="CJ109" s="739"/>
      <c r="CK109" s="739"/>
      <c r="CL109" s="739"/>
      <c r="CM109" s="739"/>
      <c r="CN109" s="739"/>
      <c r="CO109" s="739"/>
      <c r="CP109" s="739"/>
      <c r="CQ109" s="739"/>
      <c r="CR109" s="739"/>
      <c r="CS109" s="739"/>
      <c r="CT109" s="739"/>
      <c r="CU109" s="739"/>
      <c r="CV109" s="739"/>
      <c r="CW109" s="740"/>
      <c r="CX109" s="738">
        <v>0</v>
      </c>
      <c r="CY109" s="739"/>
      <c r="CZ109" s="739"/>
      <c r="DA109" s="739"/>
      <c r="DB109" s="739"/>
      <c r="DC109" s="739"/>
      <c r="DD109" s="739"/>
      <c r="DE109" s="739"/>
      <c r="DF109" s="739"/>
      <c r="DG109" s="739"/>
      <c r="DH109" s="739"/>
      <c r="DI109" s="739"/>
      <c r="DJ109" s="739"/>
      <c r="DK109" s="739"/>
      <c r="DL109" s="739"/>
      <c r="DM109" s="739"/>
      <c r="DN109" s="739"/>
      <c r="DO109" s="739"/>
      <c r="DP109" s="739"/>
      <c r="DQ109" s="739"/>
      <c r="DR109" s="739"/>
      <c r="DS109" s="739"/>
      <c r="DT109" s="739"/>
      <c r="DU109" s="739"/>
      <c r="DV109" s="739"/>
      <c r="DW109" s="739"/>
      <c r="DX109" s="739"/>
      <c r="DY109" s="739"/>
      <c r="DZ109" s="739"/>
      <c r="EA109" s="739"/>
      <c r="EB109" s="740"/>
      <c r="EC109" s="946">
        <v>0</v>
      </c>
      <c r="ED109" s="947"/>
      <c r="EE109" s="947"/>
      <c r="EF109" s="947"/>
      <c r="EG109" s="947"/>
      <c r="EH109" s="947"/>
      <c r="EI109" s="947"/>
      <c r="EJ109" s="947"/>
      <c r="EK109" s="947"/>
      <c r="EL109" s="947"/>
      <c r="EM109" s="947"/>
      <c r="EN109" s="947"/>
      <c r="EO109" s="947"/>
      <c r="EP109" s="947"/>
      <c r="EQ109" s="947"/>
      <c r="ER109" s="947"/>
      <c r="ES109" s="947"/>
      <c r="ET109" s="947"/>
      <c r="EU109" s="947"/>
      <c r="EV109" s="947"/>
      <c r="EW109" s="947"/>
      <c r="EX109" s="947"/>
      <c r="EY109" s="947"/>
      <c r="EZ109" s="947"/>
      <c r="FA109" s="947"/>
      <c r="FB109" s="947"/>
      <c r="FC109" s="947"/>
      <c r="FD109" s="947"/>
      <c r="FE109" s="947"/>
      <c r="FF109" s="947"/>
      <c r="FG109" s="948"/>
    </row>
    <row r="110" spans="1:163" ht="18" customHeight="1">
      <c r="A110" s="759" t="s">
        <v>357</v>
      </c>
      <c r="B110" s="760"/>
      <c r="C110" s="760"/>
      <c r="D110" s="760"/>
      <c r="E110" s="760"/>
      <c r="F110" s="760"/>
      <c r="G110" s="760"/>
      <c r="H110" s="760"/>
      <c r="I110" s="760"/>
      <c r="J110" s="760"/>
      <c r="K110" s="760"/>
      <c r="L110" s="760"/>
      <c r="M110" s="760"/>
      <c r="N110" s="760"/>
      <c r="O110" s="760"/>
      <c r="P110" s="760"/>
      <c r="Q110" s="760"/>
      <c r="R110" s="760"/>
      <c r="S110" s="760"/>
      <c r="T110" s="760"/>
      <c r="U110" s="760"/>
      <c r="V110" s="760"/>
      <c r="W110" s="760"/>
      <c r="X110" s="760"/>
      <c r="Y110" s="760"/>
      <c r="Z110" s="760"/>
      <c r="AA110" s="760"/>
      <c r="AB110" s="760"/>
      <c r="AC110" s="760"/>
      <c r="AD110" s="760"/>
      <c r="AE110" s="760"/>
      <c r="AF110" s="760"/>
      <c r="AG110" s="760"/>
      <c r="AH110" s="760"/>
      <c r="AI110" s="760"/>
      <c r="AJ110" s="760"/>
      <c r="AK110" s="760"/>
      <c r="AL110" s="760"/>
      <c r="AM110" s="760"/>
      <c r="AN110" s="760"/>
      <c r="AO110" s="760"/>
      <c r="AP110" s="760"/>
      <c r="AQ110" s="760"/>
      <c r="AR110" s="760"/>
      <c r="AS110" s="760"/>
      <c r="AT110" s="760"/>
      <c r="AU110" s="760"/>
      <c r="AV110" s="760"/>
      <c r="AW110" s="760"/>
      <c r="AX110" s="760"/>
      <c r="AY110" s="760"/>
      <c r="AZ110" s="760"/>
      <c r="BA110" s="760"/>
      <c r="BB110" s="760"/>
      <c r="BC110" s="760"/>
      <c r="BD110" s="760"/>
      <c r="BE110" s="760"/>
      <c r="BF110" s="760"/>
      <c r="BG110" s="760"/>
      <c r="BH110" s="760"/>
      <c r="BI110" s="760"/>
      <c r="BJ110" s="760"/>
      <c r="BK110" s="753" t="s">
        <v>349</v>
      </c>
      <c r="BL110" s="754"/>
      <c r="BM110" s="754"/>
      <c r="BN110" s="754"/>
      <c r="BO110" s="754"/>
      <c r="BP110" s="754"/>
      <c r="BQ110" s="754"/>
      <c r="BR110" s="755"/>
      <c r="BS110" s="434">
        <v>0</v>
      </c>
      <c r="BT110" s="435"/>
      <c r="BU110" s="435"/>
      <c r="BV110" s="435"/>
      <c r="BW110" s="435"/>
      <c r="BX110" s="435"/>
      <c r="BY110" s="435"/>
      <c r="BZ110" s="435"/>
      <c r="CA110" s="435"/>
      <c r="CB110" s="435"/>
      <c r="CC110" s="435"/>
      <c r="CD110" s="435"/>
      <c r="CE110" s="435"/>
      <c r="CF110" s="435"/>
      <c r="CG110" s="435"/>
      <c r="CH110" s="435"/>
      <c r="CI110" s="435"/>
      <c r="CJ110" s="435"/>
      <c r="CK110" s="435"/>
      <c r="CL110" s="435"/>
      <c r="CM110" s="435"/>
      <c r="CN110" s="435"/>
      <c r="CO110" s="435"/>
      <c r="CP110" s="435"/>
      <c r="CQ110" s="435"/>
      <c r="CR110" s="435"/>
      <c r="CS110" s="435"/>
      <c r="CT110" s="435"/>
      <c r="CU110" s="435"/>
      <c r="CV110" s="435"/>
      <c r="CW110" s="436"/>
      <c r="CX110" s="434">
        <v>0</v>
      </c>
      <c r="CY110" s="435"/>
      <c r="CZ110" s="435"/>
      <c r="DA110" s="435"/>
      <c r="DB110" s="435"/>
      <c r="DC110" s="435"/>
      <c r="DD110" s="435"/>
      <c r="DE110" s="435"/>
      <c r="DF110" s="435"/>
      <c r="DG110" s="435"/>
      <c r="DH110" s="435"/>
      <c r="DI110" s="435"/>
      <c r="DJ110" s="435"/>
      <c r="DK110" s="435"/>
      <c r="DL110" s="435"/>
      <c r="DM110" s="435"/>
      <c r="DN110" s="435"/>
      <c r="DO110" s="435"/>
      <c r="DP110" s="435"/>
      <c r="DQ110" s="435"/>
      <c r="DR110" s="435"/>
      <c r="DS110" s="435"/>
      <c r="DT110" s="435"/>
      <c r="DU110" s="435"/>
      <c r="DV110" s="435"/>
      <c r="DW110" s="435"/>
      <c r="DX110" s="435"/>
      <c r="DY110" s="435"/>
      <c r="DZ110" s="435"/>
      <c r="EA110" s="435"/>
      <c r="EB110" s="436"/>
      <c r="EC110" s="936">
        <v>0</v>
      </c>
      <c r="ED110" s="937"/>
      <c r="EE110" s="937"/>
      <c r="EF110" s="937"/>
      <c r="EG110" s="937"/>
      <c r="EH110" s="937"/>
      <c r="EI110" s="937"/>
      <c r="EJ110" s="937"/>
      <c r="EK110" s="937"/>
      <c r="EL110" s="937"/>
      <c r="EM110" s="937"/>
      <c r="EN110" s="937"/>
      <c r="EO110" s="937"/>
      <c r="EP110" s="937"/>
      <c r="EQ110" s="937"/>
      <c r="ER110" s="937"/>
      <c r="ES110" s="937"/>
      <c r="ET110" s="937"/>
      <c r="EU110" s="937"/>
      <c r="EV110" s="937"/>
      <c r="EW110" s="937"/>
      <c r="EX110" s="937"/>
      <c r="EY110" s="937"/>
      <c r="EZ110" s="937"/>
      <c r="FA110" s="937"/>
      <c r="FB110" s="937"/>
      <c r="FC110" s="937"/>
      <c r="FD110" s="937"/>
      <c r="FE110" s="937"/>
      <c r="FF110" s="937"/>
      <c r="FG110" s="939"/>
    </row>
    <row r="111" spans="1:163" ht="18" customHeight="1">
      <c r="A111" s="759" t="s">
        <v>358</v>
      </c>
      <c r="B111" s="760"/>
      <c r="C111" s="760"/>
      <c r="D111" s="760"/>
      <c r="E111" s="760"/>
      <c r="F111" s="760"/>
      <c r="G111" s="760"/>
      <c r="H111" s="760"/>
      <c r="I111" s="760"/>
      <c r="J111" s="760"/>
      <c r="K111" s="760"/>
      <c r="L111" s="760"/>
      <c r="M111" s="760"/>
      <c r="N111" s="760"/>
      <c r="O111" s="760"/>
      <c r="P111" s="760"/>
      <c r="Q111" s="760"/>
      <c r="R111" s="760"/>
      <c r="S111" s="760"/>
      <c r="T111" s="760"/>
      <c r="U111" s="760"/>
      <c r="V111" s="760"/>
      <c r="W111" s="760"/>
      <c r="X111" s="760"/>
      <c r="Y111" s="760"/>
      <c r="Z111" s="760"/>
      <c r="AA111" s="760"/>
      <c r="AB111" s="760"/>
      <c r="AC111" s="760"/>
      <c r="AD111" s="760"/>
      <c r="AE111" s="760"/>
      <c r="AF111" s="760"/>
      <c r="AG111" s="760"/>
      <c r="AH111" s="760"/>
      <c r="AI111" s="760"/>
      <c r="AJ111" s="760"/>
      <c r="AK111" s="760"/>
      <c r="AL111" s="760"/>
      <c r="AM111" s="760"/>
      <c r="AN111" s="760"/>
      <c r="AO111" s="760"/>
      <c r="AP111" s="760"/>
      <c r="AQ111" s="760"/>
      <c r="AR111" s="760"/>
      <c r="AS111" s="760"/>
      <c r="AT111" s="760"/>
      <c r="AU111" s="760"/>
      <c r="AV111" s="760"/>
      <c r="AW111" s="760"/>
      <c r="AX111" s="760"/>
      <c r="AY111" s="760"/>
      <c r="AZ111" s="760"/>
      <c r="BA111" s="760"/>
      <c r="BB111" s="760"/>
      <c r="BC111" s="760"/>
      <c r="BD111" s="760"/>
      <c r="BE111" s="760"/>
      <c r="BF111" s="760"/>
      <c r="BG111" s="760"/>
      <c r="BH111" s="760"/>
      <c r="BI111" s="760"/>
      <c r="BJ111" s="760"/>
      <c r="BK111" s="753" t="s">
        <v>350</v>
      </c>
      <c r="BL111" s="754"/>
      <c r="BM111" s="754"/>
      <c r="BN111" s="754"/>
      <c r="BO111" s="754"/>
      <c r="BP111" s="754"/>
      <c r="BQ111" s="754"/>
      <c r="BR111" s="755"/>
      <c r="BS111" s="434">
        <v>0</v>
      </c>
      <c r="BT111" s="435"/>
      <c r="BU111" s="435"/>
      <c r="BV111" s="435"/>
      <c r="BW111" s="435"/>
      <c r="BX111" s="435"/>
      <c r="BY111" s="435"/>
      <c r="BZ111" s="435"/>
      <c r="CA111" s="435"/>
      <c r="CB111" s="435"/>
      <c r="CC111" s="435"/>
      <c r="CD111" s="435"/>
      <c r="CE111" s="435"/>
      <c r="CF111" s="435"/>
      <c r="CG111" s="435"/>
      <c r="CH111" s="435"/>
      <c r="CI111" s="435"/>
      <c r="CJ111" s="435"/>
      <c r="CK111" s="435"/>
      <c r="CL111" s="435"/>
      <c r="CM111" s="435"/>
      <c r="CN111" s="435"/>
      <c r="CO111" s="435"/>
      <c r="CP111" s="435"/>
      <c r="CQ111" s="435"/>
      <c r="CR111" s="435"/>
      <c r="CS111" s="435"/>
      <c r="CT111" s="435"/>
      <c r="CU111" s="435"/>
      <c r="CV111" s="435"/>
      <c r="CW111" s="436"/>
      <c r="CX111" s="434">
        <v>0</v>
      </c>
      <c r="CY111" s="435"/>
      <c r="CZ111" s="435"/>
      <c r="DA111" s="435"/>
      <c r="DB111" s="435"/>
      <c r="DC111" s="435"/>
      <c r="DD111" s="435"/>
      <c r="DE111" s="435"/>
      <c r="DF111" s="435"/>
      <c r="DG111" s="435"/>
      <c r="DH111" s="435"/>
      <c r="DI111" s="435"/>
      <c r="DJ111" s="435"/>
      <c r="DK111" s="435"/>
      <c r="DL111" s="435"/>
      <c r="DM111" s="435"/>
      <c r="DN111" s="435"/>
      <c r="DO111" s="435"/>
      <c r="DP111" s="435"/>
      <c r="DQ111" s="435"/>
      <c r="DR111" s="435"/>
      <c r="DS111" s="435"/>
      <c r="DT111" s="435"/>
      <c r="DU111" s="435"/>
      <c r="DV111" s="435"/>
      <c r="DW111" s="435"/>
      <c r="DX111" s="435"/>
      <c r="DY111" s="435"/>
      <c r="DZ111" s="435"/>
      <c r="EA111" s="435"/>
      <c r="EB111" s="436"/>
      <c r="EC111" s="936">
        <v>0</v>
      </c>
      <c r="ED111" s="937"/>
      <c r="EE111" s="937"/>
      <c r="EF111" s="937"/>
      <c r="EG111" s="937"/>
      <c r="EH111" s="937"/>
      <c r="EI111" s="937"/>
      <c r="EJ111" s="937"/>
      <c r="EK111" s="937"/>
      <c r="EL111" s="937"/>
      <c r="EM111" s="937"/>
      <c r="EN111" s="937"/>
      <c r="EO111" s="937"/>
      <c r="EP111" s="937"/>
      <c r="EQ111" s="937"/>
      <c r="ER111" s="937"/>
      <c r="ES111" s="937"/>
      <c r="ET111" s="937"/>
      <c r="EU111" s="937"/>
      <c r="EV111" s="937"/>
      <c r="EW111" s="937"/>
      <c r="EX111" s="937"/>
      <c r="EY111" s="937"/>
      <c r="EZ111" s="937"/>
      <c r="FA111" s="937"/>
      <c r="FB111" s="937"/>
      <c r="FC111" s="937"/>
      <c r="FD111" s="937"/>
      <c r="FE111" s="937"/>
      <c r="FF111" s="937"/>
      <c r="FG111" s="939"/>
    </row>
    <row r="112" spans="1:163" ht="18" customHeight="1">
      <c r="A112" s="779" t="s">
        <v>359</v>
      </c>
      <c r="B112" s="780"/>
      <c r="C112" s="780"/>
      <c r="D112" s="780"/>
      <c r="E112" s="780"/>
      <c r="F112" s="780"/>
      <c r="G112" s="780"/>
      <c r="H112" s="780"/>
      <c r="I112" s="780"/>
      <c r="J112" s="780"/>
      <c r="K112" s="780"/>
      <c r="L112" s="780"/>
      <c r="M112" s="780"/>
      <c r="N112" s="780"/>
      <c r="O112" s="780"/>
      <c r="P112" s="780"/>
      <c r="Q112" s="780"/>
      <c r="R112" s="780"/>
      <c r="S112" s="780"/>
      <c r="T112" s="780"/>
      <c r="U112" s="780"/>
      <c r="V112" s="780"/>
      <c r="W112" s="780"/>
      <c r="X112" s="780"/>
      <c r="Y112" s="780"/>
      <c r="Z112" s="780"/>
      <c r="AA112" s="780"/>
      <c r="AB112" s="780"/>
      <c r="AC112" s="780"/>
      <c r="AD112" s="780"/>
      <c r="AE112" s="780"/>
      <c r="AF112" s="780"/>
      <c r="AG112" s="780"/>
      <c r="AH112" s="780"/>
      <c r="AI112" s="780"/>
      <c r="AJ112" s="780"/>
      <c r="AK112" s="780"/>
      <c r="AL112" s="780"/>
      <c r="AM112" s="780"/>
      <c r="AN112" s="780"/>
      <c r="AO112" s="780"/>
      <c r="AP112" s="780"/>
      <c r="AQ112" s="780"/>
      <c r="AR112" s="780"/>
      <c r="AS112" s="780"/>
      <c r="AT112" s="780"/>
      <c r="AU112" s="780"/>
      <c r="AV112" s="780"/>
      <c r="AW112" s="780"/>
      <c r="AX112" s="780"/>
      <c r="AY112" s="780"/>
      <c r="AZ112" s="780"/>
      <c r="BA112" s="780"/>
      <c r="BB112" s="780"/>
      <c r="BC112" s="780"/>
      <c r="BD112" s="780"/>
      <c r="BE112" s="780"/>
      <c r="BF112" s="780"/>
      <c r="BG112" s="780"/>
      <c r="BH112" s="780"/>
      <c r="BI112" s="780"/>
      <c r="BJ112" s="780"/>
      <c r="BK112" s="753" t="s">
        <v>196</v>
      </c>
      <c r="BL112" s="754"/>
      <c r="BM112" s="754"/>
      <c r="BN112" s="754"/>
      <c r="BO112" s="754"/>
      <c r="BP112" s="754"/>
      <c r="BQ112" s="754"/>
      <c r="BR112" s="755"/>
      <c r="BS112" s="434">
        <v>0</v>
      </c>
      <c r="BT112" s="435"/>
      <c r="BU112" s="435"/>
      <c r="BV112" s="435"/>
      <c r="BW112" s="435"/>
      <c r="BX112" s="435"/>
      <c r="BY112" s="435"/>
      <c r="BZ112" s="435"/>
      <c r="CA112" s="435"/>
      <c r="CB112" s="435"/>
      <c r="CC112" s="435"/>
      <c r="CD112" s="435"/>
      <c r="CE112" s="435"/>
      <c r="CF112" s="435"/>
      <c r="CG112" s="435"/>
      <c r="CH112" s="435"/>
      <c r="CI112" s="435"/>
      <c r="CJ112" s="435"/>
      <c r="CK112" s="435"/>
      <c r="CL112" s="435"/>
      <c r="CM112" s="435"/>
      <c r="CN112" s="435"/>
      <c r="CO112" s="435"/>
      <c r="CP112" s="435"/>
      <c r="CQ112" s="435"/>
      <c r="CR112" s="435"/>
      <c r="CS112" s="435"/>
      <c r="CT112" s="435"/>
      <c r="CU112" s="435"/>
      <c r="CV112" s="435"/>
      <c r="CW112" s="436"/>
      <c r="CX112" s="434">
        <v>0</v>
      </c>
      <c r="CY112" s="435"/>
      <c r="CZ112" s="435"/>
      <c r="DA112" s="435"/>
      <c r="DB112" s="435"/>
      <c r="DC112" s="435"/>
      <c r="DD112" s="435"/>
      <c r="DE112" s="435"/>
      <c r="DF112" s="435"/>
      <c r="DG112" s="435"/>
      <c r="DH112" s="435"/>
      <c r="DI112" s="435"/>
      <c r="DJ112" s="435"/>
      <c r="DK112" s="435"/>
      <c r="DL112" s="435"/>
      <c r="DM112" s="435"/>
      <c r="DN112" s="435"/>
      <c r="DO112" s="435"/>
      <c r="DP112" s="435"/>
      <c r="DQ112" s="435"/>
      <c r="DR112" s="435"/>
      <c r="DS112" s="435"/>
      <c r="DT112" s="435"/>
      <c r="DU112" s="435"/>
      <c r="DV112" s="435"/>
      <c r="DW112" s="435"/>
      <c r="DX112" s="435"/>
      <c r="DY112" s="435"/>
      <c r="DZ112" s="435"/>
      <c r="EA112" s="435"/>
      <c r="EB112" s="436"/>
      <c r="EC112" s="936">
        <v>0</v>
      </c>
      <c r="ED112" s="937"/>
      <c r="EE112" s="937"/>
      <c r="EF112" s="937"/>
      <c r="EG112" s="937"/>
      <c r="EH112" s="937"/>
      <c r="EI112" s="937"/>
      <c r="EJ112" s="937"/>
      <c r="EK112" s="937"/>
      <c r="EL112" s="937"/>
      <c r="EM112" s="937"/>
      <c r="EN112" s="937"/>
      <c r="EO112" s="937"/>
      <c r="EP112" s="937"/>
      <c r="EQ112" s="937"/>
      <c r="ER112" s="937"/>
      <c r="ES112" s="937"/>
      <c r="ET112" s="937"/>
      <c r="EU112" s="937"/>
      <c r="EV112" s="937"/>
      <c r="EW112" s="937"/>
      <c r="EX112" s="937"/>
      <c r="EY112" s="937"/>
      <c r="EZ112" s="937"/>
      <c r="FA112" s="937"/>
      <c r="FB112" s="937"/>
      <c r="FC112" s="937"/>
      <c r="FD112" s="937"/>
      <c r="FE112" s="937"/>
      <c r="FF112" s="937"/>
      <c r="FG112" s="939"/>
    </row>
    <row r="113" spans="1:163" s="22" customFormat="1" ht="18" customHeight="1" thickBot="1">
      <c r="A113" s="817" t="s">
        <v>360</v>
      </c>
      <c r="B113" s="818"/>
      <c r="C113" s="818"/>
      <c r="D113" s="818"/>
      <c r="E113" s="818"/>
      <c r="F113" s="818"/>
      <c r="G113" s="818"/>
      <c r="H113" s="818"/>
      <c r="I113" s="818"/>
      <c r="J113" s="818"/>
      <c r="K113" s="818"/>
      <c r="L113" s="818"/>
      <c r="M113" s="818"/>
      <c r="N113" s="818"/>
      <c r="O113" s="818"/>
      <c r="P113" s="818"/>
      <c r="Q113" s="818"/>
      <c r="R113" s="818"/>
      <c r="S113" s="818"/>
      <c r="T113" s="818"/>
      <c r="U113" s="818"/>
      <c r="V113" s="818"/>
      <c r="W113" s="818"/>
      <c r="X113" s="818"/>
      <c r="Y113" s="818"/>
      <c r="Z113" s="818"/>
      <c r="AA113" s="818"/>
      <c r="AB113" s="818"/>
      <c r="AC113" s="818"/>
      <c r="AD113" s="818"/>
      <c r="AE113" s="818"/>
      <c r="AF113" s="818"/>
      <c r="AG113" s="818"/>
      <c r="AH113" s="818"/>
      <c r="AI113" s="818"/>
      <c r="AJ113" s="818"/>
      <c r="AK113" s="818"/>
      <c r="AL113" s="818"/>
      <c r="AM113" s="818"/>
      <c r="AN113" s="818"/>
      <c r="AO113" s="818"/>
      <c r="AP113" s="818"/>
      <c r="AQ113" s="818"/>
      <c r="AR113" s="818"/>
      <c r="AS113" s="818"/>
      <c r="AT113" s="818"/>
      <c r="AU113" s="818"/>
      <c r="AV113" s="818"/>
      <c r="AW113" s="818"/>
      <c r="AX113" s="818"/>
      <c r="AY113" s="818"/>
      <c r="AZ113" s="818"/>
      <c r="BA113" s="818"/>
      <c r="BB113" s="818"/>
      <c r="BC113" s="818"/>
      <c r="BD113" s="818"/>
      <c r="BE113" s="818"/>
      <c r="BF113" s="818"/>
      <c r="BG113" s="818"/>
      <c r="BH113" s="818"/>
      <c r="BI113" s="818"/>
      <c r="BJ113" s="819"/>
      <c r="BK113" s="784" t="s">
        <v>351</v>
      </c>
      <c r="BL113" s="785"/>
      <c r="BM113" s="785"/>
      <c r="BN113" s="785"/>
      <c r="BO113" s="785"/>
      <c r="BP113" s="785"/>
      <c r="BQ113" s="785"/>
      <c r="BR113" s="786"/>
      <c r="BS113" s="787">
        <v>0</v>
      </c>
      <c r="BT113" s="788"/>
      <c r="BU113" s="788"/>
      <c r="BV113" s="788"/>
      <c r="BW113" s="788"/>
      <c r="BX113" s="788"/>
      <c r="BY113" s="788"/>
      <c r="BZ113" s="788"/>
      <c r="CA113" s="788"/>
      <c r="CB113" s="788"/>
      <c r="CC113" s="788"/>
      <c r="CD113" s="788"/>
      <c r="CE113" s="788"/>
      <c r="CF113" s="788"/>
      <c r="CG113" s="788"/>
      <c r="CH113" s="788"/>
      <c r="CI113" s="788"/>
      <c r="CJ113" s="788"/>
      <c r="CK113" s="788"/>
      <c r="CL113" s="788"/>
      <c r="CM113" s="788"/>
      <c r="CN113" s="788"/>
      <c r="CO113" s="788"/>
      <c r="CP113" s="788"/>
      <c r="CQ113" s="788"/>
      <c r="CR113" s="788"/>
      <c r="CS113" s="788"/>
      <c r="CT113" s="788"/>
      <c r="CU113" s="788"/>
      <c r="CV113" s="788"/>
      <c r="CW113" s="789"/>
      <c r="CX113" s="787">
        <v>0</v>
      </c>
      <c r="CY113" s="788"/>
      <c r="CZ113" s="788"/>
      <c r="DA113" s="788"/>
      <c r="DB113" s="788"/>
      <c r="DC113" s="788"/>
      <c r="DD113" s="788"/>
      <c r="DE113" s="788"/>
      <c r="DF113" s="788"/>
      <c r="DG113" s="788"/>
      <c r="DH113" s="788"/>
      <c r="DI113" s="788"/>
      <c r="DJ113" s="788"/>
      <c r="DK113" s="788"/>
      <c r="DL113" s="788"/>
      <c r="DM113" s="788"/>
      <c r="DN113" s="788"/>
      <c r="DO113" s="788"/>
      <c r="DP113" s="788"/>
      <c r="DQ113" s="788"/>
      <c r="DR113" s="788"/>
      <c r="DS113" s="788"/>
      <c r="DT113" s="788"/>
      <c r="DU113" s="788"/>
      <c r="DV113" s="788"/>
      <c r="DW113" s="788"/>
      <c r="DX113" s="788"/>
      <c r="DY113" s="788"/>
      <c r="DZ113" s="788"/>
      <c r="EA113" s="788"/>
      <c r="EB113" s="789"/>
      <c r="EC113" s="943">
        <v>0</v>
      </c>
      <c r="ED113" s="944"/>
      <c r="EE113" s="944"/>
      <c r="EF113" s="944"/>
      <c r="EG113" s="944"/>
      <c r="EH113" s="944"/>
      <c r="EI113" s="944"/>
      <c r="EJ113" s="944"/>
      <c r="EK113" s="944"/>
      <c r="EL113" s="944"/>
      <c r="EM113" s="944"/>
      <c r="EN113" s="944"/>
      <c r="EO113" s="944"/>
      <c r="EP113" s="944"/>
      <c r="EQ113" s="944"/>
      <c r="ER113" s="944"/>
      <c r="ES113" s="944"/>
      <c r="ET113" s="944"/>
      <c r="EU113" s="944"/>
      <c r="EV113" s="944"/>
      <c r="EW113" s="944"/>
      <c r="EX113" s="944"/>
      <c r="EY113" s="944"/>
      <c r="EZ113" s="944"/>
      <c r="FA113" s="944"/>
      <c r="FB113" s="944"/>
      <c r="FC113" s="944"/>
      <c r="FD113" s="944"/>
      <c r="FE113" s="944"/>
      <c r="FF113" s="944"/>
      <c r="FG113" s="945"/>
    </row>
    <row r="114" spans="1:163" ht="3" customHeight="1"/>
    <row r="115" spans="1:163" ht="15" customHeight="1">
      <c r="FG115" s="18" t="s">
        <v>368</v>
      </c>
    </row>
    <row r="116" spans="1:163" ht="12.95" hidden="1" customHeight="1" thickBot="1">
      <c r="A116" s="703" t="s">
        <v>272</v>
      </c>
      <c r="B116" s="704"/>
      <c r="C116" s="704"/>
      <c r="D116" s="704"/>
      <c r="E116" s="704"/>
      <c r="F116" s="704"/>
      <c r="G116" s="704"/>
      <c r="H116" s="704"/>
      <c r="I116" s="704"/>
      <c r="J116" s="704"/>
      <c r="K116" s="704"/>
      <c r="L116" s="704"/>
      <c r="M116" s="704"/>
      <c r="N116" s="704"/>
      <c r="O116" s="704"/>
      <c r="P116" s="704"/>
      <c r="Q116" s="704"/>
      <c r="R116" s="704"/>
      <c r="S116" s="704"/>
      <c r="T116" s="704"/>
      <c r="U116" s="704"/>
      <c r="V116" s="704"/>
      <c r="W116" s="704"/>
      <c r="X116" s="704"/>
      <c r="Y116" s="704"/>
      <c r="Z116" s="704"/>
      <c r="AA116" s="704"/>
      <c r="AB116" s="704"/>
      <c r="AC116" s="704"/>
      <c r="AD116" s="704"/>
      <c r="AE116" s="704"/>
      <c r="AF116" s="704"/>
      <c r="AG116" s="704"/>
      <c r="AH116" s="704"/>
      <c r="AI116" s="704"/>
      <c r="AJ116" s="704"/>
      <c r="AK116" s="704"/>
      <c r="AL116" s="704"/>
      <c r="AM116" s="704"/>
      <c r="AN116" s="704"/>
      <c r="AO116" s="704"/>
      <c r="AP116" s="704"/>
      <c r="AQ116" s="704"/>
      <c r="AR116" s="704"/>
      <c r="AS116" s="704"/>
      <c r="AT116" s="704"/>
      <c r="AU116" s="704"/>
      <c r="AV116" s="704"/>
      <c r="AW116" s="704"/>
      <c r="AX116" s="704"/>
      <c r="AY116" s="704"/>
      <c r="AZ116" s="704"/>
      <c r="BA116" s="704"/>
      <c r="BB116" s="704"/>
      <c r="BC116" s="704"/>
      <c r="BD116" s="704"/>
      <c r="BE116" s="704"/>
      <c r="BF116" s="704"/>
      <c r="BG116" s="704"/>
      <c r="BH116" s="704"/>
      <c r="BI116" s="704"/>
      <c r="BJ116" s="705"/>
      <c r="BK116" s="709" t="s">
        <v>62</v>
      </c>
      <c r="BL116" s="710"/>
      <c r="BM116" s="710"/>
      <c r="BN116" s="710"/>
      <c r="BO116" s="710"/>
      <c r="BP116" s="710"/>
      <c r="BQ116" s="710"/>
      <c r="BR116" s="711"/>
      <c r="BS116" s="715" t="s">
        <v>75</v>
      </c>
      <c r="BT116" s="716"/>
      <c r="BU116" s="716"/>
      <c r="BV116" s="716"/>
      <c r="BW116" s="716"/>
      <c r="BX116" s="716"/>
      <c r="BY116" s="716"/>
      <c r="BZ116" s="716"/>
      <c r="CA116" s="716"/>
      <c r="CB116" s="716"/>
      <c r="CC116" s="716"/>
      <c r="CD116" s="716"/>
      <c r="CE116" s="716"/>
      <c r="CF116" s="716"/>
      <c r="CG116" s="716"/>
      <c r="CH116" s="716"/>
      <c r="CI116" s="716"/>
      <c r="CJ116" s="716"/>
      <c r="CK116" s="716"/>
      <c r="CL116" s="716"/>
      <c r="CM116" s="716"/>
      <c r="CN116" s="716"/>
      <c r="CO116" s="716"/>
      <c r="CP116" s="716"/>
      <c r="CQ116" s="716"/>
      <c r="CR116" s="716"/>
      <c r="CS116" s="716"/>
      <c r="CT116" s="716"/>
      <c r="CU116" s="716"/>
      <c r="CV116" s="716"/>
      <c r="CW116" s="716"/>
      <c r="CX116" s="716"/>
      <c r="CY116" s="716"/>
      <c r="CZ116" s="716"/>
      <c r="DA116" s="716"/>
      <c r="DB116" s="716"/>
      <c r="DC116" s="716"/>
      <c r="DD116" s="716"/>
      <c r="DE116" s="716"/>
      <c r="DF116" s="716"/>
      <c r="DG116" s="716"/>
      <c r="DH116" s="716"/>
      <c r="DI116" s="716"/>
      <c r="DJ116" s="716"/>
      <c r="DK116" s="716"/>
      <c r="DL116" s="716"/>
      <c r="DM116" s="716"/>
      <c r="DN116" s="716"/>
      <c r="DO116" s="716"/>
      <c r="DP116" s="716"/>
      <c r="DQ116" s="716"/>
      <c r="DR116" s="716"/>
      <c r="DS116" s="716"/>
      <c r="DT116" s="716"/>
      <c r="DU116" s="716"/>
      <c r="DV116" s="716"/>
      <c r="DW116" s="716"/>
      <c r="DX116" s="716"/>
      <c r="DY116" s="716"/>
      <c r="DZ116" s="716"/>
      <c r="EA116" s="716"/>
      <c r="EB116" s="717"/>
      <c r="EC116" s="709" t="s">
        <v>450</v>
      </c>
      <c r="ED116" s="710"/>
      <c r="EE116" s="710"/>
      <c r="EF116" s="710"/>
      <c r="EG116" s="710"/>
      <c r="EH116" s="710"/>
      <c r="EI116" s="710"/>
      <c r="EJ116" s="710"/>
      <c r="EK116" s="710"/>
      <c r="EL116" s="710"/>
      <c r="EM116" s="710"/>
      <c r="EN116" s="710"/>
      <c r="EO116" s="710"/>
      <c r="EP116" s="710"/>
      <c r="EQ116" s="710"/>
      <c r="ER116" s="710"/>
      <c r="ES116" s="710"/>
      <c r="ET116" s="710"/>
      <c r="EU116" s="710"/>
      <c r="EV116" s="710"/>
      <c r="EW116" s="710"/>
      <c r="EX116" s="710"/>
      <c r="EY116" s="710"/>
      <c r="EZ116" s="710"/>
      <c r="FA116" s="710"/>
      <c r="FB116" s="710"/>
      <c r="FC116" s="710"/>
      <c r="FD116" s="710"/>
      <c r="FE116" s="710"/>
      <c r="FF116" s="710"/>
      <c r="FG116" s="711"/>
    </row>
    <row r="117" spans="1:163" ht="32.1" hidden="1" customHeight="1">
      <c r="A117" s="706"/>
      <c r="B117" s="707"/>
      <c r="C117" s="707"/>
      <c r="D117" s="707"/>
      <c r="E117" s="707"/>
      <c r="F117" s="707"/>
      <c r="G117" s="707"/>
      <c r="H117" s="707"/>
      <c r="I117" s="707"/>
      <c r="J117" s="707"/>
      <c r="K117" s="707"/>
      <c r="L117" s="707"/>
      <c r="M117" s="707"/>
      <c r="N117" s="707"/>
      <c r="O117" s="707"/>
      <c r="P117" s="707"/>
      <c r="Q117" s="707"/>
      <c r="R117" s="707"/>
      <c r="S117" s="707"/>
      <c r="T117" s="707"/>
      <c r="U117" s="707"/>
      <c r="V117" s="707"/>
      <c r="W117" s="707"/>
      <c r="X117" s="707"/>
      <c r="Y117" s="707"/>
      <c r="Z117" s="707"/>
      <c r="AA117" s="707"/>
      <c r="AB117" s="707"/>
      <c r="AC117" s="707"/>
      <c r="AD117" s="707"/>
      <c r="AE117" s="707"/>
      <c r="AF117" s="707"/>
      <c r="AG117" s="707"/>
      <c r="AH117" s="707"/>
      <c r="AI117" s="707"/>
      <c r="AJ117" s="707"/>
      <c r="AK117" s="707"/>
      <c r="AL117" s="707"/>
      <c r="AM117" s="707"/>
      <c r="AN117" s="707"/>
      <c r="AO117" s="707"/>
      <c r="AP117" s="707"/>
      <c r="AQ117" s="707"/>
      <c r="AR117" s="707"/>
      <c r="AS117" s="707"/>
      <c r="AT117" s="707"/>
      <c r="AU117" s="707"/>
      <c r="AV117" s="707"/>
      <c r="AW117" s="707"/>
      <c r="AX117" s="707"/>
      <c r="AY117" s="707"/>
      <c r="AZ117" s="707"/>
      <c r="BA117" s="707"/>
      <c r="BB117" s="707"/>
      <c r="BC117" s="707"/>
      <c r="BD117" s="707"/>
      <c r="BE117" s="707"/>
      <c r="BF117" s="707"/>
      <c r="BG117" s="707"/>
      <c r="BH117" s="707"/>
      <c r="BI117" s="707"/>
      <c r="BJ117" s="708"/>
      <c r="BK117" s="712"/>
      <c r="BL117" s="713"/>
      <c r="BM117" s="713"/>
      <c r="BN117" s="713"/>
      <c r="BO117" s="713"/>
      <c r="BP117" s="713"/>
      <c r="BQ117" s="713"/>
      <c r="BR117" s="714"/>
      <c r="BS117" s="718" t="s">
        <v>443</v>
      </c>
      <c r="BT117" s="719"/>
      <c r="BU117" s="719"/>
      <c r="BV117" s="719"/>
      <c r="BW117" s="719"/>
      <c r="BX117" s="719"/>
      <c r="BY117" s="719"/>
      <c r="BZ117" s="719"/>
      <c r="CA117" s="719"/>
      <c r="CB117" s="719"/>
      <c r="CC117" s="719"/>
      <c r="CD117" s="719"/>
      <c r="CE117" s="719"/>
      <c r="CF117" s="719"/>
      <c r="CG117" s="719"/>
      <c r="CH117" s="719"/>
      <c r="CI117" s="719"/>
      <c r="CJ117" s="719"/>
      <c r="CK117" s="719"/>
      <c r="CL117" s="719"/>
      <c r="CM117" s="719"/>
      <c r="CN117" s="719"/>
      <c r="CO117" s="719"/>
      <c r="CP117" s="719"/>
      <c r="CQ117" s="719"/>
      <c r="CR117" s="719"/>
      <c r="CS117" s="719"/>
      <c r="CT117" s="719"/>
      <c r="CU117" s="719"/>
      <c r="CV117" s="719"/>
      <c r="CW117" s="720"/>
      <c r="CX117" s="718" t="s">
        <v>444</v>
      </c>
      <c r="CY117" s="719"/>
      <c r="CZ117" s="719"/>
      <c r="DA117" s="719"/>
      <c r="DB117" s="719"/>
      <c r="DC117" s="719"/>
      <c r="DD117" s="719"/>
      <c r="DE117" s="719"/>
      <c r="DF117" s="719"/>
      <c r="DG117" s="719"/>
      <c r="DH117" s="719"/>
      <c r="DI117" s="719"/>
      <c r="DJ117" s="719"/>
      <c r="DK117" s="719"/>
      <c r="DL117" s="719"/>
      <c r="DM117" s="719"/>
      <c r="DN117" s="719"/>
      <c r="DO117" s="719"/>
      <c r="DP117" s="719"/>
      <c r="DQ117" s="719"/>
      <c r="DR117" s="719"/>
      <c r="DS117" s="719"/>
      <c r="DT117" s="719"/>
      <c r="DU117" s="719"/>
      <c r="DV117" s="719"/>
      <c r="DW117" s="719"/>
      <c r="DX117" s="719"/>
      <c r="DY117" s="719"/>
      <c r="DZ117" s="719"/>
      <c r="EA117" s="719"/>
      <c r="EB117" s="720"/>
      <c r="EC117" s="712"/>
      <c r="ED117" s="713"/>
      <c r="EE117" s="713"/>
      <c r="EF117" s="713"/>
      <c r="EG117" s="713"/>
      <c r="EH117" s="713"/>
      <c r="EI117" s="713"/>
      <c r="EJ117" s="713"/>
      <c r="EK117" s="713"/>
      <c r="EL117" s="713"/>
      <c r="EM117" s="713"/>
      <c r="EN117" s="713"/>
      <c r="EO117" s="713"/>
      <c r="EP117" s="713"/>
      <c r="EQ117" s="713"/>
      <c r="ER117" s="713"/>
      <c r="ES117" s="713"/>
      <c r="ET117" s="713"/>
      <c r="EU117" s="713"/>
      <c r="EV117" s="713"/>
      <c r="EW117" s="713"/>
      <c r="EX117" s="713"/>
      <c r="EY117" s="713"/>
      <c r="EZ117" s="713"/>
      <c r="FA117" s="713"/>
      <c r="FB117" s="713"/>
      <c r="FC117" s="713"/>
      <c r="FD117" s="713"/>
      <c r="FE117" s="713"/>
      <c r="FF117" s="713"/>
      <c r="FG117" s="714"/>
    </row>
    <row r="118" spans="1:163" ht="12" thickBot="1">
      <c r="A118" s="308">
        <v>1</v>
      </c>
      <c r="B118" s="309"/>
      <c r="C118" s="309"/>
      <c r="D118" s="309"/>
      <c r="E118" s="309"/>
      <c r="F118" s="309"/>
      <c r="G118" s="309"/>
      <c r="H118" s="309"/>
      <c r="I118" s="309"/>
      <c r="J118" s="309"/>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10"/>
      <c r="BK118" s="721">
        <v>2</v>
      </c>
      <c r="BL118" s="722"/>
      <c r="BM118" s="722"/>
      <c r="BN118" s="722"/>
      <c r="BO118" s="722"/>
      <c r="BP118" s="722"/>
      <c r="BQ118" s="722"/>
      <c r="BR118" s="723"/>
      <c r="BS118" s="721">
        <v>3</v>
      </c>
      <c r="BT118" s="722"/>
      <c r="BU118" s="722"/>
      <c r="BV118" s="722"/>
      <c r="BW118" s="722"/>
      <c r="BX118" s="722"/>
      <c r="BY118" s="722"/>
      <c r="BZ118" s="722"/>
      <c r="CA118" s="722"/>
      <c r="CB118" s="722"/>
      <c r="CC118" s="722"/>
      <c r="CD118" s="722"/>
      <c r="CE118" s="722"/>
      <c r="CF118" s="722"/>
      <c r="CG118" s="722"/>
      <c r="CH118" s="722"/>
      <c r="CI118" s="722"/>
      <c r="CJ118" s="722"/>
      <c r="CK118" s="722"/>
      <c r="CL118" s="722"/>
      <c r="CM118" s="722"/>
      <c r="CN118" s="722"/>
      <c r="CO118" s="722"/>
      <c r="CP118" s="722"/>
      <c r="CQ118" s="722"/>
      <c r="CR118" s="722"/>
      <c r="CS118" s="722"/>
      <c r="CT118" s="722"/>
      <c r="CU118" s="722"/>
      <c r="CV118" s="722"/>
      <c r="CW118" s="723"/>
      <c r="CX118" s="721">
        <v>4</v>
      </c>
      <c r="CY118" s="722"/>
      <c r="CZ118" s="722"/>
      <c r="DA118" s="722"/>
      <c r="DB118" s="722"/>
      <c r="DC118" s="722"/>
      <c r="DD118" s="722"/>
      <c r="DE118" s="722"/>
      <c r="DF118" s="722"/>
      <c r="DG118" s="722"/>
      <c r="DH118" s="722"/>
      <c r="DI118" s="722"/>
      <c r="DJ118" s="722"/>
      <c r="DK118" s="722"/>
      <c r="DL118" s="722"/>
      <c r="DM118" s="722"/>
      <c r="DN118" s="722"/>
      <c r="DO118" s="722"/>
      <c r="DP118" s="722"/>
      <c r="DQ118" s="722"/>
      <c r="DR118" s="722"/>
      <c r="DS118" s="722"/>
      <c r="DT118" s="722"/>
      <c r="DU118" s="722"/>
      <c r="DV118" s="722"/>
      <c r="DW118" s="722"/>
      <c r="DX118" s="722"/>
      <c r="DY118" s="722"/>
      <c r="DZ118" s="722"/>
      <c r="EA118" s="722"/>
      <c r="EB118" s="723"/>
      <c r="EC118" s="721">
        <v>5</v>
      </c>
      <c r="ED118" s="722"/>
      <c r="EE118" s="722"/>
      <c r="EF118" s="722"/>
      <c r="EG118" s="722"/>
      <c r="EH118" s="722"/>
      <c r="EI118" s="722"/>
      <c r="EJ118" s="722"/>
      <c r="EK118" s="722"/>
      <c r="EL118" s="722"/>
      <c r="EM118" s="722"/>
      <c r="EN118" s="722"/>
      <c r="EO118" s="722"/>
      <c r="EP118" s="722"/>
      <c r="EQ118" s="722"/>
      <c r="ER118" s="722"/>
      <c r="ES118" s="722"/>
      <c r="ET118" s="722"/>
      <c r="EU118" s="722"/>
      <c r="EV118" s="722"/>
      <c r="EW118" s="722"/>
      <c r="EX118" s="722"/>
      <c r="EY118" s="722"/>
      <c r="EZ118" s="722"/>
      <c r="FA118" s="722"/>
      <c r="FB118" s="722"/>
      <c r="FC118" s="722"/>
      <c r="FD118" s="722"/>
      <c r="FE118" s="722"/>
      <c r="FF118" s="722"/>
      <c r="FG118" s="723"/>
    </row>
    <row r="119" spans="1:163" ht="18" customHeight="1">
      <c r="A119" s="810" t="s">
        <v>457</v>
      </c>
      <c r="B119" s="811"/>
      <c r="C119" s="811"/>
      <c r="D119" s="811"/>
      <c r="E119" s="811"/>
      <c r="F119" s="811"/>
      <c r="G119" s="811"/>
      <c r="H119" s="811"/>
      <c r="I119" s="811"/>
      <c r="J119" s="811"/>
      <c r="K119" s="811"/>
      <c r="L119" s="811"/>
      <c r="M119" s="811"/>
      <c r="N119" s="811"/>
      <c r="O119" s="811"/>
      <c r="P119" s="811"/>
      <c r="Q119" s="811"/>
      <c r="R119" s="811"/>
      <c r="S119" s="811"/>
      <c r="T119" s="811"/>
      <c r="U119" s="811"/>
      <c r="V119" s="811"/>
      <c r="W119" s="811"/>
      <c r="X119" s="811"/>
      <c r="Y119" s="811"/>
      <c r="Z119" s="811"/>
      <c r="AA119" s="811"/>
      <c r="AB119" s="811"/>
      <c r="AC119" s="811"/>
      <c r="AD119" s="811"/>
      <c r="AE119" s="811"/>
      <c r="AF119" s="811"/>
      <c r="AG119" s="811"/>
      <c r="AH119" s="811"/>
      <c r="AI119" s="811"/>
      <c r="AJ119" s="811"/>
      <c r="AK119" s="811"/>
      <c r="AL119" s="811"/>
      <c r="AM119" s="811"/>
      <c r="AN119" s="811"/>
      <c r="AO119" s="811"/>
      <c r="AP119" s="811"/>
      <c r="AQ119" s="811"/>
      <c r="AR119" s="811"/>
      <c r="AS119" s="811"/>
      <c r="AT119" s="811"/>
      <c r="AU119" s="811"/>
      <c r="AV119" s="811"/>
      <c r="AW119" s="811"/>
      <c r="AX119" s="811"/>
      <c r="AY119" s="811"/>
      <c r="AZ119" s="811"/>
      <c r="BA119" s="811"/>
      <c r="BB119" s="811"/>
      <c r="BC119" s="811"/>
      <c r="BD119" s="811"/>
      <c r="BE119" s="811"/>
      <c r="BF119" s="811"/>
      <c r="BG119" s="811"/>
      <c r="BH119" s="811"/>
      <c r="BI119" s="811"/>
      <c r="BJ119" s="811"/>
      <c r="BK119" s="736" t="s">
        <v>352</v>
      </c>
      <c r="BL119" s="133"/>
      <c r="BM119" s="133"/>
      <c r="BN119" s="133"/>
      <c r="BO119" s="133"/>
      <c r="BP119" s="133"/>
      <c r="BQ119" s="133"/>
      <c r="BR119" s="737"/>
      <c r="BS119" s="738">
        <v>0</v>
      </c>
      <c r="BT119" s="739"/>
      <c r="BU119" s="739"/>
      <c r="BV119" s="739"/>
      <c r="BW119" s="739"/>
      <c r="BX119" s="739"/>
      <c r="BY119" s="739"/>
      <c r="BZ119" s="739"/>
      <c r="CA119" s="739"/>
      <c r="CB119" s="739"/>
      <c r="CC119" s="739"/>
      <c r="CD119" s="739"/>
      <c r="CE119" s="739"/>
      <c r="CF119" s="739"/>
      <c r="CG119" s="739"/>
      <c r="CH119" s="739"/>
      <c r="CI119" s="739"/>
      <c r="CJ119" s="739"/>
      <c r="CK119" s="739"/>
      <c r="CL119" s="739"/>
      <c r="CM119" s="739"/>
      <c r="CN119" s="739"/>
      <c r="CO119" s="739"/>
      <c r="CP119" s="739"/>
      <c r="CQ119" s="739"/>
      <c r="CR119" s="739"/>
      <c r="CS119" s="739"/>
      <c r="CT119" s="739"/>
      <c r="CU119" s="739"/>
      <c r="CV119" s="739"/>
      <c r="CW119" s="740"/>
      <c r="CX119" s="738">
        <v>0</v>
      </c>
      <c r="CY119" s="739"/>
      <c r="CZ119" s="739"/>
      <c r="DA119" s="739"/>
      <c r="DB119" s="739"/>
      <c r="DC119" s="739"/>
      <c r="DD119" s="739"/>
      <c r="DE119" s="739"/>
      <c r="DF119" s="739"/>
      <c r="DG119" s="739"/>
      <c r="DH119" s="739"/>
      <c r="DI119" s="739"/>
      <c r="DJ119" s="739"/>
      <c r="DK119" s="739"/>
      <c r="DL119" s="739"/>
      <c r="DM119" s="739"/>
      <c r="DN119" s="739"/>
      <c r="DO119" s="739"/>
      <c r="DP119" s="739"/>
      <c r="DQ119" s="739"/>
      <c r="DR119" s="739"/>
      <c r="DS119" s="739"/>
      <c r="DT119" s="739"/>
      <c r="DU119" s="739"/>
      <c r="DV119" s="739"/>
      <c r="DW119" s="739"/>
      <c r="DX119" s="739"/>
      <c r="DY119" s="739"/>
      <c r="DZ119" s="739"/>
      <c r="EA119" s="739"/>
      <c r="EB119" s="740"/>
      <c r="EC119" s="556">
        <v>0</v>
      </c>
      <c r="ED119" s="557"/>
      <c r="EE119" s="557"/>
      <c r="EF119" s="557"/>
      <c r="EG119" s="557"/>
      <c r="EH119" s="557"/>
      <c r="EI119" s="557"/>
      <c r="EJ119" s="557"/>
      <c r="EK119" s="557"/>
      <c r="EL119" s="557"/>
      <c r="EM119" s="557"/>
      <c r="EN119" s="557"/>
      <c r="EO119" s="557"/>
      <c r="EP119" s="557"/>
      <c r="EQ119" s="557"/>
      <c r="ER119" s="557"/>
      <c r="ES119" s="557"/>
      <c r="ET119" s="557"/>
      <c r="EU119" s="557"/>
      <c r="EV119" s="557"/>
      <c r="EW119" s="557"/>
      <c r="EX119" s="557"/>
      <c r="EY119" s="557"/>
      <c r="EZ119" s="557"/>
      <c r="FA119" s="557"/>
      <c r="FB119" s="557"/>
      <c r="FC119" s="557"/>
      <c r="FD119" s="557"/>
      <c r="FE119" s="557"/>
      <c r="FF119" s="557"/>
      <c r="FG119" s="772"/>
    </row>
    <row r="120" spans="1:163" s="4" customFormat="1" ht="18" customHeight="1">
      <c r="A120" s="742" t="s">
        <v>134</v>
      </c>
      <c r="B120" s="743"/>
      <c r="C120" s="743"/>
      <c r="D120" s="743"/>
      <c r="E120" s="743"/>
      <c r="F120" s="743"/>
      <c r="G120" s="743"/>
      <c r="H120" s="743"/>
      <c r="I120" s="743"/>
      <c r="J120" s="743"/>
      <c r="K120" s="743"/>
      <c r="L120" s="743"/>
      <c r="M120" s="743"/>
      <c r="N120" s="743"/>
      <c r="O120" s="743"/>
      <c r="P120" s="743"/>
      <c r="Q120" s="743"/>
      <c r="R120" s="743"/>
      <c r="S120" s="743"/>
      <c r="T120" s="743"/>
      <c r="U120" s="743"/>
      <c r="V120" s="743"/>
      <c r="W120" s="743"/>
      <c r="X120" s="743"/>
      <c r="Y120" s="743"/>
      <c r="Z120" s="743"/>
      <c r="AA120" s="743"/>
      <c r="AB120" s="743"/>
      <c r="AC120" s="743"/>
      <c r="AD120" s="743"/>
      <c r="AE120" s="743"/>
      <c r="AF120" s="743"/>
      <c r="AG120" s="743"/>
      <c r="AH120" s="743"/>
      <c r="AI120" s="743"/>
      <c r="AJ120" s="743"/>
      <c r="AK120" s="743"/>
      <c r="AL120" s="743"/>
      <c r="AM120" s="743"/>
      <c r="AN120" s="743"/>
      <c r="AO120" s="743"/>
      <c r="AP120" s="743"/>
      <c r="AQ120" s="743"/>
      <c r="AR120" s="743"/>
      <c r="AS120" s="743"/>
      <c r="AT120" s="743"/>
      <c r="AU120" s="743"/>
      <c r="AV120" s="743"/>
      <c r="AW120" s="743"/>
      <c r="AX120" s="743"/>
      <c r="AY120" s="743"/>
      <c r="AZ120" s="743"/>
      <c r="BA120" s="743"/>
      <c r="BB120" s="743"/>
      <c r="BC120" s="743"/>
      <c r="BD120" s="743"/>
      <c r="BE120" s="743"/>
      <c r="BF120" s="743"/>
      <c r="BG120" s="743"/>
      <c r="BH120" s="743"/>
      <c r="BI120" s="743"/>
      <c r="BJ120" s="743"/>
      <c r="BK120" s="745"/>
      <c r="BL120" s="746"/>
      <c r="BM120" s="746"/>
      <c r="BN120" s="746"/>
      <c r="BO120" s="746"/>
      <c r="BP120" s="746"/>
      <c r="BQ120" s="746"/>
      <c r="BR120" s="747"/>
      <c r="BS120" s="547"/>
      <c r="BT120" s="548"/>
      <c r="BU120" s="548"/>
      <c r="BV120" s="548"/>
      <c r="BW120" s="548"/>
      <c r="BX120" s="548"/>
      <c r="BY120" s="548"/>
      <c r="BZ120" s="548"/>
      <c r="CA120" s="548"/>
      <c r="CB120" s="548"/>
      <c r="CC120" s="548"/>
      <c r="CD120" s="548"/>
      <c r="CE120" s="548"/>
      <c r="CF120" s="548"/>
      <c r="CG120" s="548"/>
      <c r="CH120" s="548"/>
      <c r="CI120" s="548"/>
      <c r="CJ120" s="548"/>
      <c r="CK120" s="548"/>
      <c r="CL120" s="548"/>
      <c r="CM120" s="548"/>
      <c r="CN120" s="548"/>
      <c r="CO120" s="548"/>
      <c r="CP120" s="548"/>
      <c r="CQ120" s="548"/>
      <c r="CR120" s="548"/>
      <c r="CS120" s="548"/>
      <c r="CT120" s="548"/>
      <c r="CU120" s="548"/>
      <c r="CV120" s="548"/>
      <c r="CW120" s="549"/>
      <c r="CX120" s="547"/>
      <c r="CY120" s="548"/>
      <c r="CZ120" s="548"/>
      <c r="DA120" s="548"/>
      <c r="DB120" s="548"/>
      <c r="DC120" s="548"/>
      <c r="DD120" s="548"/>
      <c r="DE120" s="548"/>
      <c r="DF120" s="548"/>
      <c r="DG120" s="548"/>
      <c r="DH120" s="548"/>
      <c r="DI120" s="548"/>
      <c r="DJ120" s="548"/>
      <c r="DK120" s="548"/>
      <c r="DL120" s="548"/>
      <c r="DM120" s="548"/>
      <c r="DN120" s="548"/>
      <c r="DO120" s="548"/>
      <c r="DP120" s="548"/>
      <c r="DQ120" s="548"/>
      <c r="DR120" s="548"/>
      <c r="DS120" s="548"/>
      <c r="DT120" s="548"/>
      <c r="DU120" s="548"/>
      <c r="DV120" s="548"/>
      <c r="DW120" s="548"/>
      <c r="DX120" s="548"/>
      <c r="DY120" s="548"/>
      <c r="DZ120" s="548"/>
      <c r="EA120" s="548"/>
      <c r="EB120" s="549"/>
      <c r="EC120" s="547"/>
      <c r="ED120" s="548"/>
      <c r="EE120" s="548"/>
      <c r="EF120" s="548"/>
      <c r="EG120" s="548"/>
      <c r="EH120" s="548"/>
      <c r="EI120" s="548"/>
      <c r="EJ120" s="548"/>
      <c r="EK120" s="548"/>
      <c r="EL120" s="548"/>
      <c r="EM120" s="548"/>
      <c r="EN120" s="548"/>
      <c r="EO120" s="548"/>
      <c r="EP120" s="548"/>
      <c r="EQ120" s="548"/>
      <c r="ER120" s="548"/>
      <c r="ES120" s="548"/>
      <c r="ET120" s="548"/>
      <c r="EU120" s="548"/>
      <c r="EV120" s="548"/>
      <c r="EW120" s="548"/>
      <c r="EX120" s="548"/>
      <c r="EY120" s="548"/>
      <c r="EZ120" s="548"/>
      <c r="FA120" s="548"/>
      <c r="FB120" s="548"/>
      <c r="FC120" s="548"/>
      <c r="FD120" s="548"/>
      <c r="FE120" s="548"/>
      <c r="FF120" s="548"/>
      <c r="FG120" s="748"/>
    </row>
    <row r="121" spans="1:163" ht="18" customHeight="1">
      <c r="A121" s="749" t="s">
        <v>501</v>
      </c>
      <c r="B121" s="750"/>
      <c r="C121" s="750"/>
      <c r="D121" s="750"/>
      <c r="E121" s="750"/>
      <c r="F121" s="750"/>
      <c r="G121" s="750"/>
      <c r="H121" s="750"/>
      <c r="I121" s="750"/>
      <c r="J121" s="750"/>
      <c r="K121" s="750"/>
      <c r="L121" s="750"/>
      <c r="M121" s="750"/>
      <c r="N121" s="750"/>
      <c r="O121" s="750"/>
      <c r="P121" s="750"/>
      <c r="Q121" s="750"/>
      <c r="R121" s="750"/>
      <c r="S121" s="750"/>
      <c r="T121" s="750"/>
      <c r="U121" s="750"/>
      <c r="V121" s="750"/>
      <c r="W121" s="750"/>
      <c r="X121" s="750"/>
      <c r="Y121" s="750"/>
      <c r="Z121" s="750"/>
      <c r="AA121" s="750"/>
      <c r="AB121" s="750"/>
      <c r="AC121" s="750"/>
      <c r="AD121" s="750"/>
      <c r="AE121" s="750"/>
      <c r="AF121" s="750"/>
      <c r="AG121" s="750"/>
      <c r="AH121" s="750"/>
      <c r="AI121" s="750"/>
      <c r="AJ121" s="750"/>
      <c r="AK121" s="750"/>
      <c r="AL121" s="750"/>
      <c r="AM121" s="750"/>
      <c r="AN121" s="750"/>
      <c r="AO121" s="750"/>
      <c r="AP121" s="750"/>
      <c r="AQ121" s="750"/>
      <c r="AR121" s="750"/>
      <c r="AS121" s="750"/>
      <c r="AT121" s="750"/>
      <c r="AU121" s="750"/>
      <c r="AV121" s="750"/>
      <c r="AW121" s="750"/>
      <c r="AX121" s="750"/>
      <c r="AY121" s="750"/>
      <c r="AZ121" s="750"/>
      <c r="BA121" s="750"/>
      <c r="BB121" s="750"/>
      <c r="BC121" s="750"/>
      <c r="BD121" s="750"/>
      <c r="BE121" s="750"/>
      <c r="BF121" s="750"/>
      <c r="BG121" s="750"/>
      <c r="BH121" s="750"/>
      <c r="BI121" s="750"/>
      <c r="BJ121" s="750"/>
      <c r="BK121" s="736" t="s">
        <v>361</v>
      </c>
      <c r="BL121" s="133"/>
      <c r="BM121" s="133"/>
      <c r="BN121" s="133"/>
      <c r="BO121" s="133"/>
      <c r="BP121" s="133"/>
      <c r="BQ121" s="133"/>
      <c r="BR121" s="737"/>
      <c r="BS121" s="738">
        <v>0</v>
      </c>
      <c r="BT121" s="739"/>
      <c r="BU121" s="739"/>
      <c r="BV121" s="739"/>
      <c r="BW121" s="739"/>
      <c r="BX121" s="739"/>
      <c r="BY121" s="739"/>
      <c r="BZ121" s="739"/>
      <c r="CA121" s="739"/>
      <c r="CB121" s="739"/>
      <c r="CC121" s="739"/>
      <c r="CD121" s="739"/>
      <c r="CE121" s="739"/>
      <c r="CF121" s="739"/>
      <c r="CG121" s="739"/>
      <c r="CH121" s="739"/>
      <c r="CI121" s="739"/>
      <c r="CJ121" s="739"/>
      <c r="CK121" s="739"/>
      <c r="CL121" s="739"/>
      <c r="CM121" s="739"/>
      <c r="CN121" s="739"/>
      <c r="CO121" s="739"/>
      <c r="CP121" s="739"/>
      <c r="CQ121" s="739"/>
      <c r="CR121" s="739"/>
      <c r="CS121" s="739"/>
      <c r="CT121" s="739"/>
      <c r="CU121" s="739"/>
      <c r="CV121" s="739"/>
      <c r="CW121" s="740"/>
      <c r="CX121" s="738">
        <v>0</v>
      </c>
      <c r="CY121" s="739"/>
      <c r="CZ121" s="739"/>
      <c r="DA121" s="739"/>
      <c r="DB121" s="739"/>
      <c r="DC121" s="739"/>
      <c r="DD121" s="739"/>
      <c r="DE121" s="739"/>
      <c r="DF121" s="739"/>
      <c r="DG121" s="739"/>
      <c r="DH121" s="739"/>
      <c r="DI121" s="739"/>
      <c r="DJ121" s="739"/>
      <c r="DK121" s="739"/>
      <c r="DL121" s="739"/>
      <c r="DM121" s="739"/>
      <c r="DN121" s="739"/>
      <c r="DO121" s="739"/>
      <c r="DP121" s="739"/>
      <c r="DQ121" s="739"/>
      <c r="DR121" s="739"/>
      <c r="DS121" s="739"/>
      <c r="DT121" s="739"/>
      <c r="DU121" s="739"/>
      <c r="DV121" s="739"/>
      <c r="DW121" s="739"/>
      <c r="DX121" s="739"/>
      <c r="DY121" s="739"/>
      <c r="DZ121" s="739"/>
      <c r="EA121" s="739"/>
      <c r="EB121" s="740"/>
      <c r="EC121" s="738">
        <v>0</v>
      </c>
      <c r="ED121" s="739"/>
      <c r="EE121" s="739"/>
      <c r="EF121" s="739"/>
      <c r="EG121" s="739"/>
      <c r="EH121" s="739"/>
      <c r="EI121" s="739"/>
      <c r="EJ121" s="739"/>
      <c r="EK121" s="739"/>
      <c r="EL121" s="739"/>
      <c r="EM121" s="739"/>
      <c r="EN121" s="739"/>
      <c r="EO121" s="739"/>
      <c r="EP121" s="739"/>
      <c r="EQ121" s="739"/>
      <c r="ER121" s="739"/>
      <c r="ES121" s="739"/>
      <c r="ET121" s="739"/>
      <c r="EU121" s="739"/>
      <c r="EV121" s="739"/>
      <c r="EW121" s="739"/>
      <c r="EX121" s="739"/>
      <c r="EY121" s="739"/>
      <c r="EZ121" s="739"/>
      <c r="FA121" s="739"/>
      <c r="FB121" s="739"/>
      <c r="FC121" s="739"/>
      <c r="FD121" s="739"/>
      <c r="FE121" s="739"/>
      <c r="FF121" s="739"/>
      <c r="FG121" s="741"/>
    </row>
    <row r="122" spans="1:163" ht="23.25" customHeight="1">
      <c r="A122" s="759" t="s">
        <v>365</v>
      </c>
      <c r="B122" s="760"/>
      <c r="C122" s="760"/>
      <c r="D122" s="760"/>
      <c r="E122" s="760"/>
      <c r="F122" s="760"/>
      <c r="G122" s="760"/>
      <c r="H122" s="760"/>
      <c r="I122" s="760"/>
      <c r="J122" s="760"/>
      <c r="K122" s="760"/>
      <c r="L122" s="760"/>
      <c r="M122" s="760"/>
      <c r="N122" s="760"/>
      <c r="O122" s="760"/>
      <c r="P122" s="760"/>
      <c r="Q122" s="760"/>
      <c r="R122" s="760"/>
      <c r="S122" s="760"/>
      <c r="T122" s="760"/>
      <c r="U122" s="760"/>
      <c r="V122" s="760"/>
      <c r="W122" s="760"/>
      <c r="X122" s="760"/>
      <c r="Y122" s="760"/>
      <c r="Z122" s="760"/>
      <c r="AA122" s="760"/>
      <c r="AB122" s="760"/>
      <c r="AC122" s="760"/>
      <c r="AD122" s="760"/>
      <c r="AE122" s="760"/>
      <c r="AF122" s="760"/>
      <c r="AG122" s="760"/>
      <c r="AH122" s="760"/>
      <c r="AI122" s="760"/>
      <c r="AJ122" s="760"/>
      <c r="AK122" s="760"/>
      <c r="AL122" s="760"/>
      <c r="AM122" s="760"/>
      <c r="AN122" s="760"/>
      <c r="AO122" s="760"/>
      <c r="AP122" s="760"/>
      <c r="AQ122" s="760"/>
      <c r="AR122" s="760"/>
      <c r="AS122" s="760"/>
      <c r="AT122" s="760"/>
      <c r="AU122" s="760"/>
      <c r="AV122" s="760"/>
      <c r="AW122" s="760"/>
      <c r="AX122" s="760"/>
      <c r="AY122" s="760"/>
      <c r="AZ122" s="760"/>
      <c r="BA122" s="760"/>
      <c r="BB122" s="760"/>
      <c r="BC122" s="760"/>
      <c r="BD122" s="760"/>
      <c r="BE122" s="760"/>
      <c r="BF122" s="760"/>
      <c r="BG122" s="760"/>
      <c r="BH122" s="760"/>
      <c r="BI122" s="760"/>
      <c r="BJ122" s="760"/>
      <c r="BK122" s="753" t="s">
        <v>362</v>
      </c>
      <c r="BL122" s="754"/>
      <c r="BM122" s="754"/>
      <c r="BN122" s="754"/>
      <c r="BO122" s="754"/>
      <c r="BP122" s="754"/>
      <c r="BQ122" s="754"/>
      <c r="BR122" s="755"/>
      <c r="BS122" s="434">
        <v>0</v>
      </c>
      <c r="BT122" s="435"/>
      <c r="BU122" s="435"/>
      <c r="BV122" s="435"/>
      <c r="BW122" s="435"/>
      <c r="BX122" s="435"/>
      <c r="BY122" s="435"/>
      <c r="BZ122" s="435"/>
      <c r="CA122" s="435"/>
      <c r="CB122" s="435"/>
      <c r="CC122" s="435"/>
      <c r="CD122" s="435"/>
      <c r="CE122" s="435"/>
      <c r="CF122" s="435"/>
      <c r="CG122" s="435"/>
      <c r="CH122" s="435"/>
      <c r="CI122" s="435"/>
      <c r="CJ122" s="435"/>
      <c r="CK122" s="435"/>
      <c r="CL122" s="435"/>
      <c r="CM122" s="435"/>
      <c r="CN122" s="435"/>
      <c r="CO122" s="435"/>
      <c r="CP122" s="435"/>
      <c r="CQ122" s="435"/>
      <c r="CR122" s="435"/>
      <c r="CS122" s="435"/>
      <c r="CT122" s="435"/>
      <c r="CU122" s="435"/>
      <c r="CV122" s="435"/>
      <c r="CW122" s="436"/>
      <c r="CX122" s="434">
        <v>0</v>
      </c>
      <c r="CY122" s="435"/>
      <c r="CZ122" s="435"/>
      <c r="DA122" s="435"/>
      <c r="DB122" s="435"/>
      <c r="DC122" s="435"/>
      <c r="DD122" s="435"/>
      <c r="DE122" s="435"/>
      <c r="DF122" s="435"/>
      <c r="DG122" s="435"/>
      <c r="DH122" s="435"/>
      <c r="DI122" s="435"/>
      <c r="DJ122" s="435"/>
      <c r="DK122" s="435"/>
      <c r="DL122" s="435"/>
      <c r="DM122" s="435"/>
      <c r="DN122" s="435"/>
      <c r="DO122" s="435"/>
      <c r="DP122" s="435"/>
      <c r="DQ122" s="435"/>
      <c r="DR122" s="435"/>
      <c r="DS122" s="435"/>
      <c r="DT122" s="435"/>
      <c r="DU122" s="435"/>
      <c r="DV122" s="435"/>
      <c r="DW122" s="435"/>
      <c r="DX122" s="435"/>
      <c r="DY122" s="435"/>
      <c r="DZ122" s="435"/>
      <c r="EA122" s="435"/>
      <c r="EB122" s="436"/>
      <c r="EC122" s="434">
        <v>0</v>
      </c>
      <c r="ED122" s="435"/>
      <c r="EE122" s="435"/>
      <c r="EF122" s="435"/>
      <c r="EG122" s="435"/>
      <c r="EH122" s="435"/>
      <c r="EI122" s="435"/>
      <c r="EJ122" s="435"/>
      <c r="EK122" s="435"/>
      <c r="EL122" s="435"/>
      <c r="EM122" s="435"/>
      <c r="EN122" s="435"/>
      <c r="EO122" s="435"/>
      <c r="EP122" s="435"/>
      <c r="EQ122" s="435"/>
      <c r="ER122" s="435"/>
      <c r="ES122" s="435"/>
      <c r="ET122" s="435"/>
      <c r="EU122" s="435"/>
      <c r="EV122" s="435"/>
      <c r="EW122" s="435"/>
      <c r="EX122" s="435"/>
      <c r="EY122" s="435"/>
      <c r="EZ122" s="435"/>
      <c r="FA122" s="435"/>
      <c r="FB122" s="435"/>
      <c r="FC122" s="435"/>
      <c r="FD122" s="435"/>
      <c r="FE122" s="435"/>
      <c r="FF122" s="435"/>
      <c r="FG122" s="756"/>
    </row>
    <row r="123" spans="1:163" ht="23.25" customHeight="1">
      <c r="A123" s="759" t="s">
        <v>366</v>
      </c>
      <c r="B123" s="760"/>
      <c r="C123" s="760"/>
      <c r="D123" s="760"/>
      <c r="E123" s="760"/>
      <c r="F123" s="760"/>
      <c r="G123" s="760"/>
      <c r="H123" s="760"/>
      <c r="I123" s="760"/>
      <c r="J123" s="760"/>
      <c r="K123" s="760"/>
      <c r="L123" s="760"/>
      <c r="M123" s="760"/>
      <c r="N123" s="760"/>
      <c r="O123" s="760"/>
      <c r="P123" s="760"/>
      <c r="Q123" s="760"/>
      <c r="R123" s="760"/>
      <c r="S123" s="760"/>
      <c r="T123" s="760"/>
      <c r="U123" s="760"/>
      <c r="V123" s="760"/>
      <c r="W123" s="760"/>
      <c r="X123" s="760"/>
      <c r="Y123" s="760"/>
      <c r="Z123" s="760"/>
      <c r="AA123" s="760"/>
      <c r="AB123" s="760"/>
      <c r="AC123" s="760"/>
      <c r="AD123" s="760"/>
      <c r="AE123" s="760"/>
      <c r="AF123" s="760"/>
      <c r="AG123" s="760"/>
      <c r="AH123" s="760"/>
      <c r="AI123" s="760"/>
      <c r="AJ123" s="760"/>
      <c r="AK123" s="760"/>
      <c r="AL123" s="760"/>
      <c r="AM123" s="760"/>
      <c r="AN123" s="760"/>
      <c r="AO123" s="760"/>
      <c r="AP123" s="760"/>
      <c r="AQ123" s="760"/>
      <c r="AR123" s="760"/>
      <c r="AS123" s="760"/>
      <c r="AT123" s="760"/>
      <c r="AU123" s="760"/>
      <c r="AV123" s="760"/>
      <c r="AW123" s="760"/>
      <c r="AX123" s="760"/>
      <c r="AY123" s="760"/>
      <c r="AZ123" s="760"/>
      <c r="BA123" s="760"/>
      <c r="BB123" s="760"/>
      <c r="BC123" s="760"/>
      <c r="BD123" s="760"/>
      <c r="BE123" s="760"/>
      <c r="BF123" s="760"/>
      <c r="BG123" s="760"/>
      <c r="BH123" s="760"/>
      <c r="BI123" s="760"/>
      <c r="BJ123" s="760"/>
      <c r="BK123" s="753" t="s">
        <v>363</v>
      </c>
      <c r="BL123" s="754"/>
      <c r="BM123" s="754"/>
      <c r="BN123" s="754"/>
      <c r="BO123" s="754"/>
      <c r="BP123" s="754"/>
      <c r="BQ123" s="754"/>
      <c r="BR123" s="755"/>
      <c r="BS123" s="434">
        <v>0</v>
      </c>
      <c r="BT123" s="435"/>
      <c r="BU123" s="435"/>
      <c r="BV123" s="435"/>
      <c r="BW123" s="435"/>
      <c r="BX123" s="435"/>
      <c r="BY123" s="435"/>
      <c r="BZ123" s="435"/>
      <c r="CA123" s="435"/>
      <c r="CB123" s="435"/>
      <c r="CC123" s="435"/>
      <c r="CD123" s="435"/>
      <c r="CE123" s="435"/>
      <c r="CF123" s="435"/>
      <c r="CG123" s="435"/>
      <c r="CH123" s="435"/>
      <c r="CI123" s="435"/>
      <c r="CJ123" s="435"/>
      <c r="CK123" s="435"/>
      <c r="CL123" s="435"/>
      <c r="CM123" s="435"/>
      <c r="CN123" s="435"/>
      <c r="CO123" s="435"/>
      <c r="CP123" s="435"/>
      <c r="CQ123" s="435"/>
      <c r="CR123" s="435"/>
      <c r="CS123" s="435"/>
      <c r="CT123" s="435"/>
      <c r="CU123" s="435"/>
      <c r="CV123" s="435"/>
      <c r="CW123" s="436"/>
      <c r="CX123" s="434">
        <v>0</v>
      </c>
      <c r="CY123" s="435"/>
      <c r="CZ123" s="435"/>
      <c r="DA123" s="435"/>
      <c r="DB123" s="435"/>
      <c r="DC123" s="435"/>
      <c r="DD123" s="435"/>
      <c r="DE123" s="435"/>
      <c r="DF123" s="435"/>
      <c r="DG123" s="435"/>
      <c r="DH123" s="435"/>
      <c r="DI123" s="435"/>
      <c r="DJ123" s="435"/>
      <c r="DK123" s="435"/>
      <c r="DL123" s="435"/>
      <c r="DM123" s="435"/>
      <c r="DN123" s="435"/>
      <c r="DO123" s="435"/>
      <c r="DP123" s="435"/>
      <c r="DQ123" s="435"/>
      <c r="DR123" s="435"/>
      <c r="DS123" s="435"/>
      <c r="DT123" s="435"/>
      <c r="DU123" s="435"/>
      <c r="DV123" s="435"/>
      <c r="DW123" s="435"/>
      <c r="DX123" s="435"/>
      <c r="DY123" s="435"/>
      <c r="DZ123" s="435"/>
      <c r="EA123" s="435"/>
      <c r="EB123" s="436"/>
      <c r="EC123" s="434">
        <v>0</v>
      </c>
      <c r="ED123" s="435"/>
      <c r="EE123" s="435"/>
      <c r="EF123" s="435"/>
      <c r="EG123" s="435"/>
      <c r="EH123" s="435"/>
      <c r="EI123" s="435"/>
      <c r="EJ123" s="435"/>
      <c r="EK123" s="435"/>
      <c r="EL123" s="435"/>
      <c r="EM123" s="435"/>
      <c r="EN123" s="435"/>
      <c r="EO123" s="435"/>
      <c r="EP123" s="435"/>
      <c r="EQ123" s="435"/>
      <c r="ER123" s="435"/>
      <c r="ES123" s="435"/>
      <c r="ET123" s="435"/>
      <c r="EU123" s="435"/>
      <c r="EV123" s="435"/>
      <c r="EW123" s="435"/>
      <c r="EX123" s="435"/>
      <c r="EY123" s="435"/>
      <c r="EZ123" s="435"/>
      <c r="FA123" s="435"/>
      <c r="FB123" s="435"/>
      <c r="FC123" s="435"/>
      <c r="FD123" s="435"/>
      <c r="FE123" s="435"/>
      <c r="FF123" s="435"/>
      <c r="FG123" s="756"/>
    </row>
    <row r="124" spans="1:163" ht="18" customHeight="1">
      <c r="A124" s="779" t="s">
        <v>367</v>
      </c>
      <c r="B124" s="780"/>
      <c r="C124" s="780"/>
      <c r="D124" s="780"/>
      <c r="E124" s="780"/>
      <c r="F124" s="780"/>
      <c r="G124" s="780"/>
      <c r="H124" s="780"/>
      <c r="I124" s="780"/>
      <c r="J124" s="780"/>
      <c r="K124" s="780"/>
      <c r="L124" s="780"/>
      <c r="M124" s="780"/>
      <c r="N124" s="780"/>
      <c r="O124" s="780"/>
      <c r="P124" s="780"/>
      <c r="Q124" s="780"/>
      <c r="R124" s="780"/>
      <c r="S124" s="780"/>
      <c r="T124" s="780"/>
      <c r="U124" s="780"/>
      <c r="V124" s="780"/>
      <c r="W124" s="780"/>
      <c r="X124" s="780"/>
      <c r="Y124" s="780"/>
      <c r="Z124" s="780"/>
      <c r="AA124" s="780"/>
      <c r="AB124" s="780"/>
      <c r="AC124" s="780"/>
      <c r="AD124" s="780"/>
      <c r="AE124" s="780"/>
      <c r="AF124" s="780"/>
      <c r="AG124" s="780"/>
      <c r="AH124" s="780"/>
      <c r="AI124" s="780"/>
      <c r="AJ124" s="780"/>
      <c r="AK124" s="780"/>
      <c r="AL124" s="780"/>
      <c r="AM124" s="780"/>
      <c r="AN124" s="780"/>
      <c r="AO124" s="780"/>
      <c r="AP124" s="780"/>
      <c r="AQ124" s="780"/>
      <c r="AR124" s="780"/>
      <c r="AS124" s="780"/>
      <c r="AT124" s="780"/>
      <c r="AU124" s="780"/>
      <c r="AV124" s="780"/>
      <c r="AW124" s="780"/>
      <c r="AX124" s="780"/>
      <c r="AY124" s="780"/>
      <c r="AZ124" s="780"/>
      <c r="BA124" s="780"/>
      <c r="BB124" s="780"/>
      <c r="BC124" s="780"/>
      <c r="BD124" s="780"/>
      <c r="BE124" s="780"/>
      <c r="BF124" s="780"/>
      <c r="BG124" s="780"/>
      <c r="BH124" s="780"/>
      <c r="BI124" s="780"/>
      <c r="BJ124" s="780"/>
      <c r="BK124" s="753" t="s">
        <v>364</v>
      </c>
      <c r="BL124" s="754"/>
      <c r="BM124" s="754"/>
      <c r="BN124" s="754"/>
      <c r="BO124" s="754"/>
      <c r="BP124" s="754"/>
      <c r="BQ124" s="754"/>
      <c r="BR124" s="755"/>
      <c r="BS124" s="434">
        <v>0</v>
      </c>
      <c r="BT124" s="435"/>
      <c r="BU124" s="435"/>
      <c r="BV124" s="435"/>
      <c r="BW124" s="435"/>
      <c r="BX124" s="435"/>
      <c r="BY124" s="435"/>
      <c r="BZ124" s="435"/>
      <c r="CA124" s="435"/>
      <c r="CB124" s="435"/>
      <c r="CC124" s="435"/>
      <c r="CD124" s="435"/>
      <c r="CE124" s="435"/>
      <c r="CF124" s="435"/>
      <c r="CG124" s="435"/>
      <c r="CH124" s="435"/>
      <c r="CI124" s="435"/>
      <c r="CJ124" s="435"/>
      <c r="CK124" s="435"/>
      <c r="CL124" s="435"/>
      <c r="CM124" s="435"/>
      <c r="CN124" s="435"/>
      <c r="CO124" s="435"/>
      <c r="CP124" s="435"/>
      <c r="CQ124" s="435"/>
      <c r="CR124" s="435"/>
      <c r="CS124" s="435"/>
      <c r="CT124" s="435"/>
      <c r="CU124" s="435"/>
      <c r="CV124" s="435"/>
      <c r="CW124" s="436"/>
      <c r="CX124" s="434">
        <v>0</v>
      </c>
      <c r="CY124" s="435"/>
      <c r="CZ124" s="435"/>
      <c r="DA124" s="435"/>
      <c r="DB124" s="435"/>
      <c r="DC124" s="435"/>
      <c r="DD124" s="435"/>
      <c r="DE124" s="435"/>
      <c r="DF124" s="435"/>
      <c r="DG124" s="435"/>
      <c r="DH124" s="435"/>
      <c r="DI124" s="435"/>
      <c r="DJ124" s="435"/>
      <c r="DK124" s="435"/>
      <c r="DL124" s="435"/>
      <c r="DM124" s="435"/>
      <c r="DN124" s="435"/>
      <c r="DO124" s="435"/>
      <c r="DP124" s="435"/>
      <c r="DQ124" s="435"/>
      <c r="DR124" s="435"/>
      <c r="DS124" s="435"/>
      <c r="DT124" s="435"/>
      <c r="DU124" s="435"/>
      <c r="DV124" s="435"/>
      <c r="DW124" s="435"/>
      <c r="DX124" s="435"/>
      <c r="DY124" s="435"/>
      <c r="DZ124" s="435"/>
      <c r="EA124" s="435"/>
      <c r="EB124" s="436"/>
      <c r="EC124" s="434">
        <v>0</v>
      </c>
      <c r="ED124" s="435"/>
      <c r="EE124" s="435"/>
      <c r="EF124" s="435"/>
      <c r="EG124" s="435"/>
      <c r="EH124" s="435"/>
      <c r="EI124" s="435"/>
      <c r="EJ124" s="435"/>
      <c r="EK124" s="435"/>
      <c r="EL124" s="435"/>
      <c r="EM124" s="435"/>
      <c r="EN124" s="435"/>
      <c r="EO124" s="435"/>
      <c r="EP124" s="435"/>
      <c r="EQ124" s="435"/>
      <c r="ER124" s="435"/>
      <c r="ES124" s="435"/>
      <c r="ET124" s="435"/>
      <c r="EU124" s="435"/>
      <c r="EV124" s="435"/>
      <c r="EW124" s="435"/>
      <c r="EX124" s="435"/>
      <c r="EY124" s="435"/>
      <c r="EZ124" s="435"/>
      <c r="FA124" s="435"/>
      <c r="FB124" s="435"/>
      <c r="FC124" s="435"/>
      <c r="FD124" s="435"/>
      <c r="FE124" s="435"/>
      <c r="FF124" s="435"/>
      <c r="FG124" s="756"/>
    </row>
    <row r="125" spans="1:163" ht="18" customHeight="1">
      <c r="A125" s="821" t="s">
        <v>565</v>
      </c>
      <c r="B125" s="822"/>
      <c r="C125" s="822"/>
      <c r="D125" s="822"/>
      <c r="E125" s="822"/>
      <c r="F125" s="822"/>
      <c r="G125" s="822"/>
      <c r="H125" s="822"/>
      <c r="I125" s="822"/>
      <c r="J125" s="822"/>
      <c r="K125" s="822"/>
      <c r="L125" s="822"/>
      <c r="M125" s="822"/>
      <c r="N125" s="822"/>
      <c r="O125" s="822"/>
      <c r="P125" s="822"/>
      <c r="Q125" s="822"/>
      <c r="R125" s="822"/>
      <c r="S125" s="822"/>
      <c r="T125" s="822"/>
      <c r="U125" s="822"/>
      <c r="V125" s="822"/>
      <c r="W125" s="822"/>
      <c r="X125" s="822"/>
      <c r="Y125" s="822"/>
      <c r="Z125" s="822"/>
      <c r="AA125" s="822"/>
      <c r="AB125" s="822"/>
      <c r="AC125" s="822"/>
      <c r="AD125" s="822"/>
      <c r="AE125" s="822"/>
      <c r="AF125" s="822"/>
      <c r="AG125" s="822"/>
      <c r="AH125" s="822"/>
      <c r="AI125" s="822"/>
      <c r="AJ125" s="822"/>
      <c r="AK125" s="822"/>
      <c r="AL125" s="822"/>
      <c r="AM125" s="822"/>
      <c r="AN125" s="822"/>
      <c r="AO125" s="822"/>
      <c r="AP125" s="822"/>
      <c r="AQ125" s="822"/>
      <c r="AR125" s="822"/>
      <c r="AS125" s="822"/>
      <c r="AT125" s="822"/>
      <c r="AU125" s="822"/>
      <c r="AV125" s="822"/>
      <c r="AW125" s="822"/>
      <c r="AX125" s="822"/>
      <c r="AY125" s="822"/>
      <c r="AZ125" s="822"/>
      <c r="BA125" s="822"/>
      <c r="BB125" s="822"/>
      <c r="BC125" s="822"/>
      <c r="BD125" s="822"/>
      <c r="BE125" s="822"/>
      <c r="BF125" s="822"/>
      <c r="BG125" s="822"/>
      <c r="BH125" s="822"/>
      <c r="BI125" s="822"/>
      <c r="BJ125" s="822"/>
      <c r="BK125" s="163" t="s">
        <v>200</v>
      </c>
      <c r="BL125" s="164"/>
      <c r="BM125" s="164"/>
      <c r="BN125" s="164"/>
      <c r="BO125" s="164"/>
      <c r="BP125" s="164"/>
      <c r="BQ125" s="164"/>
      <c r="BR125" s="806"/>
      <c r="BS125" s="380">
        <v>0</v>
      </c>
      <c r="BT125" s="381"/>
      <c r="BU125" s="381"/>
      <c r="BV125" s="381"/>
      <c r="BW125" s="381"/>
      <c r="BX125" s="381"/>
      <c r="BY125" s="381"/>
      <c r="BZ125" s="381"/>
      <c r="CA125" s="381"/>
      <c r="CB125" s="381"/>
      <c r="CC125" s="381"/>
      <c r="CD125" s="381"/>
      <c r="CE125" s="381"/>
      <c r="CF125" s="381"/>
      <c r="CG125" s="381"/>
      <c r="CH125" s="381"/>
      <c r="CI125" s="381"/>
      <c r="CJ125" s="381"/>
      <c r="CK125" s="381"/>
      <c r="CL125" s="381"/>
      <c r="CM125" s="381"/>
      <c r="CN125" s="381"/>
      <c r="CO125" s="381"/>
      <c r="CP125" s="381"/>
      <c r="CQ125" s="381"/>
      <c r="CR125" s="381"/>
      <c r="CS125" s="381"/>
      <c r="CT125" s="381"/>
      <c r="CU125" s="381"/>
      <c r="CV125" s="381"/>
      <c r="CW125" s="382"/>
      <c r="CX125" s="434">
        <v>0</v>
      </c>
      <c r="CY125" s="435"/>
      <c r="CZ125" s="435"/>
      <c r="DA125" s="435"/>
      <c r="DB125" s="435"/>
      <c r="DC125" s="435"/>
      <c r="DD125" s="435"/>
      <c r="DE125" s="435"/>
      <c r="DF125" s="435"/>
      <c r="DG125" s="435"/>
      <c r="DH125" s="435"/>
      <c r="DI125" s="435"/>
      <c r="DJ125" s="435"/>
      <c r="DK125" s="435"/>
      <c r="DL125" s="435"/>
      <c r="DM125" s="435"/>
      <c r="DN125" s="435"/>
      <c r="DO125" s="435"/>
      <c r="DP125" s="435"/>
      <c r="DQ125" s="435"/>
      <c r="DR125" s="435"/>
      <c r="DS125" s="435"/>
      <c r="DT125" s="435"/>
      <c r="DU125" s="435"/>
      <c r="DV125" s="435"/>
      <c r="DW125" s="435"/>
      <c r="DX125" s="435"/>
      <c r="DY125" s="435"/>
      <c r="DZ125" s="435"/>
      <c r="EA125" s="435"/>
      <c r="EB125" s="436"/>
      <c r="EC125" s="434">
        <v>0</v>
      </c>
      <c r="ED125" s="435"/>
      <c r="EE125" s="435"/>
      <c r="EF125" s="435"/>
      <c r="EG125" s="435"/>
      <c r="EH125" s="435"/>
      <c r="EI125" s="435"/>
      <c r="EJ125" s="435"/>
      <c r="EK125" s="435"/>
      <c r="EL125" s="435"/>
      <c r="EM125" s="435"/>
      <c r="EN125" s="435"/>
      <c r="EO125" s="435"/>
      <c r="EP125" s="435"/>
      <c r="EQ125" s="435"/>
      <c r="ER125" s="435"/>
      <c r="ES125" s="435"/>
      <c r="ET125" s="435"/>
      <c r="EU125" s="435"/>
      <c r="EV125" s="435"/>
      <c r="EW125" s="435"/>
      <c r="EX125" s="435"/>
      <c r="EY125" s="435"/>
      <c r="EZ125" s="435"/>
      <c r="FA125" s="435"/>
      <c r="FB125" s="435"/>
      <c r="FC125" s="435"/>
      <c r="FD125" s="435"/>
      <c r="FE125" s="435"/>
      <c r="FF125" s="435"/>
      <c r="FG125" s="756"/>
    </row>
    <row r="126" spans="1:163" ht="18" customHeight="1">
      <c r="A126" s="71" t="s">
        <v>371</v>
      </c>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155" t="s">
        <v>201</v>
      </c>
      <c r="BL126" s="156"/>
      <c r="BM126" s="156"/>
      <c r="BN126" s="156"/>
      <c r="BO126" s="156"/>
      <c r="BP126" s="156"/>
      <c r="BQ126" s="156"/>
      <c r="BR126" s="805"/>
      <c r="BS126" s="359">
        <v>0</v>
      </c>
      <c r="BT126" s="360"/>
      <c r="BU126" s="360"/>
      <c r="BV126" s="360"/>
      <c r="BW126" s="360"/>
      <c r="BX126" s="360"/>
      <c r="BY126" s="360"/>
      <c r="BZ126" s="360"/>
      <c r="CA126" s="360"/>
      <c r="CB126" s="360"/>
      <c r="CC126" s="360"/>
      <c r="CD126" s="360"/>
      <c r="CE126" s="360"/>
      <c r="CF126" s="360"/>
      <c r="CG126" s="360"/>
      <c r="CH126" s="360"/>
      <c r="CI126" s="360"/>
      <c r="CJ126" s="360"/>
      <c r="CK126" s="360"/>
      <c r="CL126" s="360"/>
      <c r="CM126" s="360"/>
      <c r="CN126" s="360"/>
      <c r="CO126" s="360"/>
      <c r="CP126" s="360"/>
      <c r="CQ126" s="360"/>
      <c r="CR126" s="360"/>
      <c r="CS126" s="360"/>
      <c r="CT126" s="360"/>
      <c r="CU126" s="360"/>
      <c r="CV126" s="360"/>
      <c r="CW126" s="362"/>
      <c r="CX126" s="738">
        <v>0</v>
      </c>
      <c r="CY126" s="739"/>
      <c r="CZ126" s="739"/>
      <c r="DA126" s="739"/>
      <c r="DB126" s="739"/>
      <c r="DC126" s="739"/>
      <c r="DD126" s="739"/>
      <c r="DE126" s="739"/>
      <c r="DF126" s="739"/>
      <c r="DG126" s="739"/>
      <c r="DH126" s="739"/>
      <c r="DI126" s="739"/>
      <c r="DJ126" s="739"/>
      <c r="DK126" s="739"/>
      <c r="DL126" s="739"/>
      <c r="DM126" s="739"/>
      <c r="DN126" s="739"/>
      <c r="DO126" s="739"/>
      <c r="DP126" s="739"/>
      <c r="DQ126" s="739"/>
      <c r="DR126" s="739"/>
      <c r="DS126" s="739"/>
      <c r="DT126" s="739"/>
      <c r="DU126" s="739"/>
      <c r="DV126" s="739"/>
      <c r="DW126" s="739"/>
      <c r="DX126" s="739"/>
      <c r="DY126" s="739"/>
      <c r="DZ126" s="739"/>
      <c r="EA126" s="739"/>
      <c r="EB126" s="740"/>
      <c r="EC126" s="738">
        <v>0</v>
      </c>
      <c r="ED126" s="739"/>
      <c r="EE126" s="739"/>
      <c r="EF126" s="739"/>
      <c r="EG126" s="739"/>
      <c r="EH126" s="739"/>
      <c r="EI126" s="739"/>
      <c r="EJ126" s="739"/>
      <c r="EK126" s="739"/>
      <c r="EL126" s="739"/>
      <c r="EM126" s="739"/>
      <c r="EN126" s="739"/>
      <c r="EO126" s="739"/>
      <c r="EP126" s="739"/>
      <c r="EQ126" s="739"/>
      <c r="ER126" s="739"/>
      <c r="ES126" s="739"/>
      <c r="ET126" s="739"/>
      <c r="EU126" s="739"/>
      <c r="EV126" s="739"/>
      <c r="EW126" s="739"/>
      <c r="EX126" s="739"/>
      <c r="EY126" s="739"/>
      <c r="EZ126" s="739"/>
      <c r="FA126" s="739"/>
      <c r="FB126" s="739"/>
      <c r="FC126" s="739"/>
      <c r="FD126" s="739"/>
      <c r="FE126" s="739"/>
      <c r="FF126" s="739"/>
      <c r="FG126" s="741"/>
    </row>
    <row r="127" spans="1:163" s="4" customFormat="1" ht="18" customHeight="1">
      <c r="A127" s="72" t="s">
        <v>124</v>
      </c>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149"/>
      <c r="BL127" s="150"/>
      <c r="BM127" s="150"/>
      <c r="BN127" s="150"/>
      <c r="BO127" s="150"/>
      <c r="BP127" s="150"/>
      <c r="BQ127" s="150"/>
      <c r="BR127" s="820"/>
      <c r="BS127" s="376"/>
      <c r="BT127" s="377"/>
      <c r="BU127" s="377"/>
      <c r="BV127" s="377"/>
      <c r="BW127" s="377"/>
      <c r="BX127" s="377"/>
      <c r="BY127" s="377"/>
      <c r="BZ127" s="377"/>
      <c r="CA127" s="377"/>
      <c r="CB127" s="377"/>
      <c r="CC127" s="377"/>
      <c r="CD127" s="377"/>
      <c r="CE127" s="377"/>
      <c r="CF127" s="377"/>
      <c r="CG127" s="377"/>
      <c r="CH127" s="377"/>
      <c r="CI127" s="377"/>
      <c r="CJ127" s="377"/>
      <c r="CK127" s="377"/>
      <c r="CL127" s="377"/>
      <c r="CM127" s="377"/>
      <c r="CN127" s="377"/>
      <c r="CO127" s="377"/>
      <c r="CP127" s="377"/>
      <c r="CQ127" s="377"/>
      <c r="CR127" s="377"/>
      <c r="CS127" s="377"/>
      <c r="CT127" s="377"/>
      <c r="CU127" s="377"/>
      <c r="CV127" s="377"/>
      <c r="CW127" s="378"/>
      <c r="CX127" s="547"/>
      <c r="CY127" s="548"/>
      <c r="CZ127" s="548"/>
      <c r="DA127" s="548"/>
      <c r="DB127" s="548"/>
      <c r="DC127" s="548"/>
      <c r="DD127" s="548"/>
      <c r="DE127" s="548"/>
      <c r="DF127" s="548"/>
      <c r="DG127" s="548"/>
      <c r="DH127" s="548"/>
      <c r="DI127" s="548"/>
      <c r="DJ127" s="548"/>
      <c r="DK127" s="548"/>
      <c r="DL127" s="548"/>
      <c r="DM127" s="548"/>
      <c r="DN127" s="548"/>
      <c r="DO127" s="548"/>
      <c r="DP127" s="548"/>
      <c r="DQ127" s="548"/>
      <c r="DR127" s="548"/>
      <c r="DS127" s="548"/>
      <c r="DT127" s="548"/>
      <c r="DU127" s="548"/>
      <c r="DV127" s="548"/>
      <c r="DW127" s="548"/>
      <c r="DX127" s="548"/>
      <c r="DY127" s="548"/>
      <c r="DZ127" s="548"/>
      <c r="EA127" s="548"/>
      <c r="EB127" s="549"/>
      <c r="EC127" s="547"/>
      <c r="ED127" s="548"/>
      <c r="EE127" s="548"/>
      <c r="EF127" s="548"/>
      <c r="EG127" s="548"/>
      <c r="EH127" s="548"/>
      <c r="EI127" s="548"/>
      <c r="EJ127" s="548"/>
      <c r="EK127" s="548"/>
      <c r="EL127" s="548"/>
      <c r="EM127" s="548"/>
      <c r="EN127" s="548"/>
      <c r="EO127" s="548"/>
      <c r="EP127" s="548"/>
      <c r="EQ127" s="548"/>
      <c r="ER127" s="548"/>
      <c r="ES127" s="548"/>
      <c r="ET127" s="548"/>
      <c r="EU127" s="548"/>
      <c r="EV127" s="548"/>
      <c r="EW127" s="548"/>
      <c r="EX127" s="548"/>
      <c r="EY127" s="548"/>
      <c r="EZ127" s="548"/>
      <c r="FA127" s="548"/>
      <c r="FB127" s="548"/>
      <c r="FC127" s="548"/>
      <c r="FD127" s="548"/>
      <c r="FE127" s="548"/>
      <c r="FF127" s="548"/>
      <c r="FG127" s="748"/>
    </row>
    <row r="128" spans="1:163" ht="18" customHeight="1">
      <c r="A128" s="823" t="s">
        <v>555</v>
      </c>
      <c r="B128" s="824"/>
      <c r="C128" s="824"/>
      <c r="D128" s="824"/>
      <c r="E128" s="824"/>
      <c r="F128" s="824"/>
      <c r="G128" s="824"/>
      <c r="H128" s="824"/>
      <c r="I128" s="824"/>
      <c r="J128" s="824"/>
      <c r="K128" s="824"/>
      <c r="L128" s="824"/>
      <c r="M128" s="824"/>
      <c r="N128" s="824"/>
      <c r="O128" s="824"/>
      <c r="P128" s="824"/>
      <c r="Q128" s="824"/>
      <c r="R128" s="824"/>
      <c r="S128" s="824"/>
      <c r="T128" s="824"/>
      <c r="U128" s="824"/>
      <c r="V128" s="824"/>
      <c r="W128" s="824"/>
      <c r="X128" s="824"/>
      <c r="Y128" s="824"/>
      <c r="Z128" s="824"/>
      <c r="AA128" s="824"/>
      <c r="AB128" s="824"/>
      <c r="AC128" s="824"/>
      <c r="AD128" s="824"/>
      <c r="AE128" s="824"/>
      <c r="AF128" s="824"/>
      <c r="AG128" s="824"/>
      <c r="AH128" s="824"/>
      <c r="AI128" s="824"/>
      <c r="AJ128" s="824"/>
      <c r="AK128" s="824"/>
      <c r="AL128" s="824"/>
      <c r="AM128" s="824"/>
      <c r="AN128" s="824"/>
      <c r="AO128" s="824"/>
      <c r="AP128" s="824"/>
      <c r="AQ128" s="824"/>
      <c r="AR128" s="824"/>
      <c r="AS128" s="824"/>
      <c r="AT128" s="824"/>
      <c r="AU128" s="824"/>
      <c r="AV128" s="824"/>
      <c r="AW128" s="824"/>
      <c r="AX128" s="824"/>
      <c r="AY128" s="824"/>
      <c r="AZ128" s="824"/>
      <c r="BA128" s="824"/>
      <c r="BB128" s="824"/>
      <c r="BC128" s="824"/>
      <c r="BD128" s="824"/>
      <c r="BE128" s="824"/>
      <c r="BF128" s="824"/>
      <c r="BG128" s="824"/>
      <c r="BH128" s="824"/>
      <c r="BI128" s="824"/>
      <c r="BJ128" s="824"/>
      <c r="BK128" s="155" t="s">
        <v>369</v>
      </c>
      <c r="BL128" s="156"/>
      <c r="BM128" s="156"/>
      <c r="BN128" s="156"/>
      <c r="BO128" s="156"/>
      <c r="BP128" s="156"/>
      <c r="BQ128" s="156"/>
      <c r="BR128" s="805"/>
      <c r="BS128" s="359">
        <v>0</v>
      </c>
      <c r="BT128" s="360"/>
      <c r="BU128" s="360"/>
      <c r="BV128" s="360"/>
      <c r="BW128" s="360"/>
      <c r="BX128" s="360"/>
      <c r="BY128" s="360"/>
      <c r="BZ128" s="360"/>
      <c r="CA128" s="360"/>
      <c r="CB128" s="360"/>
      <c r="CC128" s="360"/>
      <c r="CD128" s="360"/>
      <c r="CE128" s="360"/>
      <c r="CF128" s="360"/>
      <c r="CG128" s="360"/>
      <c r="CH128" s="360"/>
      <c r="CI128" s="360"/>
      <c r="CJ128" s="360"/>
      <c r="CK128" s="360"/>
      <c r="CL128" s="360"/>
      <c r="CM128" s="360"/>
      <c r="CN128" s="360"/>
      <c r="CO128" s="360"/>
      <c r="CP128" s="360"/>
      <c r="CQ128" s="360"/>
      <c r="CR128" s="360"/>
      <c r="CS128" s="360"/>
      <c r="CT128" s="360"/>
      <c r="CU128" s="360"/>
      <c r="CV128" s="360"/>
      <c r="CW128" s="362"/>
      <c r="CX128" s="738">
        <v>0</v>
      </c>
      <c r="CY128" s="739"/>
      <c r="CZ128" s="739"/>
      <c r="DA128" s="739"/>
      <c r="DB128" s="739"/>
      <c r="DC128" s="739"/>
      <c r="DD128" s="739"/>
      <c r="DE128" s="739"/>
      <c r="DF128" s="739"/>
      <c r="DG128" s="739"/>
      <c r="DH128" s="739"/>
      <c r="DI128" s="739"/>
      <c r="DJ128" s="739"/>
      <c r="DK128" s="739"/>
      <c r="DL128" s="739"/>
      <c r="DM128" s="739"/>
      <c r="DN128" s="739"/>
      <c r="DO128" s="739"/>
      <c r="DP128" s="739"/>
      <c r="DQ128" s="739"/>
      <c r="DR128" s="739"/>
      <c r="DS128" s="739"/>
      <c r="DT128" s="739"/>
      <c r="DU128" s="739"/>
      <c r="DV128" s="739"/>
      <c r="DW128" s="739"/>
      <c r="DX128" s="739"/>
      <c r="DY128" s="739"/>
      <c r="DZ128" s="739"/>
      <c r="EA128" s="739"/>
      <c r="EB128" s="740"/>
      <c r="EC128" s="738">
        <v>0</v>
      </c>
      <c r="ED128" s="739"/>
      <c r="EE128" s="739"/>
      <c r="EF128" s="739"/>
      <c r="EG128" s="739"/>
      <c r="EH128" s="739"/>
      <c r="EI128" s="739"/>
      <c r="EJ128" s="739"/>
      <c r="EK128" s="739"/>
      <c r="EL128" s="739"/>
      <c r="EM128" s="739"/>
      <c r="EN128" s="739"/>
      <c r="EO128" s="739"/>
      <c r="EP128" s="739"/>
      <c r="EQ128" s="739"/>
      <c r="ER128" s="739"/>
      <c r="ES128" s="739"/>
      <c r="ET128" s="739"/>
      <c r="EU128" s="739"/>
      <c r="EV128" s="739"/>
      <c r="EW128" s="739"/>
      <c r="EX128" s="739"/>
      <c r="EY128" s="739"/>
      <c r="EZ128" s="739"/>
      <c r="FA128" s="739"/>
      <c r="FB128" s="739"/>
      <c r="FC128" s="739"/>
      <c r="FD128" s="739"/>
      <c r="FE128" s="739"/>
      <c r="FF128" s="739"/>
      <c r="FG128" s="741"/>
    </row>
    <row r="129" spans="1:163" ht="24" customHeight="1">
      <c r="A129" s="825" t="s">
        <v>372</v>
      </c>
      <c r="B129" s="826"/>
      <c r="C129" s="826"/>
      <c r="D129" s="826"/>
      <c r="E129" s="826"/>
      <c r="F129" s="826"/>
      <c r="G129" s="826"/>
      <c r="H129" s="826"/>
      <c r="I129" s="826"/>
      <c r="J129" s="826"/>
      <c r="K129" s="826"/>
      <c r="L129" s="826"/>
      <c r="M129" s="826"/>
      <c r="N129" s="826"/>
      <c r="O129" s="826"/>
      <c r="P129" s="826"/>
      <c r="Q129" s="826"/>
      <c r="R129" s="826"/>
      <c r="S129" s="826"/>
      <c r="T129" s="826"/>
      <c r="U129" s="826"/>
      <c r="V129" s="826"/>
      <c r="W129" s="826"/>
      <c r="X129" s="826"/>
      <c r="Y129" s="826"/>
      <c r="Z129" s="826"/>
      <c r="AA129" s="826"/>
      <c r="AB129" s="826"/>
      <c r="AC129" s="826"/>
      <c r="AD129" s="826"/>
      <c r="AE129" s="826"/>
      <c r="AF129" s="826"/>
      <c r="AG129" s="826"/>
      <c r="AH129" s="826"/>
      <c r="AI129" s="826"/>
      <c r="AJ129" s="826"/>
      <c r="AK129" s="826"/>
      <c r="AL129" s="826"/>
      <c r="AM129" s="826"/>
      <c r="AN129" s="826"/>
      <c r="AO129" s="826"/>
      <c r="AP129" s="826"/>
      <c r="AQ129" s="826"/>
      <c r="AR129" s="826"/>
      <c r="AS129" s="826"/>
      <c r="AT129" s="826"/>
      <c r="AU129" s="826"/>
      <c r="AV129" s="826"/>
      <c r="AW129" s="826"/>
      <c r="AX129" s="826"/>
      <c r="AY129" s="826"/>
      <c r="AZ129" s="826"/>
      <c r="BA129" s="826"/>
      <c r="BB129" s="826"/>
      <c r="BC129" s="826"/>
      <c r="BD129" s="826"/>
      <c r="BE129" s="826"/>
      <c r="BF129" s="826"/>
      <c r="BG129" s="826"/>
      <c r="BH129" s="826"/>
      <c r="BI129" s="826"/>
      <c r="BJ129" s="826"/>
      <c r="BK129" s="163" t="s">
        <v>370</v>
      </c>
      <c r="BL129" s="164"/>
      <c r="BM129" s="164"/>
      <c r="BN129" s="164"/>
      <c r="BO129" s="164"/>
      <c r="BP129" s="164"/>
      <c r="BQ129" s="164"/>
      <c r="BR129" s="806"/>
      <c r="BS129" s="380">
        <v>0</v>
      </c>
      <c r="BT129" s="381"/>
      <c r="BU129" s="381"/>
      <c r="BV129" s="381"/>
      <c r="BW129" s="381"/>
      <c r="BX129" s="381"/>
      <c r="BY129" s="381"/>
      <c r="BZ129" s="381"/>
      <c r="CA129" s="381"/>
      <c r="CB129" s="381"/>
      <c r="CC129" s="381"/>
      <c r="CD129" s="381"/>
      <c r="CE129" s="381"/>
      <c r="CF129" s="381"/>
      <c r="CG129" s="381"/>
      <c r="CH129" s="381"/>
      <c r="CI129" s="381"/>
      <c r="CJ129" s="381"/>
      <c r="CK129" s="381"/>
      <c r="CL129" s="381"/>
      <c r="CM129" s="381"/>
      <c r="CN129" s="381"/>
      <c r="CO129" s="381"/>
      <c r="CP129" s="381"/>
      <c r="CQ129" s="381"/>
      <c r="CR129" s="381"/>
      <c r="CS129" s="381"/>
      <c r="CT129" s="381"/>
      <c r="CU129" s="381"/>
      <c r="CV129" s="381"/>
      <c r="CW129" s="382"/>
      <c r="CX129" s="434">
        <v>0</v>
      </c>
      <c r="CY129" s="435"/>
      <c r="CZ129" s="435"/>
      <c r="DA129" s="435"/>
      <c r="DB129" s="435"/>
      <c r="DC129" s="435"/>
      <c r="DD129" s="435"/>
      <c r="DE129" s="435"/>
      <c r="DF129" s="435"/>
      <c r="DG129" s="435"/>
      <c r="DH129" s="435"/>
      <c r="DI129" s="435"/>
      <c r="DJ129" s="435"/>
      <c r="DK129" s="435"/>
      <c r="DL129" s="435"/>
      <c r="DM129" s="435"/>
      <c r="DN129" s="435"/>
      <c r="DO129" s="435"/>
      <c r="DP129" s="435"/>
      <c r="DQ129" s="435"/>
      <c r="DR129" s="435"/>
      <c r="DS129" s="435"/>
      <c r="DT129" s="435"/>
      <c r="DU129" s="435"/>
      <c r="DV129" s="435"/>
      <c r="DW129" s="435"/>
      <c r="DX129" s="435"/>
      <c r="DY129" s="435"/>
      <c r="DZ129" s="435"/>
      <c r="EA129" s="435"/>
      <c r="EB129" s="436"/>
      <c r="EC129" s="434">
        <v>0</v>
      </c>
      <c r="ED129" s="435"/>
      <c r="EE129" s="435"/>
      <c r="EF129" s="435"/>
      <c r="EG129" s="435"/>
      <c r="EH129" s="435"/>
      <c r="EI129" s="435"/>
      <c r="EJ129" s="435"/>
      <c r="EK129" s="435"/>
      <c r="EL129" s="435"/>
      <c r="EM129" s="435"/>
      <c r="EN129" s="435"/>
      <c r="EO129" s="435"/>
      <c r="EP129" s="435"/>
      <c r="EQ129" s="435"/>
      <c r="ER129" s="435"/>
      <c r="ES129" s="435"/>
      <c r="ET129" s="435"/>
      <c r="EU129" s="435"/>
      <c r="EV129" s="435"/>
      <c r="EW129" s="435"/>
      <c r="EX129" s="435"/>
      <c r="EY129" s="435"/>
      <c r="EZ129" s="435"/>
      <c r="FA129" s="435"/>
      <c r="FB129" s="435"/>
      <c r="FC129" s="435"/>
      <c r="FD129" s="435"/>
      <c r="FE129" s="435"/>
      <c r="FF129" s="435"/>
      <c r="FG129" s="756"/>
    </row>
    <row r="130" spans="1:163" ht="18" customHeight="1">
      <c r="A130" s="825" t="s">
        <v>557</v>
      </c>
      <c r="B130" s="826"/>
      <c r="C130" s="826"/>
      <c r="D130" s="826"/>
      <c r="E130" s="826"/>
      <c r="F130" s="826"/>
      <c r="G130" s="826"/>
      <c r="H130" s="826"/>
      <c r="I130" s="826"/>
      <c r="J130" s="826"/>
      <c r="K130" s="826"/>
      <c r="L130" s="826"/>
      <c r="M130" s="826"/>
      <c r="N130" s="826"/>
      <c r="O130" s="826"/>
      <c r="P130" s="826"/>
      <c r="Q130" s="826"/>
      <c r="R130" s="826"/>
      <c r="S130" s="826"/>
      <c r="T130" s="826"/>
      <c r="U130" s="826"/>
      <c r="V130" s="826"/>
      <c r="W130" s="826"/>
      <c r="X130" s="826"/>
      <c r="Y130" s="826"/>
      <c r="Z130" s="826"/>
      <c r="AA130" s="826"/>
      <c r="AB130" s="826"/>
      <c r="AC130" s="826"/>
      <c r="AD130" s="826"/>
      <c r="AE130" s="826"/>
      <c r="AF130" s="826"/>
      <c r="AG130" s="826"/>
      <c r="AH130" s="826"/>
      <c r="AI130" s="826"/>
      <c r="AJ130" s="826"/>
      <c r="AK130" s="826"/>
      <c r="AL130" s="826"/>
      <c r="AM130" s="826"/>
      <c r="AN130" s="826"/>
      <c r="AO130" s="826"/>
      <c r="AP130" s="826"/>
      <c r="AQ130" s="826"/>
      <c r="AR130" s="826"/>
      <c r="AS130" s="826"/>
      <c r="AT130" s="826"/>
      <c r="AU130" s="826"/>
      <c r="AV130" s="826"/>
      <c r="AW130" s="826"/>
      <c r="AX130" s="826"/>
      <c r="AY130" s="826"/>
      <c r="AZ130" s="826"/>
      <c r="BA130" s="826"/>
      <c r="BB130" s="826"/>
      <c r="BC130" s="826"/>
      <c r="BD130" s="826"/>
      <c r="BE130" s="826"/>
      <c r="BF130" s="826"/>
      <c r="BG130" s="826"/>
      <c r="BH130" s="826"/>
      <c r="BI130" s="826"/>
      <c r="BJ130" s="826"/>
      <c r="BK130" s="163" t="s">
        <v>556</v>
      </c>
      <c r="BL130" s="164"/>
      <c r="BM130" s="164"/>
      <c r="BN130" s="164"/>
      <c r="BO130" s="164"/>
      <c r="BP130" s="164"/>
      <c r="BQ130" s="164"/>
      <c r="BR130" s="806"/>
      <c r="BS130" s="380">
        <v>0</v>
      </c>
      <c r="BT130" s="381"/>
      <c r="BU130" s="381"/>
      <c r="BV130" s="381"/>
      <c r="BW130" s="381"/>
      <c r="BX130" s="381"/>
      <c r="BY130" s="381"/>
      <c r="BZ130" s="381"/>
      <c r="CA130" s="381"/>
      <c r="CB130" s="381"/>
      <c r="CC130" s="381"/>
      <c r="CD130" s="381"/>
      <c r="CE130" s="381"/>
      <c r="CF130" s="381"/>
      <c r="CG130" s="381"/>
      <c r="CH130" s="381"/>
      <c r="CI130" s="381"/>
      <c r="CJ130" s="381"/>
      <c r="CK130" s="381"/>
      <c r="CL130" s="381"/>
      <c r="CM130" s="381"/>
      <c r="CN130" s="381"/>
      <c r="CO130" s="381"/>
      <c r="CP130" s="381"/>
      <c r="CQ130" s="381"/>
      <c r="CR130" s="381"/>
      <c r="CS130" s="381"/>
      <c r="CT130" s="381"/>
      <c r="CU130" s="381"/>
      <c r="CV130" s="381"/>
      <c r="CW130" s="382"/>
      <c r="CX130" s="434">
        <v>0</v>
      </c>
      <c r="CY130" s="435"/>
      <c r="CZ130" s="435"/>
      <c r="DA130" s="435"/>
      <c r="DB130" s="435"/>
      <c r="DC130" s="435"/>
      <c r="DD130" s="435"/>
      <c r="DE130" s="435"/>
      <c r="DF130" s="435"/>
      <c r="DG130" s="435"/>
      <c r="DH130" s="435"/>
      <c r="DI130" s="435"/>
      <c r="DJ130" s="435"/>
      <c r="DK130" s="435"/>
      <c r="DL130" s="435"/>
      <c r="DM130" s="435"/>
      <c r="DN130" s="435"/>
      <c r="DO130" s="435"/>
      <c r="DP130" s="435"/>
      <c r="DQ130" s="435"/>
      <c r="DR130" s="435"/>
      <c r="DS130" s="435"/>
      <c r="DT130" s="435"/>
      <c r="DU130" s="435"/>
      <c r="DV130" s="435"/>
      <c r="DW130" s="435"/>
      <c r="DX130" s="435"/>
      <c r="DY130" s="435"/>
      <c r="DZ130" s="435"/>
      <c r="EA130" s="435"/>
      <c r="EB130" s="436"/>
      <c r="EC130" s="434">
        <v>0</v>
      </c>
      <c r="ED130" s="435"/>
      <c r="EE130" s="435"/>
      <c r="EF130" s="435"/>
      <c r="EG130" s="435"/>
      <c r="EH130" s="435"/>
      <c r="EI130" s="435"/>
      <c r="EJ130" s="435"/>
      <c r="EK130" s="435"/>
      <c r="EL130" s="435"/>
      <c r="EM130" s="435"/>
      <c r="EN130" s="435"/>
      <c r="EO130" s="435"/>
      <c r="EP130" s="435"/>
      <c r="EQ130" s="435"/>
      <c r="ER130" s="435"/>
      <c r="ES130" s="435"/>
      <c r="ET130" s="435"/>
      <c r="EU130" s="435"/>
      <c r="EV130" s="435"/>
      <c r="EW130" s="435"/>
      <c r="EX130" s="435"/>
      <c r="EY130" s="435"/>
      <c r="EZ130" s="435"/>
      <c r="FA130" s="435"/>
      <c r="FB130" s="435"/>
      <c r="FC130" s="435"/>
      <c r="FD130" s="435"/>
      <c r="FE130" s="435"/>
      <c r="FF130" s="435"/>
      <c r="FG130" s="756"/>
    </row>
    <row r="131" spans="1:163" ht="18" customHeight="1">
      <c r="A131" s="821" t="s">
        <v>376</v>
      </c>
      <c r="B131" s="822"/>
      <c r="C131" s="822"/>
      <c r="D131" s="822"/>
      <c r="E131" s="822"/>
      <c r="F131" s="822"/>
      <c r="G131" s="822"/>
      <c r="H131" s="822"/>
      <c r="I131" s="822"/>
      <c r="J131" s="822"/>
      <c r="K131" s="822"/>
      <c r="L131" s="822"/>
      <c r="M131" s="822"/>
      <c r="N131" s="822"/>
      <c r="O131" s="822"/>
      <c r="P131" s="822"/>
      <c r="Q131" s="822"/>
      <c r="R131" s="822"/>
      <c r="S131" s="822"/>
      <c r="T131" s="822"/>
      <c r="U131" s="822"/>
      <c r="V131" s="822"/>
      <c r="W131" s="822"/>
      <c r="X131" s="822"/>
      <c r="Y131" s="822"/>
      <c r="Z131" s="822"/>
      <c r="AA131" s="822"/>
      <c r="AB131" s="822"/>
      <c r="AC131" s="822"/>
      <c r="AD131" s="822"/>
      <c r="AE131" s="822"/>
      <c r="AF131" s="822"/>
      <c r="AG131" s="822"/>
      <c r="AH131" s="822"/>
      <c r="AI131" s="822"/>
      <c r="AJ131" s="822"/>
      <c r="AK131" s="822"/>
      <c r="AL131" s="822"/>
      <c r="AM131" s="822"/>
      <c r="AN131" s="822"/>
      <c r="AO131" s="822"/>
      <c r="AP131" s="822"/>
      <c r="AQ131" s="822"/>
      <c r="AR131" s="822"/>
      <c r="AS131" s="822"/>
      <c r="AT131" s="822"/>
      <c r="AU131" s="822"/>
      <c r="AV131" s="822"/>
      <c r="AW131" s="822"/>
      <c r="AX131" s="822"/>
      <c r="AY131" s="822"/>
      <c r="AZ131" s="822"/>
      <c r="BA131" s="822"/>
      <c r="BB131" s="822"/>
      <c r="BC131" s="822"/>
      <c r="BD131" s="822"/>
      <c r="BE131" s="822"/>
      <c r="BF131" s="822"/>
      <c r="BG131" s="822"/>
      <c r="BH131" s="822"/>
      <c r="BI131" s="822"/>
      <c r="BJ131" s="822"/>
      <c r="BK131" s="163" t="s">
        <v>205</v>
      </c>
      <c r="BL131" s="164"/>
      <c r="BM131" s="164"/>
      <c r="BN131" s="164"/>
      <c r="BO131" s="164"/>
      <c r="BP131" s="164"/>
      <c r="BQ131" s="164"/>
      <c r="BR131" s="806"/>
      <c r="BS131" s="380">
        <v>0</v>
      </c>
      <c r="BT131" s="381"/>
      <c r="BU131" s="381"/>
      <c r="BV131" s="381"/>
      <c r="BW131" s="381"/>
      <c r="BX131" s="381"/>
      <c r="BY131" s="381"/>
      <c r="BZ131" s="381"/>
      <c r="CA131" s="381"/>
      <c r="CB131" s="381"/>
      <c r="CC131" s="381"/>
      <c r="CD131" s="381"/>
      <c r="CE131" s="381"/>
      <c r="CF131" s="381"/>
      <c r="CG131" s="381"/>
      <c r="CH131" s="381"/>
      <c r="CI131" s="381"/>
      <c r="CJ131" s="381"/>
      <c r="CK131" s="381"/>
      <c r="CL131" s="381"/>
      <c r="CM131" s="381"/>
      <c r="CN131" s="381"/>
      <c r="CO131" s="381"/>
      <c r="CP131" s="381"/>
      <c r="CQ131" s="381"/>
      <c r="CR131" s="381"/>
      <c r="CS131" s="381"/>
      <c r="CT131" s="381"/>
      <c r="CU131" s="381"/>
      <c r="CV131" s="381"/>
      <c r="CW131" s="382"/>
      <c r="CX131" s="434">
        <v>0</v>
      </c>
      <c r="CY131" s="435"/>
      <c r="CZ131" s="435"/>
      <c r="DA131" s="435"/>
      <c r="DB131" s="435"/>
      <c r="DC131" s="435"/>
      <c r="DD131" s="435"/>
      <c r="DE131" s="435"/>
      <c r="DF131" s="435"/>
      <c r="DG131" s="435"/>
      <c r="DH131" s="435"/>
      <c r="DI131" s="435"/>
      <c r="DJ131" s="435"/>
      <c r="DK131" s="435"/>
      <c r="DL131" s="435"/>
      <c r="DM131" s="435"/>
      <c r="DN131" s="435"/>
      <c r="DO131" s="435"/>
      <c r="DP131" s="435"/>
      <c r="DQ131" s="435"/>
      <c r="DR131" s="435"/>
      <c r="DS131" s="435"/>
      <c r="DT131" s="435"/>
      <c r="DU131" s="435"/>
      <c r="DV131" s="435"/>
      <c r="DW131" s="435"/>
      <c r="DX131" s="435"/>
      <c r="DY131" s="435"/>
      <c r="DZ131" s="435"/>
      <c r="EA131" s="435"/>
      <c r="EB131" s="436"/>
      <c r="EC131" s="434">
        <v>0</v>
      </c>
      <c r="ED131" s="435"/>
      <c r="EE131" s="435"/>
      <c r="EF131" s="435"/>
      <c r="EG131" s="435"/>
      <c r="EH131" s="435"/>
      <c r="EI131" s="435"/>
      <c r="EJ131" s="435"/>
      <c r="EK131" s="435"/>
      <c r="EL131" s="435"/>
      <c r="EM131" s="435"/>
      <c r="EN131" s="435"/>
      <c r="EO131" s="435"/>
      <c r="EP131" s="435"/>
      <c r="EQ131" s="435"/>
      <c r="ER131" s="435"/>
      <c r="ES131" s="435"/>
      <c r="ET131" s="435"/>
      <c r="EU131" s="435"/>
      <c r="EV131" s="435"/>
      <c r="EW131" s="435"/>
      <c r="EX131" s="435"/>
      <c r="EY131" s="435"/>
      <c r="EZ131" s="435"/>
      <c r="FA131" s="435"/>
      <c r="FB131" s="435"/>
      <c r="FC131" s="435"/>
      <c r="FD131" s="435"/>
      <c r="FE131" s="435"/>
      <c r="FF131" s="435"/>
      <c r="FG131" s="756"/>
    </row>
    <row r="132" spans="1:163" s="4" customFormat="1" ht="18" customHeight="1">
      <c r="A132" s="827" t="s">
        <v>134</v>
      </c>
      <c r="B132" s="828"/>
      <c r="C132" s="828"/>
      <c r="D132" s="828"/>
      <c r="E132" s="828"/>
      <c r="F132" s="828"/>
      <c r="G132" s="828"/>
      <c r="H132" s="828"/>
      <c r="I132" s="828"/>
      <c r="J132" s="828"/>
      <c r="K132" s="828"/>
      <c r="L132" s="828"/>
      <c r="M132" s="828"/>
      <c r="N132" s="828"/>
      <c r="O132" s="828"/>
      <c r="P132" s="828"/>
      <c r="Q132" s="828"/>
      <c r="R132" s="828"/>
      <c r="S132" s="828"/>
      <c r="T132" s="828"/>
      <c r="U132" s="828"/>
      <c r="V132" s="828"/>
      <c r="W132" s="828"/>
      <c r="X132" s="828"/>
      <c r="Y132" s="828"/>
      <c r="Z132" s="828"/>
      <c r="AA132" s="828"/>
      <c r="AB132" s="828"/>
      <c r="AC132" s="828"/>
      <c r="AD132" s="828"/>
      <c r="AE132" s="828"/>
      <c r="AF132" s="828"/>
      <c r="AG132" s="828"/>
      <c r="AH132" s="828"/>
      <c r="AI132" s="828"/>
      <c r="AJ132" s="828"/>
      <c r="AK132" s="828"/>
      <c r="AL132" s="828"/>
      <c r="AM132" s="828"/>
      <c r="AN132" s="828"/>
      <c r="AO132" s="828"/>
      <c r="AP132" s="828"/>
      <c r="AQ132" s="828"/>
      <c r="AR132" s="828"/>
      <c r="AS132" s="828"/>
      <c r="AT132" s="828"/>
      <c r="AU132" s="828"/>
      <c r="AV132" s="828"/>
      <c r="AW132" s="828"/>
      <c r="AX132" s="828"/>
      <c r="AY132" s="828"/>
      <c r="AZ132" s="828"/>
      <c r="BA132" s="828"/>
      <c r="BB132" s="828"/>
      <c r="BC132" s="828"/>
      <c r="BD132" s="828"/>
      <c r="BE132" s="828"/>
      <c r="BF132" s="828"/>
      <c r="BG132" s="828"/>
      <c r="BH132" s="828"/>
      <c r="BI132" s="828"/>
      <c r="BJ132" s="828"/>
      <c r="BK132" s="149"/>
      <c r="BL132" s="150"/>
      <c r="BM132" s="150"/>
      <c r="BN132" s="150"/>
      <c r="BO132" s="150"/>
      <c r="BP132" s="150"/>
      <c r="BQ132" s="150"/>
      <c r="BR132" s="820"/>
      <c r="BS132" s="376"/>
      <c r="BT132" s="377"/>
      <c r="BU132" s="377"/>
      <c r="BV132" s="377"/>
      <c r="BW132" s="377"/>
      <c r="BX132" s="377"/>
      <c r="BY132" s="377"/>
      <c r="BZ132" s="377"/>
      <c r="CA132" s="377"/>
      <c r="CB132" s="377"/>
      <c r="CC132" s="377"/>
      <c r="CD132" s="377"/>
      <c r="CE132" s="377"/>
      <c r="CF132" s="377"/>
      <c r="CG132" s="377"/>
      <c r="CH132" s="377"/>
      <c r="CI132" s="377"/>
      <c r="CJ132" s="377"/>
      <c r="CK132" s="377"/>
      <c r="CL132" s="377"/>
      <c r="CM132" s="377"/>
      <c r="CN132" s="377"/>
      <c r="CO132" s="377"/>
      <c r="CP132" s="377"/>
      <c r="CQ132" s="377"/>
      <c r="CR132" s="377"/>
      <c r="CS132" s="377"/>
      <c r="CT132" s="377"/>
      <c r="CU132" s="377"/>
      <c r="CV132" s="377"/>
      <c r="CW132" s="378"/>
      <c r="CX132" s="547"/>
      <c r="CY132" s="548"/>
      <c r="CZ132" s="548"/>
      <c r="DA132" s="548"/>
      <c r="DB132" s="548"/>
      <c r="DC132" s="548"/>
      <c r="DD132" s="548"/>
      <c r="DE132" s="548"/>
      <c r="DF132" s="548"/>
      <c r="DG132" s="548"/>
      <c r="DH132" s="548"/>
      <c r="DI132" s="548"/>
      <c r="DJ132" s="548"/>
      <c r="DK132" s="548"/>
      <c r="DL132" s="548"/>
      <c r="DM132" s="548"/>
      <c r="DN132" s="548"/>
      <c r="DO132" s="548"/>
      <c r="DP132" s="548"/>
      <c r="DQ132" s="548"/>
      <c r="DR132" s="548"/>
      <c r="DS132" s="548"/>
      <c r="DT132" s="548"/>
      <c r="DU132" s="548"/>
      <c r="DV132" s="548"/>
      <c r="DW132" s="548"/>
      <c r="DX132" s="548"/>
      <c r="DY132" s="548"/>
      <c r="DZ132" s="548"/>
      <c r="EA132" s="548"/>
      <c r="EB132" s="549"/>
      <c r="EC132" s="547"/>
      <c r="ED132" s="548"/>
      <c r="EE132" s="548"/>
      <c r="EF132" s="548"/>
      <c r="EG132" s="548"/>
      <c r="EH132" s="548"/>
      <c r="EI132" s="548"/>
      <c r="EJ132" s="548"/>
      <c r="EK132" s="548"/>
      <c r="EL132" s="548"/>
      <c r="EM132" s="548"/>
      <c r="EN132" s="548"/>
      <c r="EO132" s="548"/>
      <c r="EP132" s="548"/>
      <c r="EQ132" s="548"/>
      <c r="ER132" s="548"/>
      <c r="ES132" s="548"/>
      <c r="ET132" s="548"/>
      <c r="EU132" s="548"/>
      <c r="EV132" s="548"/>
      <c r="EW132" s="548"/>
      <c r="EX132" s="548"/>
      <c r="EY132" s="548"/>
      <c r="EZ132" s="548"/>
      <c r="FA132" s="548"/>
      <c r="FB132" s="548"/>
      <c r="FC132" s="548"/>
      <c r="FD132" s="548"/>
      <c r="FE132" s="548"/>
      <c r="FF132" s="548"/>
      <c r="FG132" s="748"/>
    </row>
    <row r="133" spans="1:163" ht="18" customHeight="1">
      <c r="A133" s="823" t="s">
        <v>377</v>
      </c>
      <c r="B133" s="824"/>
      <c r="C133" s="824"/>
      <c r="D133" s="824"/>
      <c r="E133" s="824"/>
      <c r="F133" s="824"/>
      <c r="G133" s="824"/>
      <c r="H133" s="824"/>
      <c r="I133" s="824"/>
      <c r="J133" s="824"/>
      <c r="K133" s="824"/>
      <c r="L133" s="824"/>
      <c r="M133" s="824"/>
      <c r="N133" s="824"/>
      <c r="O133" s="824"/>
      <c r="P133" s="824"/>
      <c r="Q133" s="824"/>
      <c r="R133" s="824"/>
      <c r="S133" s="824"/>
      <c r="T133" s="824"/>
      <c r="U133" s="824"/>
      <c r="V133" s="824"/>
      <c r="W133" s="824"/>
      <c r="X133" s="824"/>
      <c r="Y133" s="824"/>
      <c r="Z133" s="824"/>
      <c r="AA133" s="824"/>
      <c r="AB133" s="824"/>
      <c r="AC133" s="824"/>
      <c r="AD133" s="824"/>
      <c r="AE133" s="824"/>
      <c r="AF133" s="824"/>
      <c r="AG133" s="824"/>
      <c r="AH133" s="824"/>
      <c r="AI133" s="824"/>
      <c r="AJ133" s="824"/>
      <c r="AK133" s="824"/>
      <c r="AL133" s="824"/>
      <c r="AM133" s="824"/>
      <c r="AN133" s="824"/>
      <c r="AO133" s="824"/>
      <c r="AP133" s="824"/>
      <c r="AQ133" s="824"/>
      <c r="AR133" s="824"/>
      <c r="AS133" s="824"/>
      <c r="AT133" s="824"/>
      <c r="AU133" s="824"/>
      <c r="AV133" s="824"/>
      <c r="AW133" s="824"/>
      <c r="AX133" s="824"/>
      <c r="AY133" s="824"/>
      <c r="AZ133" s="824"/>
      <c r="BA133" s="824"/>
      <c r="BB133" s="824"/>
      <c r="BC133" s="824"/>
      <c r="BD133" s="824"/>
      <c r="BE133" s="824"/>
      <c r="BF133" s="824"/>
      <c r="BG133" s="824"/>
      <c r="BH133" s="824"/>
      <c r="BI133" s="824"/>
      <c r="BJ133" s="824"/>
      <c r="BK133" s="155" t="s">
        <v>373</v>
      </c>
      <c r="BL133" s="156"/>
      <c r="BM133" s="156"/>
      <c r="BN133" s="156"/>
      <c r="BO133" s="156"/>
      <c r="BP133" s="156"/>
      <c r="BQ133" s="156"/>
      <c r="BR133" s="805"/>
      <c r="BS133" s="359">
        <v>0</v>
      </c>
      <c r="BT133" s="360"/>
      <c r="BU133" s="360"/>
      <c r="BV133" s="360"/>
      <c r="BW133" s="360"/>
      <c r="BX133" s="360"/>
      <c r="BY133" s="360"/>
      <c r="BZ133" s="360"/>
      <c r="CA133" s="360"/>
      <c r="CB133" s="360"/>
      <c r="CC133" s="360"/>
      <c r="CD133" s="360"/>
      <c r="CE133" s="360"/>
      <c r="CF133" s="360"/>
      <c r="CG133" s="360"/>
      <c r="CH133" s="360"/>
      <c r="CI133" s="360"/>
      <c r="CJ133" s="360"/>
      <c r="CK133" s="360"/>
      <c r="CL133" s="360"/>
      <c r="CM133" s="360"/>
      <c r="CN133" s="360"/>
      <c r="CO133" s="360"/>
      <c r="CP133" s="360"/>
      <c r="CQ133" s="360"/>
      <c r="CR133" s="360"/>
      <c r="CS133" s="360"/>
      <c r="CT133" s="360"/>
      <c r="CU133" s="360"/>
      <c r="CV133" s="360"/>
      <c r="CW133" s="362"/>
      <c r="CX133" s="738">
        <v>0</v>
      </c>
      <c r="CY133" s="739"/>
      <c r="CZ133" s="739"/>
      <c r="DA133" s="739"/>
      <c r="DB133" s="739"/>
      <c r="DC133" s="739"/>
      <c r="DD133" s="739"/>
      <c r="DE133" s="739"/>
      <c r="DF133" s="739"/>
      <c r="DG133" s="739"/>
      <c r="DH133" s="739"/>
      <c r="DI133" s="739"/>
      <c r="DJ133" s="739"/>
      <c r="DK133" s="739"/>
      <c r="DL133" s="739"/>
      <c r="DM133" s="739"/>
      <c r="DN133" s="739"/>
      <c r="DO133" s="739"/>
      <c r="DP133" s="739"/>
      <c r="DQ133" s="739"/>
      <c r="DR133" s="739"/>
      <c r="DS133" s="739"/>
      <c r="DT133" s="739"/>
      <c r="DU133" s="739"/>
      <c r="DV133" s="739"/>
      <c r="DW133" s="739"/>
      <c r="DX133" s="739"/>
      <c r="DY133" s="739"/>
      <c r="DZ133" s="739"/>
      <c r="EA133" s="739"/>
      <c r="EB133" s="740"/>
      <c r="EC133" s="738">
        <v>0</v>
      </c>
      <c r="ED133" s="739"/>
      <c r="EE133" s="739"/>
      <c r="EF133" s="739"/>
      <c r="EG133" s="739"/>
      <c r="EH133" s="739"/>
      <c r="EI133" s="739"/>
      <c r="EJ133" s="739"/>
      <c r="EK133" s="739"/>
      <c r="EL133" s="739"/>
      <c r="EM133" s="739"/>
      <c r="EN133" s="739"/>
      <c r="EO133" s="739"/>
      <c r="EP133" s="739"/>
      <c r="EQ133" s="739"/>
      <c r="ER133" s="739"/>
      <c r="ES133" s="739"/>
      <c r="ET133" s="739"/>
      <c r="EU133" s="739"/>
      <c r="EV133" s="739"/>
      <c r="EW133" s="739"/>
      <c r="EX133" s="739"/>
      <c r="EY133" s="739"/>
      <c r="EZ133" s="739"/>
      <c r="FA133" s="739"/>
      <c r="FB133" s="739"/>
      <c r="FC133" s="739"/>
      <c r="FD133" s="739"/>
      <c r="FE133" s="739"/>
      <c r="FF133" s="739"/>
      <c r="FG133" s="741"/>
    </row>
    <row r="134" spans="1:163" ht="18" customHeight="1">
      <c r="A134" s="827" t="s">
        <v>378</v>
      </c>
      <c r="B134" s="828"/>
      <c r="C134" s="828"/>
      <c r="D134" s="828"/>
      <c r="E134" s="828"/>
      <c r="F134" s="828"/>
      <c r="G134" s="828"/>
      <c r="H134" s="828"/>
      <c r="I134" s="828"/>
      <c r="J134" s="828"/>
      <c r="K134" s="828"/>
      <c r="L134" s="828"/>
      <c r="M134" s="828"/>
      <c r="N134" s="828"/>
      <c r="O134" s="828"/>
      <c r="P134" s="828"/>
      <c r="Q134" s="828"/>
      <c r="R134" s="828"/>
      <c r="S134" s="828"/>
      <c r="T134" s="828"/>
      <c r="U134" s="828"/>
      <c r="V134" s="828"/>
      <c r="W134" s="828"/>
      <c r="X134" s="828"/>
      <c r="Y134" s="828"/>
      <c r="Z134" s="828"/>
      <c r="AA134" s="828"/>
      <c r="AB134" s="828"/>
      <c r="AC134" s="828"/>
      <c r="AD134" s="828"/>
      <c r="AE134" s="828"/>
      <c r="AF134" s="828"/>
      <c r="AG134" s="828"/>
      <c r="AH134" s="828"/>
      <c r="AI134" s="828"/>
      <c r="AJ134" s="828"/>
      <c r="AK134" s="828"/>
      <c r="AL134" s="828"/>
      <c r="AM134" s="828"/>
      <c r="AN134" s="828"/>
      <c r="AO134" s="828"/>
      <c r="AP134" s="828"/>
      <c r="AQ134" s="828"/>
      <c r="AR134" s="828"/>
      <c r="AS134" s="828"/>
      <c r="AT134" s="828"/>
      <c r="AU134" s="828"/>
      <c r="AV134" s="828"/>
      <c r="AW134" s="828"/>
      <c r="AX134" s="828"/>
      <c r="AY134" s="828"/>
      <c r="AZ134" s="828"/>
      <c r="BA134" s="828"/>
      <c r="BB134" s="828"/>
      <c r="BC134" s="828"/>
      <c r="BD134" s="828"/>
      <c r="BE134" s="828"/>
      <c r="BF134" s="828"/>
      <c r="BG134" s="828"/>
      <c r="BH134" s="828"/>
      <c r="BI134" s="828"/>
      <c r="BJ134" s="828"/>
      <c r="BK134" s="163" t="s">
        <v>374</v>
      </c>
      <c r="BL134" s="164"/>
      <c r="BM134" s="164"/>
      <c r="BN134" s="164"/>
      <c r="BO134" s="164"/>
      <c r="BP134" s="164"/>
      <c r="BQ134" s="164"/>
      <c r="BR134" s="806"/>
      <c r="BS134" s="380">
        <v>0</v>
      </c>
      <c r="BT134" s="381"/>
      <c r="BU134" s="381"/>
      <c r="BV134" s="381"/>
      <c r="BW134" s="381"/>
      <c r="BX134" s="381"/>
      <c r="BY134" s="381"/>
      <c r="BZ134" s="381"/>
      <c r="CA134" s="381"/>
      <c r="CB134" s="381"/>
      <c r="CC134" s="381"/>
      <c r="CD134" s="381"/>
      <c r="CE134" s="381"/>
      <c r="CF134" s="381"/>
      <c r="CG134" s="381"/>
      <c r="CH134" s="381"/>
      <c r="CI134" s="381"/>
      <c r="CJ134" s="381"/>
      <c r="CK134" s="381"/>
      <c r="CL134" s="381"/>
      <c r="CM134" s="381"/>
      <c r="CN134" s="381"/>
      <c r="CO134" s="381"/>
      <c r="CP134" s="381"/>
      <c r="CQ134" s="381"/>
      <c r="CR134" s="381"/>
      <c r="CS134" s="381"/>
      <c r="CT134" s="381"/>
      <c r="CU134" s="381"/>
      <c r="CV134" s="381"/>
      <c r="CW134" s="382"/>
      <c r="CX134" s="434">
        <v>0</v>
      </c>
      <c r="CY134" s="435"/>
      <c r="CZ134" s="435"/>
      <c r="DA134" s="435"/>
      <c r="DB134" s="435"/>
      <c r="DC134" s="435"/>
      <c r="DD134" s="435"/>
      <c r="DE134" s="435"/>
      <c r="DF134" s="435"/>
      <c r="DG134" s="435"/>
      <c r="DH134" s="435"/>
      <c r="DI134" s="435"/>
      <c r="DJ134" s="435"/>
      <c r="DK134" s="435"/>
      <c r="DL134" s="435"/>
      <c r="DM134" s="435"/>
      <c r="DN134" s="435"/>
      <c r="DO134" s="435"/>
      <c r="DP134" s="435"/>
      <c r="DQ134" s="435"/>
      <c r="DR134" s="435"/>
      <c r="DS134" s="435"/>
      <c r="DT134" s="435"/>
      <c r="DU134" s="435"/>
      <c r="DV134" s="435"/>
      <c r="DW134" s="435"/>
      <c r="DX134" s="435"/>
      <c r="DY134" s="435"/>
      <c r="DZ134" s="435"/>
      <c r="EA134" s="435"/>
      <c r="EB134" s="436"/>
      <c r="EC134" s="434">
        <v>0</v>
      </c>
      <c r="ED134" s="435"/>
      <c r="EE134" s="435"/>
      <c r="EF134" s="435"/>
      <c r="EG134" s="435"/>
      <c r="EH134" s="435"/>
      <c r="EI134" s="435"/>
      <c r="EJ134" s="435"/>
      <c r="EK134" s="435"/>
      <c r="EL134" s="435"/>
      <c r="EM134" s="435"/>
      <c r="EN134" s="435"/>
      <c r="EO134" s="435"/>
      <c r="EP134" s="435"/>
      <c r="EQ134" s="435"/>
      <c r="ER134" s="435"/>
      <c r="ES134" s="435"/>
      <c r="ET134" s="435"/>
      <c r="EU134" s="435"/>
      <c r="EV134" s="435"/>
      <c r="EW134" s="435"/>
      <c r="EX134" s="435"/>
      <c r="EY134" s="435"/>
      <c r="EZ134" s="435"/>
      <c r="FA134" s="435"/>
      <c r="FB134" s="435"/>
      <c r="FC134" s="435"/>
      <c r="FD134" s="435"/>
      <c r="FE134" s="435"/>
      <c r="FF134" s="435"/>
      <c r="FG134" s="756"/>
    </row>
    <row r="135" spans="1:163" s="22" customFormat="1" ht="15" customHeight="1">
      <c r="A135" s="829" t="s">
        <v>379</v>
      </c>
      <c r="B135" s="830"/>
      <c r="C135" s="830"/>
      <c r="D135" s="830"/>
      <c r="E135" s="830"/>
      <c r="F135" s="830"/>
      <c r="G135" s="830"/>
      <c r="H135" s="830"/>
      <c r="I135" s="830"/>
      <c r="J135" s="830"/>
      <c r="K135" s="830"/>
      <c r="L135" s="830"/>
      <c r="M135" s="830"/>
      <c r="N135" s="830"/>
      <c r="O135" s="830"/>
      <c r="P135" s="830"/>
      <c r="Q135" s="830"/>
      <c r="R135" s="830"/>
      <c r="S135" s="830"/>
      <c r="T135" s="830"/>
      <c r="U135" s="830"/>
      <c r="V135" s="830"/>
      <c r="W135" s="830"/>
      <c r="X135" s="830"/>
      <c r="Y135" s="830"/>
      <c r="Z135" s="830"/>
      <c r="AA135" s="830"/>
      <c r="AB135" s="830"/>
      <c r="AC135" s="830"/>
      <c r="AD135" s="830"/>
      <c r="AE135" s="830"/>
      <c r="AF135" s="830"/>
      <c r="AG135" s="830"/>
      <c r="AH135" s="830"/>
      <c r="AI135" s="830"/>
      <c r="AJ135" s="830"/>
      <c r="AK135" s="830"/>
      <c r="AL135" s="830"/>
      <c r="AM135" s="830"/>
      <c r="AN135" s="830"/>
      <c r="AO135" s="830"/>
      <c r="AP135" s="830"/>
      <c r="AQ135" s="830"/>
      <c r="AR135" s="830"/>
      <c r="AS135" s="830"/>
      <c r="AT135" s="830"/>
      <c r="AU135" s="830"/>
      <c r="AV135" s="830"/>
      <c r="AW135" s="830"/>
      <c r="AX135" s="830"/>
      <c r="AY135" s="830"/>
      <c r="AZ135" s="830"/>
      <c r="BA135" s="830"/>
      <c r="BB135" s="830"/>
      <c r="BC135" s="830"/>
      <c r="BD135" s="830"/>
      <c r="BE135" s="830"/>
      <c r="BF135" s="830"/>
      <c r="BG135" s="830"/>
      <c r="BH135" s="830"/>
      <c r="BI135" s="830"/>
      <c r="BJ135" s="831"/>
      <c r="BK135" s="149" t="s">
        <v>375</v>
      </c>
      <c r="BL135" s="150"/>
      <c r="BM135" s="150"/>
      <c r="BN135" s="150"/>
      <c r="BO135" s="150"/>
      <c r="BP135" s="150"/>
      <c r="BQ135" s="150"/>
      <c r="BR135" s="820"/>
      <c r="BS135" s="376">
        <v>0</v>
      </c>
      <c r="BT135" s="377"/>
      <c r="BU135" s="377"/>
      <c r="BV135" s="377"/>
      <c r="BW135" s="377"/>
      <c r="BX135" s="377"/>
      <c r="BY135" s="377"/>
      <c r="BZ135" s="377"/>
      <c r="CA135" s="377"/>
      <c r="CB135" s="377"/>
      <c r="CC135" s="377"/>
      <c r="CD135" s="377"/>
      <c r="CE135" s="377"/>
      <c r="CF135" s="377"/>
      <c r="CG135" s="377"/>
      <c r="CH135" s="377"/>
      <c r="CI135" s="377"/>
      <c r="CJ135" s="377"/>
      <c r="CK135" s="377"/>
      <c r="CL135" s="377"/>
      <c r="CM135" s="377"/>
      <c r="CN135" s="377"/>
      <c r="CO135" s="377"/>
      <c r="CP135" s="377"/>
      <c r="CQ135" s="377"/>
      <c r="CR135" s="377"/>
      <c r="CS135" s="377"/>
      <c r="CT135" s="377"/>
      <c r="CU135" s="377"/>
      <c r="CV135" s="377"/>
      <c r="CW135" s="378"/>
      <c r="CX135" s="547">
        <v>0</v>
      </c>
      <c r="CY135" s="548"/>
      <c r="CZ135" s="548"/>
      <c r="DA135" s="548"/>
      <c r="DB135" s="548"/>
      <c r="DC135" s="548"/>
      <c r="DD135" s="548"/>
      <c r="DE135" s="548"/>
      <c r="DF135" s="548"/>
      <c r="DG135" s="548"/>
      <c r="DH135" s="548"/>
      <c r="DI135" s="548"/>
      <c r="DJ135" s="548"/>
      <c r="DK135" s="548"/>
      <c r="DL135" s="548"/>
      <c r="DM135" s="548"/>
      <c r="DN135" s="548"/>
      <c r="DO135" s="548"/>
      <c r="DP135" s="548"/>
      <c r="DQ135" s="548"/>
      <c r="DR135" s="548"/>
      <c r="DS135" s="548"/>
      <c r="DT135" s="548"/>
      <c r="DU135" s="548"/>
      <c r="DV135" s="548"/>
      <c r="DW135" s="548"/>
      <c r="DX135" s="548"/>
      <c r="DY135" s="548"/>
      <c r="DZ135" s="548"/>
      <c r="EA135" s="548"/>
      <c r="EB135" s="549"/>
      <c r="EC135" s="547">
        <v>0</v>
      </c>
      <c r="ED135" s="548"/>
      <c r="EE135" s="548"/>
      <c r="EF135" s="548"/>
      <c r="EG135" s="548"/>
      <c r="EH135" s="548"/>
      <c r="EI135" s="548"/>
      <c r="EJ135" s="548"/>
      <c r="EK135" s="548"/>
      <c r="EL135" s="548"/>
      <c r="EM135" s="548"/>
      <c r="EN135" s="548"/>
      <c r="EO135" s="548"/>
      <c r="EP135" s="548"/>
      <c r="EQ135" s="548"/>
      <c r="ER135" s="548"/>
      <c r="ES135" s="548"/>
      <c r="ET135" s="548"/>
      <c r="EU135" s="548"/>
      <c r="EV135" s="548"/>
      <c r="EW135" s="548"/>
      <c r="EX135" s="548"/>
      <c r="EY135" s="548"/>
      <c r="EZ135" s="548"/>
      <c r="FA135" s="548"/>
      <c r="FB135" s="548"/>
      <c r="FC135" s="548"/>
      <c r="FD135" s="548"/>
      <c r="FE135" s="548"/>
      <c r="FF135" s="548"/>
      <c r="FG135" s="748"/>
    </row>
    <row r="136" spans="1:163" s="22" customFormat="1" ht="15" customHeight="1">
      <c r="A136" s="832" t="s">
        <v>403</v>
      </c>
      <c r="B136" s="833"/>
      <c r="C136" s="833"/>
      <c r="D136" s="833"/>
      <c r="E136" s="833"/>
      <c r="F136" s="833"/>
      <c r="G136" s="833"/>
      <c r="H136" s="833"/>
      <c r="I136" s="833"/>
      <c r="J136" s="833"/>
      <c r="K136" s="833"/>
      <c r="L136" s="833"/>
      <c r="M136" s="833"/>
      <c r="N136" s="833"/>
      <c r="O136" s="833"/>
      <c r="P136" s="833"/>
      <c r="Q136" s="833"/>
      <c r="R136" s="833"/>
      <c r="S136" s="833"/>
      <c r="T136" s="833"/>
      <c r="U136" s="833"/>
      <c r="V136" s="833"/>
      <c r="W136" s="833"/>
      <c r="X136" s="833"/>
      <c r="Y136" s="833"/>
      <c r="Z136" s="833"/>
      <c r="AA136" s="833"/>
      <c r="AB136" s="833"/>
      <c r="AC136" s="833"/>
      <c r="AD136" s="833"/>
      <c r="AE136" s="833"/>
      <c r="AF136" s="833"/>
      <c r="AG136" s="833"/>
      <c r="AH136" s="833"/>
      <c r="AI136" s="833"/>
      <c r="AJ136" s="833"/>
      <c r="AK136" s="833"/>
      <c r="AL136" s="833"/>
      <c r="AM136" s="833"/>
      <c r="AN136" s="833"/>
      <c r="AO136" s="833"/>
      <c r="AP136" s="833"/>
      <c r="AQ136" s="833"/>
      <c r="AR136" s="833"/>
      <c r="AS136" s="833"/>
      <c r="AT136" s="833"/>
      <c r="AU136" s="833"/>
      <c r="AV136" s="833"/>
      <c r="AW136" s="833"/>
      <c r="AX136" s="833"/>
      <c r="AY136" s="833"/>
      <c r="AZ136" s="833"/>
      <c r="BA136" s="833"/>
      <c r="BB136" s="833"/>
      <c r="BC136" s="833"/>
      <c r="BD136" s="833"/>
      <c r="BE136" s="833"/>
      <c r="BF136" s="833"/>
      <c r="BG136" s="833"/>
      <c r="BH136" s="833"/>
      <c r="BI136" s="833"/>
      <c r="BJ136" s="834"/>
      <c r="BK136" s="149" t="s">
        <v>263</v>
      </c>
      <c r="BL136" s="150"/>
      <c r="BM136" s="150"/>
      <c r="BN136" s="150"/>
      <c r="BO136" s="150"/>
      <c r="BP136" s="150"/>
      <c r="BQ136" s="150"/>
      <c r="BR136" s="820"/>
      <c r="BS136" s="376">
        <v>0</v>
      </c>
      <c r="BT136" s="377"/>
      <c r="BU136" s="377"/>
      <c r="BV136" s="377"/>
      <c r="BW136" s="377"/>
      <c r="BX136" s="377"/>
      <c r="BY136" s="377"/>
      <c r="BZ136" s="377"/>
      <c r="CA136" s="377"/>
      <c r="CB136" s="377"/>
      <c r="CC136" s="377"/>
      <c r="CD136" s="377"/>
      <c r="CE136" s="377"/>
      <c r="CF136" s="377"/>
      <c r="CG136" s="377"/>
      <c r="CH136" s="377"/>
      <c r="CI136" s="377"/>
      <c r="CJ136" s="377"/>
      <c r="CK136" s="377"/>
      <c r="CL136" s="377"/>
      <c r="CM136" s="377"/>
      <c r="CN136" s="377"/>
      <c r="CO136" s="377"/>
      <c r="CP136" s="377"/>
      <c r="CQ136" s="377"/>
      <c r="CR136" s="377"/>
      <c r="CS136" s="377"/>
      <c r="CT136" s="377"/>
      <c r="CU136" s="377"/>
      <c r="CV136" s="377"/>
      <c r="CW136" s="378"/>
      <c r="CX136" s="547">
        <v>0</v>
      </c>
      <c r="CY136" s="548"/>
      <c r="CZ136" s="548"/>
      <c r="DA136" s="548"/>
      <c r="DB136" s="548"/>
      <c r="DC136" s="548"/>
      <c r="DD136" s="548"/>
      <c r="DE136" s="548"/>
      <c r="DF136" s="548"/>
      <c r="DG136" s="548"/>
      <c r="DH136" s="548"/>
      <c r="DI136" s="548"/>
      <c r="DJ136" s="548"/>
      <c r="DK136" s="548"/>
      <c r="DL136" s="548"/>
      <c r="DM136" s="548"/>
      <c r="DN136" s="548"/>
      <c r="DO136" s="548"/>
      <c r="DP136" s="548"/>
      <c r="DQ136" s="548"/>
      <c r="DR136" s="548"/>
      <c r="DS136" s="548"/>
      <c r="DT136" s="548"/>
      <c r="DU136" s="548"/>
      <c r="DV136" s="548"/>
      <c r="DW136" s="548"/>
      <c r="DX136" s="548"/>
      <c r="DY136" s="548"/>
      <c r="DZ136" s="548"/>
      <c r="EA136" s="548"/>
      <c r="EB136" s="549"/>
      <c r="EC136" s="547">
        <v>0</v>
      </c>
      <c r="ED136" s="548"/>
      <c r="EE136" s="548"/>
      <c r="EF136" s="548"/>
      <c r="EG136" s="548"/>
      <c r="EH136" s="548"/>
      <c r="EI136" s="548"/>
      <c r="EJ136" s="548"/>
      <c r="EK136" s="548"/>
      <c r="EL136" s="548"/>
      <c r="EM136" s="548"/>
      <c r="EN136" s="548"/>
      <c r="EO136" s="548"/>
      <c r="EP136" s="548"/>
      <c r="EQ136" s="548"/>
      <c r="ER136" s="548"/>
      <c r="ES136" s="548"/>
      <c r="ET136" s="548"/>
      <c r="EU136" s="548"/>
      <c r="EV136" s="548"/>
      <c r="EW136" s="548"/>
      <c r="EX136" s="548"/>
      <c r="EY136" s="548"/>
      <c r="EZ136" s="548"/>
      <c r="FA136" s="548"/>
      <c r="FB136" s="548"/>
      <c r="FC136" s="548"/>
      <c r="FD136" s="548"/>
      <c r="FE136" s="548"/>
      <c r="FF136" s="548"/>
      <c r="FG136" s="748"/>
    </row>
    <row r="137" spans="1:163" s="22" customFormat="1" ht="2.25" customHeight="1" thickBot="1">
      <c r="A137" s="835"/>
      <c r="B137" s="836"/>
      <c r="C137" s="836"/>
      <c r="D137" s="836"/>
      <c r="E137" s="836"/>
      <c r="F137" s="836"/>
      <c r="G137" s="836"/>
      <c r="H137" s="836"/>
      <c r="I137" s="836"/>
      <c r="J137" s="836"/>
      <c r="K137" s="836"/>
      <c r="L137" s="836"/>
      <c r="M137" s="836"/>
      <c r="N137" s="836"/>
      <c r="O137" s="836"/>
      <c r="P137" s="836"/>
      <c r="Q137" s="836"/>
      <c r="R137" s="836"/>
      <c r="S137" s="836"/>
      <c r="T137" s="836"/>
      <c r="U137" s="836"/>
      <c r="V137" s="836"/>
      <c r="W137" s="836"/>
      <c r="X137" s="836"/>
      <c r="Y137" s="836"/>
      <c r="Z137" s="836"/>
      <c r="AA137" s="836"/>
      <c r="AB137" s="836"/>
      <c r="AC137" s="836"/>
      <c r="AD137" s="836"/>
      <c r="AE137" s="836"/>
      <c r="AF137" s="836"/>
      <c r="AG137" s="836"/>
      <c r="AH137" s="836"/>
      <c r="AI137" s="836"/>
      <c r="AJ137" s="836"/>
      <c r="AK137" s="836"/>
      <c r="AL137" s="836"/>
      <c r="AM137" s="836"/>
      <c r="AN137" s="836"/>
      <c r="AO137" s="836"/>
      <c r="AP137" s="836"/>
      <c r="AQ137" s="836"/>
      <c r="AR137" s="836"/>
      <c r="AS137" s="836"/>
      <c r="AT137" s="836"/>
      <c r="AU137" s="836"/>
      <c r="AV137" s="836"/>
      <c r="AW137" s="836"/>
      <c r="AX137" s="836"/>
      <c r="AY137" s="836"/>
      <c r="AZ137" s="836"/>
      <c r="BA137" s="836"/>
      <c r="BB137" s="836"/>
      <c r="BC137" s="836"/>
      <c r="BD137" s="836"/>
      <c r="BE137" s="836"/>
      <c r="BF137" s="836"/>
      <c r="BG137" s="836"/>
      <c r="BH137" s="836"/>
      <c r="BI137" s="836"/>
      <c r="BJ137" s="837"/>
      <c r="BK137" s="838"/>
      <c r="BL137" s="839"/>
      <c r="BM137" s="839"/>
      <c r="BN137" s="839"/>
      <c r="BO137" s="839"/>
      <c r="BP137" s="839"/>
      <c r="BQ137" s="839"/>
      <c r="BR137" s="840"/>
      <c r="BS137" s="940"/>
      <c r="BT137" s="941"/>
      <c r="BU137" s="941"/>
      <c r="BV137" s="941"/>
      <c r="BW137" s="941"/>
      <c r="BX137" s="941"/>
      <c r="BY137" s="941"/>
      <c r="BZ137" s="941"/>
      <c r="CA137" s="941"/>
      <c r="CB137" s="941"/>
      <c r="CC137" s="941"/>
      <c r="CD137" s="941"/>
      <c r="CE137" s="941"/>
      <c r="CF137" s="941"/>
      <c r="CG137" s="941"/>
      <c r="CH137" s="941"/>
      <c r="CI137" s="941"/>
      <c r="CJ137" s="941"/>
      <c r="CK137" s="941"/>
      <c r="CL137" s="941"/>
      <c r="CM137" s="941"/>
      <c r="CN137" s="941"/>
      <c r="CO137" s="941"/>
      <c r="CP137" s="941"/>
      <c r="CQ137" s="941"/>
      <c r="CR137" s="941"/>
      <c r="CS137" s="941"/>
      <c r="CT137" s="941"/>
      <c r="CU137" s="941"/>
      <c r="CV137" s="941"/>
      <c r="CW137" s="942"/>
      <c r="CX137" s="368"/>
      <c r="CY137" s="369"/>
      <c r="CZ137" s="369"/>
      <c r="DA137" s="369"/>
      <c r="DB137" s="369"/>
      <c r="DC137" s="369"/>
      <c r="DD137" s="369"/>
      <c r="DE137" s="369"/>
      <c r="DF137" s="369"/>
      <c r="DG137" s="369"/>
      <c r="DH137" s="369"/>
      <c r="DI137" s="369"/>
      <c r="DJ137" s="369"/>
      <c r="DK137" s="369"/>
      <c r="DL137" s="369"/>
      <c r="DM137" s="369"/>
      <c r="DN137" s="369"/>
      <c r="DO137" s="369"/>
      <c r="DP137" s="369"/>
      <c r="DQ137" s="369"/>
      <c r="DR137" s="369"/>
      <c r="DS137" s="369"/>
      <c r="DT137" s="369"/>
      <c r="DU137" s="369"/>
      <c r="DV137" s="369"/>
      <c r="DW137" s="369"/>
      <c r="DX137" s="369"/>
      <c r="DY137" s="369"/>
      <c r="DZ137" s="369"/>
      <c r="EA137" s="369"/>
      <c r="EB137" s="370"/>
      <c r="EC137" s="368"/>
      <c r="ED137" s="369"/>
      <c r="EE137" s="369"/>
      <c r="EF137" s="369"/>
      <c r="EG137" s="369"/>
      <c r="EH137" s="369"/>
      <c r="EI137" s="369"/>
      <c r="EJ137" s="369"/>
      <c r="EK137" s="369"/>
      <c r="EL137" s="369"/>
      <c r="EM137" s="369"/>
      <c r="EN137" s="369"/>
      <c r="EO137" s="369"/>
      <c r="EP137" s="369"/>
      <c r="EQ137" s="369"/>
      <c r="ER137" s="369"/>
      <c r="ES137" s="369"/>
      <c r="ET137" s="369"/>
      <c r="EU137" s="369"/>
      <c r="EV137" s="369"/>
      <c r="EW137" s="369"/>
      <c r="EX137" s="369"/>
      <c r="EY137" s="369"/>
      <c r="EZ137" s="369"/>
      <c r="FA137" s="369"/>
      <c r="FB137" s="369"/>
      <c r="FC137" s="369"/>
      <c r="FD137" s="369"/>
      <c r="FE137" s="369"/>
      <c r="FF137" s="369"/>
      <c r="FG137" s="371"/>
    </row>
    <row r="138" spans="1:163" s="22" customFormat="1" ht="32.1" customHeight="1">
      <c r="A138" s="848" t="s">
        <v>561</v>
      </c>
      <c r="B138" s="849"/>
      <c r="C138" s="849"/>
      <c r="D138" s="849"/>
      <c r="E138" s="849"/>
      <c r="F138" s="849"/>
      <c r="G138" s="849"/>
      <c r="H138" s="849"/>
      <c r="I138" s="849"/>
      <c r="J138" s="849"/>
      <c r="K138" s="849"/>
      <c r="L138" s="849"/>
      <c r="M138" s="849"/>
      <c r="N138" s="849"/>
      <c r="O138" s="849"/>
      <c r="P138" s="849"/>
      <c r="Q138" s="849"/>
      <c r="R138" s="849"/>
      <c r="S138" s="849"/>
      <c r="T138" s="849"/>
      <c r="U138" s="849"/>
      <c r="V138" s="849"/>
      <c r="W138" s="849"/>
      <c r="X138" s="849"/>
      <c r="Y138" s="849"/>
      <c r="Z138" s="849"/>
      <c r="AA138" s="849"/>
      <c r="AB138" s="849"/>
      <c r="AC138" s="849"/>
      <c r="AD138" s="849"/>
      <c r="AE138" s="849"/>
      <c r="AF138" s="849"/>
      <c r="AG138" s="849"/>
      <c r="AH138" s="849"/>
      <c r="AI138" s="849"/>
      <c r="AJ138" s="849"/>
      <c r="AK138" s="849"/>
      <c r="AL138" s="849"/>
      <c r="AM138" s="849"/>
      <c r="AN138" s="849"/>
      <c r="AO138" s="849"/>
      <c r="AP138" s="849"/>
      <c r="AQ138" s="849"/>
      <c r="AR138" s="849"/>
      <c r="AS138" s="849"/>
      <c r="AT138" s="849"/>
      <c r="AU138" s="849"/>
      <c r="AV138" s="849"/>
      <c r="AW138" s="849"/>
      <c r="AX138" s="849"/>
      <c r="AY138" s="849"/>
      <c r="AZ138" s="849"/>
      <c r="BA138" s="849"/>
      <c r="BB138" s="849"/>
      <c r="BC138" s="849"/>
      <c r="BD138" s="849"/>
      <c r="BE138" s="849"/>
      <c r="BF138" s="849"/>
      <c r="BG138" s="849"/>
      <c r="BH138" s="849"/>
      <c r="BI138" s="849"/>
      <c r="BJ138" s="850"/>
      <c r="BK138" s="149" t="s">
        <v>380</v>
      </c>
      <c r="BL138" s="150"/>
      <c r="BM138" s="150"/>
      <c r="BN138" s="150"/>
      <c r="BO138" s="150"/>
      <c r="BP138" s="150"/>
      <c r="BQ138" s="150"/>
      <c r="BR138" s="820"/>
      <c r="BS138" s="376">
        <v>1527907.84</v>
      </c>
      <c r="BT138" s="377"/>
      <c r="BU138" s="377"/>
      <c r="BV138" s="377"/>
      <c r="BW138" s="377"/>
      <c r="BX138" s="377"/>
      <c r="BY138" s="377"/>
      <c r="BZ138" s="377"/>
      <c r="CA138" s="377"/>
      <c r="CB138" s="377"/>
      <c r="CC138" s="377"/>
      <c r="CD138" s="377"/>
      <c r="CE138" s="377"/>
      <c r="CF138" s="377"/>
      <c r="CG138" s="377"/>
      <c r="CH138" s="377"/>
      <c r="CI138" s="377"/>
      <c r="CJ138" s="377"/>
      <c r="CK138" s="377"/>
      <c r="CL138" s="377"/>
      <c r="CM138" s="377"/>
      <c r="CN138" s="377"/>
      <c r="CO138" s="377"/>
      <c r="CP138" s="377"/>
      <c r="CQ138" s="377"/>
      <c r="CR138" s="377"/>
      <c r="CS138" s="377"/>
      <c r="CT138" s="377"/>
      <c r="CU138" s="377"/>
      <c r="CV138" s="377"/>
      <c r="CW138" s="378"/>
      <c r="CX138" s="547">
        <v>1527907.84</v>
      </c>
      <c r="CY138" s="548"/>
      <c r="CZ138" s="548"/>
      <c r="DA138" s="548"/>
      <c r="DB138" s="548"/>
      <c r="DC138" s="548"/>
      <c r="DD138" s="548"/>
      <c r="DE138" s="548"/>
      <c r="DF138" s="548"/>
      <c r="DG138" s="548"/>
      <c r="DH138" s="548"/>
      <c r="DI138" s="548"/>
      <c r="DJ138" s="548"/>
      <c r="DK138" s="548"/>
      <c r="DL138" s="548"/>
      <c r="DM138" s="548"/>
      <c r="DN138" s="548"/>
      <c r="DO138" s="548"/>
      <c r="DP138" s="548"/>
      <c r="DQ138" s="548"/>
      <c r="DR138" s="548"/>
      <c r="DS138" s="548"/>
      <c r="DT138" s="548"/>
      <c r="DU138" s="548"/>
      <c r="DV138" s="548"/>
      <c r="DW138" s="548"/>
      <c r="DX138" s="548"/>
      <c r="DY138" s="548"/>
      <c r="DZ138" s="548"/>
      <c r="EA138" s="548"/>
      <c r="EB138" s="549"/>
      <c r="EC138" s="547">
        <f>BS138-CX138</f>
        <v>0</v>
      </c>
      <c r="ED138" s="548"/>
      <c r="EE138" s="548"/>
      <c r="EF138" s="548"/>
      <c r="EG138" s="548"/>
      <c r="EH138" s="548"/>
      <c r="EI138" s="548"/>
      <c r="EJ138" s="548"/>
      <c r="EK138" s="548"/>
      <c r="EL138" s="548"/>
      <c r="EM138" s="548"/>
      <c r="EN138" s="548"/>
      <c r="EO138" s="548"/>
      <c r="EP138" s="548"/>
      <c r="EQ138" s="548"/>
      <c r="ER138" s="548"/>
      <c r="ES138" s="548"/>
      <c r="ET138" s="548"/>
      <c r="EU138" s="548"/>
      <c r="EV138" s="548"/>
      <c r="EW138" s="548"/>
      <c r="EX138" s="548"/>
      <c r="EY138" s="548"/>
      <c r="EZ138" s="548"/>
      <c r="FA138" s="548"/>
      <c r="FB138" s="548"/>
      <c r="FC138" s="548"/>
      <c r="FD138" s="548"/>
      <c r="FE138" s="548"/>
      <c r="FF138" s="548"/>
      <c r="FG138" s="748"/>
    </row>
    <row r="139" spans="1:163" s="22" customFormat="1" ht="2.25" customHeight="1" thickBot="1">
      <c r="A139" s="851"/>
      <c r="B139" s="852"/>
      <c r="C139" s="852"/>
      <c r="D139" s="852"/>
      <c r="E139" s="852"/>
      <c r="F139" s="852"/>
      <c r="G139" s="852"/>
      <c r="H139" s="852"/>
      <c r="I139" s="852"/>
      <c r="J139" s="852"/>
      <c r="K139" s="852"/>
      <c r="L139" s="852"/>
      <c r="M139" s="852"/>
      <c r="N139" s="852"/>
      <c r="O139" s="852"/>
      <c r="P139" s="852"/>
      <c r="Q139" s="852"/>
      <c r="R139" s="852"/>
      <c r="S139" s="852"/>
      <c r="T139" s="852"/>
      <c r="U139" s="852"/>
      <c r="V139" s="852"/>
      <c r="W139" s="852"/>
      <c r="X139" s="852"/>
      <c r="Y139" s="852"/>
      <c r="Z139" s="852"/>
      <c r="AA139" s="852"/>
      <c r="AB139" s="852"/>
      <c r="AC139" s="852"/>
      <c r="AD139" s="852"/>
      <c r="AE139" s="852"/>
      <c r="AF139" s="852"/>
      <c r="AG139" s="852"/>
      <c r="AH139" s="852"/>
      <c r="AI139" s="852"/>
      <c r="AJ139" s="852"/>
      <c r="AK139" s="852"/>
      <c r="AL139" s="852"/>
      <c r="AM139" s="852"/>
      <c r="AN139" s="852"/>
      <c r="AO139" s="852"/>
      <c r="AP139" s="852"/>
      <c r="AQ139" s="852"/>
      <c r="AR139" s="852"/>
      <c r="AS139" s="852"/>
      <c r="AT139" s="852"/>
      <c r="AU139" s="852"/>
      <c r="AV139" s="852"/>
      <c r="AW139" s="852"/>
      <c r="AX139" s="852"/>
      <c r="AY139" s="852"/>
      <c r="AZ139" s="852"/>
      <c r="BA139" s="852"/>
      <c r="BB139" s="852"/>
      <c r="BC139" s="852"/>
      <c r="BD139" s="852"/>
      <c r="BE139" s="852"/>
      <c r="BF139" s="852"/>
      <c r="BG139" s="852"/>
      <c r="BH139" s="852"/>
      <c r="BI139" s="852"/>
      <c r="BJ139" s="853"/>
      <c r="BK139" s="766"/>
      <c r="BL139" s="767"/>
      <c r="BM139" s="767"/>
      <c r="BN139" s="767"/>
      <c r="BO139" s="767"/>
      <c r="BP139" s="767"/>
      <c r="BQ139" s="767"/>
      <c r="BR139" s="768"/>
      <c r="BS139" s="844"/>
      <c r="BT139" s="845"/>
      <c r="BU139" s="845"/>
      <c r="BV139" s="845"/>
      <c r="BW139" s="845"/>
      <c r="BX139" s="845"/>
      <c r="BY139" s="845"/>
      <c r="BZ139" s="845"/>
      <c r="CA139" s="845"/>
      <c r="CB139" s="845"/>
      <c r="CC139" s="845"/>
      <c r="CD139" s="845"/>
      <c r="CE139" s="845"/>
      <c r="CF139" s="845"/>
      <c r="CG139" s="845"/>
      <c r="CH139" s="845"/>
      <c r="CI139" s="845"/>
      <c r="CJ139" s="845"/>
      <c r="CK139" s="845"/>
      <c r="CL139" s="845"/>
      <c r="CM139" s="845"/>
      <c r="CN139" s="845"/>
      <c r="CO139" s="845"/>
      <c r="CP139" s="845"/>
      <c r="CQ139" s="845"/>
      <c r="CR139" s="845"/>
      <c r="CS139" s="845"/>
      <c r="CT139" s="845"/>
      <c r="CU139" s="845"/>
      <c r="CV139" s="845"/>
      <c r="CW139" s="846"/>
      <c r="CX139" s="844"/>
      <c r="CY139" s="845"/>
      <c r="CZ139" s="845"/>
      <c r="DA139" s="845"/>
      <c r="DB139" s="845"/>
      <c r="DC139" s="845"/>
      <c r="DD139" s="845"/>
      <c r="DE139" s="845"/>
      <c r="DF139" s="845"/>
      <c r="DG139" s="845"/>
      <c r="DH139" s="845"/>
      <c r="DI139" s="845"/>
      <c r="DJ139" s="845"/>
      <c r="DK139" s="845"/>
      <c r="DL139" s="845"/>
      <c r="DM139" s="845"/>
      <c r="DN139" s="845"/>
      <c r="DO139" s="845"/>
      <c r="DP139" s="845"/>
      <c r="DQ139" s="845"/>
      <c r="DR139" s="845"/>
      <c r="DS139" s="845"/>
      <c r="DT139" s="845"/>
      <c r="DU139" s="845"/>
      <c r="DV139" s="845"/>
      <c r="DW139" s="845"/>
      <c r="DX139" s="845"/>
      <c r="DY139" s="845"/>
      <c r="DZ139" s="845"/>
      <c r="EA139" s="845"/>
      <c r="EB139" s="846"/>
      <c r="EC139" s="844"/>
      <c r="ED139" s="845"/>
      <c r="EE139" s="845"/>
      <c r="EF139" s="845"/>
      <c r="EG139" s="845"/>
      <c r="EH139" s="845"/>
      <c r="EI139" s="845"/>
      <c r="EJ139" s="845"/>
      <c r="EK139" s="845"/>
      <c r="EL139" s="845"/>
      <c r="EM139" s="845"/>
      <c r="EN139" s="845"/>
      <c r="EO139" s="845"/>
      <c r="EP139" s="845"/>
      <c r="EQ139" s="845"/>
      <c r="ER139" s="845"/>
      <c r="ES139" s="845"/>
      <c r="ET139" s="845"/>
      <c r="EU139" s="845"/>
      <c r="EV139" s="845"/>
      <c r="EW139" s="845"/>
      <c r="EX139" s="845"/>
      <c r="EY139" s="845"/>
      <c r="EZ139" s="845"/>
      <c r="FA139" s="845"/>
      <c r="FB139" s="845"/>
      <c r="FC139" s="845"/>
      <c r="FD139" s="845"/>
      <c r="FE139" s="845"/>
      <c r="FF139" s="845"/>
      <c r="FG139" s="847"/>
    </row>
    <row r="140" spans="1:163" s="22" customFormat="1" ht="17.25" customHeight="1">
      <c r="A140" s="854" t="s">
        <v>382</v>
      </c>
      <c r="B140" s="855"/>
      <c r="C140" s="855"/>
      <c r="D140" s="855"/>
      <c r="E140" s="855"/>
      <c r="F140" s="855"/>
      <c r="G140" s="855"/>
      <c r="H140" s="855"/>
      <c r="I140" s="855"/>
      <c r="J140" s="855"/>
      <c r="K140" s="855"/>
      <c r="L140" s="855"/>
      <c r="M140" s="855"/>
      <c r="N140" s="855"/>
      <c r="O140" s="855"/>
      <c r="P140" s="855"/>
      <c r="Q140" s="855"/>
      <c r="R140" s="855"/>
      <c r="S140" s="855"/>
      <c r="T140" s="855"/>
      <c r="U140" s="855"/>
      <c r="V140" s="855"/>
      <c r="W140" s="855"/>
      <c r="X140" s="855"/>
      <c r="Y140" s="855"/>
      <c r="Z140" s="855"/>
      <c r="AA140" s="855"/>
      <c r="AB140" s="855"/>
      <c r="AC140" s="855"/>
      <c r="AD140" s="855"/>
      <c r="AE140" s="855"/>
      <c r="AF140" s="855"/>
      <c r="AG140" s="855"/>
      <c r="AH140" s="855"/>
      <c r="AI140" s="855"/>
      <c r="AJ140" s="855"/>
      <c r="AK140" s="855"/>
      <c r="AL140" s="855"/>
      <c r="AM140" s="855"/>
      <c r="AN140" s="855"/>
      <c r="AO140" s="855"/>
      <c r="AP140" s="855"/>
      <c r="AQ140" s="855"/>
      <c r="AR140" s="855"/>
      <c r="AS140" s="855"/>
      <c r="AT140" s="855"/>
      <c r="AU140" s="855"/>
      <c r="AV140" s="855"/>
      <c r="AW140" s="855"/>
      <c r="AX140" s="855"/>
      <c r="AY140" s="855"/>
      <c r="AZ140" s="855"/>
      <c r="BA140" s="855"/>
      <c r="BB140" s="855"/>
      <c r="BC140" s="855"/>
      <c r="BD140" s="855"/>
      <c r="BE140" s="855"/>
      <c r="BF140" s="855"/>
      <c r="BG140" s="855"/>
      <c r="BH140" s="855"/>
      <c r="BI140" s="855"/>
      <c r="BJ140" s="856"/>
      <c r="BK140" s="745" t="s">
        <v>381</v>
      </c>
      <c r="BL140" s="746"/>
      <c r="BM140" s="746"/>
      <c r="BN140" s="746"/>
      <c r="BO140" s="746"/>
      <c r="BP140" s="746"/>
      <c r="BQ140" s="746"/>
      <c r="BR140" s="747"/>
      <c r="BS140" s="547">
        <v>1527907.84</v>
      </c>
      <c r="BT140" s="548"/>
      <c r="BU140" s="548"/>
      <c r="BV140" s="548"/>
      <c r="BW140" s="548"/>
      <c r="BX140" s="548"/>
      <c r="BY140" s="548"/>
      <c r="BZ140" s="548"/>
      <c r="CA140" s="548"/>
      <c r="CB140" s="548"/>
      <c r="CC140" s="548"/>
      <c r="CD140" s="548"/>
      <c r="CE140" s="548"/>
      <c r="CF140" s="548"/>
      <c r="CG140" s="548"/>
      <c r="CH140" s="548"/>
      <c r="CI140" s="548"/>
      <c r="CJ140" s="548"/>
      <c r="CK140" s="548"/>
      <c r="CL140" s="548"/>
      <c r="CM140" s="548"/>
      <c r="CN140" s="548"/>
      <c r="CO140" s="548"/>
      <c r="CP140" s="548"/>
      <c r="CQ140" s="548"/>
      <c r="CR140" s="548"/>
      <c r="CS140" s="548"/>
      <c r="CT140" s="548"/>
      <c r="CU140" s="548"/>
      <c r="CV140" s="548"/>
      <c r="CW140" s="549"/>
      <c r="CX140" s="547">
        <v>1527907.84</v>
      </c>
      <c r="CY140" s="548"/>
      <c r="CZ140" s="548"/>
      <c r="DA140" s="548"/>
      <c r="DB140" s="548"/>
      <c r="DC140" s="548"/>
      <c r="DD140" s="548"/>
      <c r="DE140" s="548"/>
      <c r="DF140" s="548"/>
      <c r="DG140" s="548"/>
      <c r="DH140" s="548"/>
      <c r="DI140" s="548"/>
      <c r="DJ140" s="548"/>
      <c r="DK140" s="548"/>
      <c r="DL140" s="548"/>
      <c r="DM140" s="548"/>
      <c r="DN140" s="548"/>
      <c r="DO140" s="548"/>
      <c r="DP140" s="548"/>
      <c r="DQ140" s="548"/>
      <c r="DR140" s="548"/>
      <c r="DS140" s="548"/>
      <c r="DT140" s="548"/>
      <c r="DU140" s="548"/>
      <c r="DV140" s="548"/>
      <c r="DW140" s="548"/>
      <c r="DX140" s="548"/>
      <c r="DY140" s="548"/>
      <c r="DZ140" s="548"/>
      <c r="EA140" s="548"/>
      <c r="EB140" s="549"/>
      <c r="EC140" s="547">
        <f>BS140-CX140</f>
        <v>0</v>
      </c>
      <c r="ED140" s="548"/>
      <c r="EE140" s="548"/>
      <c r="EF140" s="548"/>
      <c r="EG140" s="548"/>
      <c r="EH140" s="548"/>
      <c r="EI140" s="548"/>
      <c r="EJ140" s="548"/>
      <c r="EK140" s="548"/>
      <c r="EL140" s="548"/>
      <c r="EM140" s="548"/>
      <c r="EN140" s="548"/>
      <c r="EO140" s="548"/>
      <c r="EP140" s="548"/>
      <c r="EQ140" s="548"/>
      <c r="ER140" s="548"/>
      <c r="ES140" s="548"/>
      <c r="ET140" s="548"/>
      <c r="EU140" s="548"/>
      <c r="EV140" s="548"/>
      <c r="EW140" s="548"/>
      <c r="EX140" s="548"/>
      <c r="EY140" s="548"/>
      <c r="EZ140" s="548"/>
      <c r="FA140" s="548"/>
      <c r="FB140" s="548"/>
      <c r="FC140" s="548"/>
      <c r="FD140" s="548"/>
      <c r="FE140" s="548"/>
      <c r="FF140" s="548"/>
      <c r="FG140" s="748"/>
    </row>
    <row r="141" spans="1:163" s="22" customFormat="1" ht="2.25" customHeight="1" thickBot="1">
      <c r="A141" s="857"/>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G141" s="131"/>
      <c r="AH141" s="131"/>
      <c r="AI141" s="131"/>
      <c r="AJ141" s="131"/>
      <c r="AK141" s="131"/>
      <c r="AL141" s="131"/>
      <c r="AM141" s="131"/>
      <c r="AN141" s="131"/>
      <c r="AO141" s="131"/>
      <c r="AP141" s="131"/>
      <c r="AQ141" s="131"/>
      <c r="AR141" s="131"/>
      <c r="AS141" s="131"/>
      <c r="AT141" s="131"/>
      <c r="AU141" s="131"/>
      <c r="AV141" s="131"/>
      <c r="AW141" s="131"/>
      <c r="AX141" s="131"/>
      <c r="AY141" s="131"/>
      <c r="AZ141" s="131"/>
      <c r="BA141" s="131"/>
      <c r="BB141" s="131"/>
      <c r="BC141" s="131"/>
      <c r="BD141" s="131"/>
      <c r="BE141" s="131"/>
      <c r="BF141" s="131"/>
      <c r="BG141" s="131"/>
      <c r="BH141" s="131"/>
      <c r="BI141" s="131"/>
      <c r="BJ141" s="858"/>
      <c r="BK141" s="766"/>
      <c r="BL141" s="767"/>
      <c r="BM141" s="767"/>
      <c r="BN141" s="767"/>
      <c r="BO141" s="767"/>
      <c r="BP141" s="767"/>
      <c r="BQ141" s="767"/>
      <c r="BR141" s="768"/>
      <c r="BS141" s="368"/>
      <c r="BT141" s="369"/>
      <c r="BU141" s="369"/>
      <c r="BV141" s="369"/>
      <c r="BW141" s="369"/>
      <c r="BX141" s="369"/>
      <c r="BY141" s="369"/>
      <c r="BZ141" s="369"/>
      <c r="CA141" s="369"/>
      <c r="CB141" s="369"/>
      <c r="CC141" s="369"/>
      <c r="CD141" s="369"/>
      <c r="CE141" s="369"/>
      <c r="CF141" s="369"/>
      <c r="CG141" s="369"/>
      <c r="CH141" s="369"/>
      <c r="CI141" s="369"/>
      <c r="CJ141" s="369"/>
      <c r="CK141" s="369"/>
      <c r="CL141" s="369"/>
      <c r="CM141" s="369"/>
      <c r="CN141" s="369"/>
      <c r="CO141" s="369"/>
      <c r="CP141" s="369"/>
      <c r="CQ141" s="369"/>
      <c r="CR141" s="369"/>
      <c r="CS141" s="369"/>
      <c r="CT141" s="369"/>
      <c r="CU141" s="369"/>
      <c r="CV141" s="369"/>
      <c r="CW141" s="370"/>
      <c r="CX141" s="368"/>
      <c r="CY141" s="369"/>
      <c r="CZ141" s="369"/>
      <c r="DA141" s="369"/>
      <c r="DB141" s="369"/>
      <c r="DC141" s="369"/>
      <c r="DD141" s="369"/>
      <c r="DE141" s="369"/>
      <c r="DF141" s="369"/>
      <c r="DG141" s="369"/>
      <c r="DH141" s="369"/>
      <c r="DI141" s="369"/>
      <c r="DJ141" s="369"/>
      <c r="DK141" s="369"/>
      <c r="DL141" s="369"/>
      <c r="DM141" s="369"/>
      <c r="DN141" s="369"/>
      <c r="DO141" s="369"/>
      <c r="DP141" s="369"/>
      <c r="DQ141" s="369"/>
      <c r="DR141" s="369"/>
      <c r="DS141" s="369"/>
      <c r="DT141" s="369"/>
      <c r="DU141" s="369"/>
      <c r="DV141" s="369"/>
      <c r="DW141" s="369"/>
      <c r="DX141" s="369"/>
      <c r="DY141" s="369"/>
      <c r="DZ141" s="369"/>
      <c r="EA141" s="369"/>
      <c r="EB141" s="370"/>
      <c r="EC141" s="368"/>
      <c r="ED141" s="369"/>
      <c r="EE141" s="369"/>
      <c r="EF141" s="369"/>
      <c r="EG141" s="369"/>
      <c r="EH141" s="369"/>
      <c r="EI141" s="369"/>
      <c r="EJ141" s="369"/>
      <c r="EK141" s="369"/>
      <c r="EL141" s="369"/>
      <c r="EM141" s="369"/>
      <c r="EN141" s="369"/>
      <c r="EO141" s="369"/>
      <c r="EP141" s="369"/>
      <c r="EQ141" s="369"/>
      <c r="ER141" s="369"/>
      <c r="ES141" s="369"/>
      <c r="ET141" s="369"/>
      <c r="EU141" s="369"/>
      <c r="EV141" s="369"/>
      <c r="EW141" s="369"/>
      <c r="EX141" s="369"/>
      <c r="EY141" s="369"/>
      <c r="EZ141" s="369"/>
      <c r="FA141" s="369"/>
      <c r="FB141" s="369"/>
      <c r="FC141" s="369"/>
      <c r="FD141" s="369"/>
      <c r="FE141" s="369"/>
      <c r="FF141" s="369"/>
      <c r="FG141" s="371"/>
    </row>
    <row r="142" spans="1:163" ht="3" customHeight="1"/>
    <row r="143" spans="1:163" ht="15" customHeight="1">
      <c r="FG143" s="18" t="s">
        <v>383</v>
      </c>
    </row>
    <row r="144" spans="1:163" ht="12.95" customHeight="1">
      <c r="A144" s="703" t="s">
        <v>430</v>
      </c>
      <c r="B144" s="704"/>
      <c r="C144" s="704"/>
      <c r="D144" s="704"/>
      <c r="E144" s="704"/>
      <c r="F144" s="704"/>
      <c r="G144" s="704"/>
      <c r="H144" s="704"/>
      <c r="I144" s="704"/>
      <c r="J144" s="704"/>
      <c r="K144" s="704"/>
      <c r="L144" s="704"/>
      <c r="M144" s="704"/>
      <c r="N144" s="704"/>
      <c r="O144" s="704"/>
      <c r="P144" s="704"/>
      <c r="Q144" s="704"/>
      <c r="R144" s="704"/>
      <c r="S144" s="704"/>
      <c r="T144" s="704"/>
      <c r="U144" s="704"/>
      <c r="V144" s="704"/>
      <c r="W144" s="704"/>
      <c r="X144" s="704"/>
      <c r="Y144" s="704"/>
      <c r="Z144" s="704"/>
      <c r="AA144" s="704"/>
      <c r="AB144" s="704"/>
      <c r="AC144" s="704"/>
      <c r="AD144" s="704"/>
      <c r="AE144" s="704"/>
      <c r="AF144" s="704"/>
      <c r="AG144" s="704"/>
      <c r="AH144" s="704"/>
      <c r="AI144" s="704"/>
      <c r="AJ144" s="704"/>
      <c r="AK144" s="704"/>
      <c r="AL144" s="704"/>
      <c r="AM144" s="704"/>
      <c r="AN144" s="704"/>
      <c r="AO144" s="704"/>
      <c r="AP144" s="704"/>
      <c r="AQ144" s="704"/>
      <c r="AR144" s="704"/>
      <c r="AS144" s="704"/>
      <c r="AT144" s="704"/>
      <c r="AU144" s="704"/>
      <c r="AV144" s="704"/>
      <c r="AW144" s="704"/>
      <c r="AX144" s="704"/>
      <c r="AY144" s="704"/>
      <c r="AZ144" s="704"/>
      <c r="BA144" s="704"/>
      <c r="BB144" s="704"/>
      <c r="BC144" s="704"/>
      <c r="BD144" s="704"/>
      <c r="BE144" s="704"/>
      <c r="BF144" s="704"/>
      <c r="BG144" s="704"/>
      <c r="BH144" s="704"/>
      <c r="BI144" s="704"/>
      <c r="BJ144" s="705"/>
      <c r="BK144" s="709" t="s">
        <v>62</v>
      </c>
      <c r="BL144" s="710"/>
      <c r="BM144" s="710"/>
      <c r="BN144" s="710"/>
      <c r="BO144" s="710"/>
      <c r="BP144" s="710"/>
      <c r="BQ144" s="710"/>
      <c r="BR144" s="711"/>
      <c r="BS144" s="715" t="s">
        <v>75</v>
      </c>
      <c r="BT144" s="716"/>
      <c r="BU144" s="716"/>
      <c r="BV144" s="716"/>
      <c r="BW144" s="716"/>
      <c r="BX144" s="716"/>
      <c r="BY144" s="716"/>
      <c r="BZ144" s="716"/>
      <c r="CA144" s="716"/>
      <c r="CB144" s="716"/>
      <c r="CC144" s="716"/>
      <c r="CD144" s="716"/>
      <c r="CE144" s="716"/>
      <c r="CF144" s="716"/>
      <c r="CG144" s="716"/>
      <c r="CH144" s="716"/>
      <c r="CI144" s="716"/>
      <c r="CJ144" s="716"/>
      <c r="CK144" s="716"/>
      <c r="CL144" s="716"/>
      <c r="CM144" s="716"/>
      <c r="CN144" s="716"/>
      <c r="CO144" s="716"/>
      <c r="CP144" s="716"/>
      <c r="CQ144" s="716"/>
      <c r="CR144" s="716"/>
      <c r="CS144" s="716"/>
      <c r="CT144" s="716"/>
      <c r="CU144" s="716"/>
      <c r="CV144" s="716"/>
      <c r="CW144" s="716"/>
      <c r="CX144" s="716"/>
      <c r="CY144" s="716"/>
      <c r="CZ144" s="716"/>
      <c r="DA144" s="716"/>
      <c r="DB144" s="716"/>
      <c r="DC144" s="716"/>
      <c r="DD144" s="716"/>
      <c r="DE144" s="716"/>
      <c r="DF144" s="716"/>
      <c r="DG144" s="716"/>
      <c r="DH144" s="716"/>
      <c r="DI144" s="716"/>
      <c r="DJ144" s="716"/>
      <c r="DK144" s="716"/>
      <c r="DL144" s="716"/>
      <c r="DM144" s="716"/>
      <c r="DN144" s="716"/>
      <c r="DO144" s="716"/>
      <c r="DP144" s="716"/>
      <c r="DQ144" s="716"/>
      <c r="DR144" s="716"/>
      <c r="DS144" s="716"/>
      <c r="DT144" s="716"/>
      <c r="DU144" s="716"/>
      <c r="DV144" s="716"/>
      <c r="DW144" s="716"/>
      <c r="DX144" s="716"/>
      <c r="DY144" s="716"/>
      <c r="DZ144" s="716"/>
      <c r="EA144" s="716"/>
      <c r="EB144" s="717"/>
      <c r="EC144" s="709" t="s">
        <v>450</v>
      </c>
      <c r="ED144" s="710"/>
      <c r="EE144" s="710"/>
      <c r="EF144" s="710"/>
      <c r="EG144" s="710"/>
      <c r="EH144" s="710"/>
      <c r="EI144" s="710"/>
      <c r="EJ144" s="710"/>
      <c r="EK144" s="710"/>
      <c r="EL144" s="710"/>
      <c r="EM144" s="710"/>
      <c r="EN144" s="710"/>
      <c r="EO144" s="710"/>
      <c r="EP144" s="710"/>
      <c r="EQ144" s="710"/>
      <c r="ER144" s="710"/>
      <c r="ES144" s="710"/>
      <c r="ET144" s="710"/>
      <c r="EU144" s="710"/>
      <c r="EV144" s="710"/>
      <c r="EW144" s="710"/>
      <c r="EX144" s="710"/>
      <c r="EY144" s="710"/>
      <c r="EZ144" s="710"/>
      <c r="FA144" s="710"/>
      <c r="FB144" s="710"/>
      <c r="FC144" s="710"/>
      <c r="FD144" s="710"/>
      <c r="FE144" s="710"/>
      <c r="FF144" s="710"/>
      <c r="FG144" s="711"/>
    </row>
    <row r="145" spans="1:163" ht="32.1" customHeight="1">
      <c r="A145" s="706"/>
      <c r="B145" s="707"/>
      <c r="C145" s="707"/>
      <c r="D145" s="707"/>
      <c r="E145" s="707"/>
      <c r="F145" s="707"/>
      <c r="G145" s="707"/>
      <c r="H145" s="707"/>
      <c r="I145" s="707"/>
      <c r="J145" s="707"/>
      <c r="K145" s="707"/>
      <c r="L145" s="707"/>
      <c r="M145" s="707"/>
      <c r="N145" s="707"/>
      <c r="O145" s="707"/>
      <c r="P145" s="707"/>
      <c r="Q145" s="707"/>
      <c r="R145" s="707"/>
      <c r="S145" s="707"/>
      <c r="T145" s="707"/>
      <c r="U145" s="707"/>
      <c r="V145" s="707"/>
      <c r="W145" s="707"/>
      <c r="X145" s="707"/>
      <c r="Y145" s="707"/>
      <c r="Z145" s="707"/>
      <c r="AA145" s="707"/>
      <c r="AB145" s="707"/>
      <c r="AC145" s="707"/>
      <c r="AD145" s="707"/>
      <c r="AE145" s="707"/>
      <c r="AF145" s="707"/>
      <c r="AG145" s="707"/>
      <c r="AH145" s="707"/>
      <c r="AI145" s="707"/>
      <c r="AJ145" s="707"/>
      <c r="AK145" s="707"/>
      <c r="AL145" s="707"/>
      <c r="AM145" s="707"/>
      <c r="AN145" s="707"/>
      <c r="AO145" s="707"/>
      <c r="AP145" s="707"/>
      <c r="AQ145" s="707"/>
      <c r="AR145" s="707"/>
      <c r="AS145" s="707"/>
      <c r="AT145" s="707"/>
      <c r="AU145" s="707"/>
      <c r="AV145" s="707"/>
      <c r="AW145" s="707"/>
      <c r="AX145" s="707"/>
      <c r="AY145" s="707"/>
      <c r="AZ145" s="707"/>
      <c r="BA145" s="707"/>
      <c r="BB145" s="707"/>
      <c r="BC145" s="707"/>
      <c r="BD145" s="707"/>
      <c r="BE145" s="707"/>
      <c r="BF145" s="707"/>
      <c r="BG145" s="707"/>
      <c r="BH145" s="707"/>
      <c r="BI145" s="707"/>
      <c r="BJ145" s="708"/>
      <c r="BK145" s="712"/>
      <c r="BL145" s="713"/>
      <c r="BM145" s="713"/>
      <c r="BN145" s="713"/>
      <c r="BO145" s="713"/>
      <c r="BP145" s="713"/>
      <c r="BQ145" s="713"/>
      <c r="BR145" s="714"/>
      <c r="BS145" s="718" t="s">
        <v>443</v>
      </c>
      <c r="BT145" s="719"/>
      <c r="BU145" s="719"/>
      <c r="BV145" s="719"/>
      <c r="BW145" s="719"/>
      <c r="BX145" s="719"/>
      <c r="BY145" s="719"/>
      <c r="BZ145" s="719"/>
      <c r="CA145" s="719"/>
      <c r="CB145" s="719"/>
      <c r="CC145" s="719"/>
      <c r="CD145" s="719"/>
      <c r="CE145" s="719"/>
      <c r="CF145" s="719"/>
      <c r="CG145" s="719"/>
      <c r="CH145" s="719"/>
      <c r="CI145" s="719"/>
      <c r="CJ145" s="719"/>
      <c r="CK145" s="719"/>
      <c r="CL145" s="719"/>
      <c r="CM145" s="719"/>
      <c r="CN145" s="719"/>
      <c r="CO145" s="719"/>
      <c r="CP145" s="719"/>
      <c r="CQ145" s="719"/>
      <c r="CR145" s="719"/>
      <c r="CS145" s="719"/>
      <c r="CT145" s="719"/>
      <c r="CU145" s="719"/>
      <c r="CV145" s="719"/>
      <c r="CW145" s="720"/>
      <c r="CX145" s="718" t="s">
        <v>444</v>
      </c>
      <c r="CY145" s="719"/>
      <c r="CZ145" s="719"/>
      <c r="DA145" s="719"/>
      <c r="DB145" s="719"/>
      <c r="DC145" s="719"/>
      <c r="DD145" s="719"/>
      <c r="DE145" s="719"/>
      <c r="DF145" s="719"/>
      <c r="DG145" s="719"/>
      <c r="DH145" s="719"/>
      <c r="DI145" s="719"/>
      <c r="DJ145" s="719"/>
      <c r="DK145" s="719"/>
      <c r="DL145" s="719"/>
      <c r="DM145" s="719"/>
      <c r="DN145" s="719"/>
      <c r="DO145" s="719"/>
      <c r="DP145" s="719"/>
      <c r="DQ145" s="719"/>
      <c r="DR145" s="719"/>
      <c r="DS145" s="719"/>
      <c r="DT145" s="719"/>
      <c r="DU145" s="719"/>
      <c r="DV145" s="719"/>
      <c r="DW145" s="719"/>
      <c r="DX145" s="719"/>
      <c r="DY145" s="719"/>
      <c r="DZ145" s="719"/>
      <c r="EA145" s="719"/>
      <c r="EB145" s="720"/>
      <c r="EC145" s="712"/>
      <c r="ED145" s="713"/>
      <c r="EE145" s="713"/>
      <c r="EF145" s="713"/>
      <c r="EG145" s="713"/>
      <c r="EH145" s="713"/>
      <c r="EI145" s="713"/>
      <c r="EJ145" s="713"/>
      <c r="EK145" s="713"/>
      <c r="EL145" s="713"/>
      <c r="EM145" s="713"/>
      <c r="EN145" s="713"/>
      <c r="EO145" s="713"/>
      <c r="EP145" s="713"/>
      <c r="EQ145" s="713"/>
      <c r="ER145" s="713"/>
      <c r="ES145" s="713"/>
      <c r="ET145" s="713"/>
      <c r="EU145" s="713"/>
      <c r="EV145" s="713"/>
      <c r="EW145" s="713"/>
      <c r="EX145" s="713"/>
      <c r="EY145" s="713"/>
      <c r="EZ145" s="713"/>
      <c r="FA145" s="713"/>
      <c r="FB145" s="713"/>
      <c r="FC145" s="713"/>
      <c r="FD145" s="713"/>
      <c r="FE145" s="713"/>
      <c r="FF145" s="713"/>
      <c r="FG145" s="714"/>
    </row>
    <row r="146" spans="1:163" ht="12" thickBot="1">
      <c r="A146" s="311">
        <v>1</v>
      </c>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c r="AG146" s="312"/>
      <c r="AH146" s="312"/>
      <c r="AI146" s="312"/>
      <c r="AJ146" s="312"/>
      <c r="AK146" s="312"/>
      <c r="AL146" s="312"/>
      <c r="AM146" s="312"/>
      <c r="AN146" s="312"/>
      <c r="AO146" s="312"/>
      <c r="AP146" s="312"/>
      <c r="AQ146" s="312"/>
      <c r="AR146" s="312"/>
      <c r="AS146" s="312"/>
      <c r="AT146" s="312"/>
      <c r="AU146" s="312"/>
      <c r="AV146" s="312"/>
      <c r="AW146" s="312"/>
      <c r="AX146" s="312"/>
      <c r="AY146" s="312"/>
      <c r="AZ146" s="312"/>
      <c r="BA146" s="312"/>
      <c r="BB146" s="312"/>
      <c r="BC146" s="312"/>
      <c r="BD146" s="312"/>
      <c r="BE146" s="312"/>
      <c r="BF146" s="312"/>
      <c r="BG146" s="312"/>
      <c r="BH146" s="312"/>
      <c r="BI146" s="312"/>
      <c r="BJ146" s="313"/>
      <c r="BK146" s="721">
        <v>2</v>
      </c>
      <c r="BL146" s="722"/>
      <c r="BM146" s="722"/>
      <c r="BN146" s="722"/>
      <c r="BO146" s="722"/>
      <c r="BP146" s="722"/>
      <c r="BQ146" s="722"/>
      <c r="BR146" s="723"/>
      <c r="BS146" s="311">
        <v>3</v>
      </c>
      <c r="BT146" s="312"/>
      <c r="BU146" s="312"/>
      <c r="BV146" s="312"/>
      <c r="BW146" s="312"/>
      <c r="BX146" s="312"/>
      <c r="BY146" s="312"/>
      <c r="BZ146" s="312"/>
      <c r="CA146" s="312"/>
      <c r="CB146" s="312"/>
      <c r="CC146" s="312"/>
      <c r="CD146" s="312"/>
      <c r="CE146" s="312"/>
      <c r="CF146" s="312"/>
      <c r="CG146" s="312"/>
      <c r="CH146" s="312"/>
      <c r="CI146" s="312"/>
      <c r="CJ146" s="312"/>
      <c r="CK146" s="312"/>
      <c r="CL146" s="312"/>
      <c r="CM146" s="312"/>
      <c r="CN146" s="312"/>
      <c r="CO146" s="312"/>
      <c r="CP146" s="312"/>
      <c r="CQ146" s="312"/>
      <c r="CR146" s="312"/>
      <c r="CS146" s="312"/>
      <c r="CT146" s="312"/>
      <c r="CU146" s="312"/>
      <c r="CV146" s="312"/>
      <c r="CW146" s="313"/>
      <c r="CX146" s="311">
        <v>4</v>
      </c>
      <c r="CY146" s="312"/>
      <c r="CZ146" s="312"/>
      <c r="DA146" s="312"/>
      <c r="DB146" s="312"/>
      <c r="DC146" s="312"/>
      <c r="DD146" s="312"/>
      <c r="DE146" s="312"/>
      <c r="DF146" s="312"/>
      <c r="DG146" s="312"/>
      <c r="DH146" s="312"/>
      <c r="DI146" s="312"/>
      <c r="DJ146" s="312"/>
      <c r="DK146" s="312"/>
      <c r="DL146" s="312"/>
      <c r="DM146" s="312"/>
      <c r="DN146" s="312"/>
      <c r="DO146" s="312"/>
      <c r="DP146" s="312"/>
      <c r="DQ146" s="312"/>
      <c r="DR146" s="312"/>
      <c r="DS146" s="312"/>
      <c r="DT146" s="312"/>
      <c r="DU146" s="312"/>
      <c r="DV146" s="312"/>
      <c r="DW146" s="312"/>
      <c r="DX146" s="312"/>
      <c r="DY146" s="312"/>
      <c r="DZ146" s="312"/>
      <c r="EA146" s="312"/>
      <c r="EB146" s="313"/>
      <c r="EC146" s="721">
        <v>5</v>
      </c>
      <c r="ED146" s="722"/>
      <c r="EE146" s="722"/>
      <c r="EF146" s="722"/>
      <c r="EG146" s="722"/>
      <c r="EH146" s="722"/>
      <c r="EI146" s="722"/>
      <c r="EJ146" s="722"/>
      <c r="EK146" s="722"/>
      <c r="EL146" s="722"/>
      <c r="EM146" s="722"/>
      <c r="EN146" s="722"/>
      <c r="EO146" s="722"/>
      <c r="EP146" s="722"/>
      <c r="EQ146" s="722"/>
      <c r="ER146" s="722"/>
      <c r="ES146" s="722"/>
      <c r="ET146" s="722"/>
      <c r="EU146" s="722"/>
      <c r="EV146" s="722"/>
      <c r="EW146" s="722"/>
      <c r="EX146" s="722"/>
      <c r="EY146" s="722"/>
      <c r="EZ146" s="722"/>
      <c r="FA146" s="722"/>
      <c r="FB146" s="722"/>
      <c r="FC146" s="722"/>
      <c r="FD146" s="722"/>
      <c r="FE146" s="722"/>
      <c r="FF146" s="722"/>
      <c r="FG146" s="723"/>
    </row>
    <row r="147" spans="1:163" ht="18" customHeight="1">
      <c r="A147" s="724" t="s">
        <v>387</v>
      </c>
      <c r="B147" s="725"/>
      <c r="C147" s="725"/>
      <c r="D147" s="725"/>
      <c r="E147" s="725"/>
      <c r="F147" s="725"/>
      <c r="G147" s="725"/>
      <c r="H147" s="725"/>
      <c r="I147" s="725"/>
      <c r="J147" s="725"/>
      <c r="K147" s="725"/>
      <c r="L147" s="725"/>
      <c r="M147" s="725"/>
      <c r="N147" s="725"/>
      <c r="O147" s="725"/>
      <c r="P147" s="725"/>
      <c r="Q147" s="725"/>
      <c r="R147" s="725"/>
      <c r="S147" s="725"/>
      <c r="T147" s="725"/>
      <c r="U147" s="725"/>
      <c r="V147" s="725"/>
      <c r="W147" s="725"/>
      <c r="X147" s="725"/>
      <c r="Y147" s="725"/>
      <c r="Z147" s="725"/>
      <c r="AA147" s="725"/>
      <c r="AB147" s="725"/>
      <c r="AC147" s="725"/>
      <c r="AD147" s="725"/>
      <c r="AE147" s="725"/>
      <c r="AF147" s="725"/>
      <c r="AG147" s="725"/>
      <c r="AH147" s="725"/>
      <c r="AI147" s="725"/>
      <c r="AJ147" s="725"/>
      <c r="AK147" s="725"/>
      <c r="AL147" s="725"/>
      <c r="AM147" s="725"/>
      <c r="AN147" s="725"/>
      <c r="AO147" s="725"/>
      <c r="AP147" s="725"/>
      <c r="AQ147" s="725"/>
      <c r="AR147" s="725"/>
      <c r="AS147" s="725"/>
      <c r="AT147" s="725"/>
      <c r="AU147" s="725"/>
      <c r="AV147" s="725"/>
      <c r="AW147" s="725"/>
      <c r="AX147" s="725"/>
      <c r="AY147" s="725"/>
      <c r="AZ147" s="725"/>
      <c r="BA147" s="725"/>
      <c r="BB147" s="725"/>
      <c r="BC147" s="725"/>
      <c r="BD147" s="725"/>
      <c r="BE147" s="725"/>
      <c r="BF147" s="725"/>
      <c r="BG147" s="725"/>
      <c r="BH147" s="725"/>
      <c r="BI147" s="725"/>
      <c r="BJ147" s="726"/>
      <c r="BK147" s="727"/>
      <c r="BL147" s="728"/>
      <c r="BM147" s="728"/>
      <c r="BN147" s="728"/>
      <c r="BO147" s="728"/>
      <c r="BP147" s="728"/>
      <c r="BQ147" s="728"/>
      <c r="BR147" s="729"/>
      <c r="BS147" s="730"/>
      <c r="BT147" s="731"/>
      <c r="BU147" s="731"/>
      <c r="BV147" s="731"/>
      <c r="BW147" s="731"/>
      <c r="BX147" s="731"/>
      <c r="BY147" s="731"/>
      <c r="BZ147" s="731"/>
      <c r="CA147" s="731"/>
      <c r="CB147" s="731"/>
      <c r="CC147" s="731"/>
      <c r="CD147" s="731"/>
      <c r="CE147" s="731"/>
      <c r="CF147" s="731"/>
      <c r="CG147" s="731"/>
      <c r="CH147" s="731"/>
      <c r="CI147" s="731"/>
      <c r="CJ147" s="731"/>
      <c r="CK147" s="731"/>
      <c r="CL147" s="731"/>
      <c r="CM147" s="731"/>
      <c r="CN147" s="731"/>
      <c r="CO147" s="731"/>
      <c r="CP147" s="731"/>
      <c r="CQ147" s="731"/>
      <c r="CR147" s="731"/>
      <c r="CS147" s="731"/>
      <c r="CT147" s="731"/>
      <c r="CU147" s="731"/>
      <c r="CV147" s="731"/>
      <c r="CW147" s="732"/>
      <c r="CX147" s="730"/>
      <c r="CY147" s="731"/>
      <c r="CZ147" s="731"/>
      <c r="DA147" s="731"/>
      <c r="DB147" s="731"/>
      <c r="DC147" s="731"/>
      <c r="DD147" s="731"/>
      <c r="DE147" s="731"/>
      <c r="DF147" s="731"/>
      <c r="DG147" s="731"/>
      <c r="DH147" s="731"/>
      <c r="DI147" s="731"/>
      <c r="DJ147" s="731"/>
      <c r="DK147" s="731"/>
      <c r="DL147" s="731"/>
      <c r="DM147" s="731"/>
      <c r="DN147" s="731"/>
      <c r="DO147" s="731"/>
      <c r="DP147" s="731"/>
      <c r="DQ147" s="731"/>
      <c r="DR147" s="731"/>
      <c r="DS147" s="731"/>
      <c r="DT147" s="731"/>
      <c r="DU147" s="731"/>
      <c r="DV147" s="731"/>
      <c r="DW147" s="731"/>
      <c r="DX147" s="731"/>
      <c r="DY147" s="731"/>
      <c r="DZ147" s="731"/>
      <c r="EA147" s="731"/>
      <c r="EB147" s="732"/>
      <c r="EC147" s="730"/>
      <c r="ED147" s="731"/>
      <c r="EE147" s="731"/>
      <c r="EF147" s="731"/>
      <c r="EG147" s="731"/>
      <c r="EH147" s="731"/>
      <c r="EI147" s="731"/>
      <c r="EJ147" s="731"/>
      <c r="EK147" s="731"/>
      <c r="EL147" s="731"/>
      <c r="EM147" s="731"/>
      <c r="EN147" s="731"/>
      <c r="EO147" s="731"/>
      <c r="EP147" s="731"/>
      <c r="EQ147" s="731"/>
      <c r="ER147" s="731"/>
      <c r="ES147" s="731"/>
      <c r="ET147" s="731"/>
      <c r="EU147" s="731"/>
      <c r="EV147" s="731"/>
      <c r="EW147" s="731"/>
      <c r="EX147" s="731"/>
      <c r="EY147" s="731"/>
      <c r="EZ147" s="731"/>
      <c r="FA147" s="731"/>
      <c r="FB147" s="731"/>
      <c r="FC147" s="731"/>
      <c r="FD147" s="731"/>
      <c r="FE147" s="731"/>
      <c r="FF147" s="731"/>
      <c r="FG147" s="733"/>
    </row>
    <row r="148" spans="1:163" ht="18" customHeight="1">
      <c r="A148" s="73" t="s">
        <v>398</v>
      </c>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c r="BG148" s="63"/>
      <c r="BH148" s="63"/>
      <c r="BI148" s="63"/>
      <c r="BJ148" s="63"/>
      <c r="BK148" s="736" t="s">
        <v>384</v>
      </c>
      <c r="BL148" s="133"/>
      <c r="BM148" s="133"/>
      <c r="BN148" s="133"/>
      <c r="BO148" s="133"/>
      <c r="BP148" s="133"/>
      <c r="BQ148" s="133"/>
      <c r="BR148" s="737"/>
      <c r="BS148" s="738">
        <v>0</v>
      </c>
      <c r="BT148" s="739"/>
      <c r="BU148" s="739"/>
      <c r="BV148" s="739"/>
      <c r="BW148" s="739"/>
      <c r="BX148" s="739"/>
      <c r="BY148" s="739"/>
      <c r="BZ148" s="739"/>
      <c r="CA148" s="739"/>
      <c r="CB148" s="739"/>
      <c r="CC148" s="739"/>
      <c r="CD148" s="739"/>
      <c r="CE148" s="739"/>
      <c r="CF148" s="739"/>
      <c r="CG148" s="739"/>
      <c r="CH148" s="739"/>
      <c r="CI148" s="739"/>
      <c r="CJ148" s="739"/>
      <c r="CK148" s="739"/>
      <c r="CL148" s="739"/>
      <c r="CM148" s="739"/>
      <c r="CN148" s="739"/>
      <c r="CO148" s="739"/>
      <c r="CP148" s="739"/>
      <c r="CQ148" s="739"/>
      <c r="CR148" s="739"/>
      <c r="CS148" s="739"/>
      <c r="CT148" s="739"/>
      <c r="CU148" s="739"/>
      <c r="CV148" s="739"/>
      <c r="CW148" s="740"/>
      <c r="CX148" s="738">
        <v>0</v>
      </c>
      <c r="CY148" s="739"/>
      <c r="CZ148" s="739"/>
      <c r="DA148" s="739"/>
      <c r="DB148" s="739"/>
      <c r="DC148" s="739"/>
      <c r="DD148" s="739"/>
      <c r="DE148" s="739"/>
      <c r="DF148" s="739"/>
      <c r="DG148" s="739"/>
      <c r="DH148" s="739"/>
      <c r="DI148" s="739"/>
      <c r="DJ148" s="739"/>
      <c r="DK148" s="739"/>
      <c r="DL148" s="739"/>
      <c r="DM148" s="739"/>
      <c r="DN148" s="739"/>
      <c r="DO148" s="739"/>
      <c r="DP148" s="739"/>
      <c r="DQ148" s="739"/>
      <c r="DR148" s="739"/>
      <c r="DS148" s="739"/>
      <c r="DT148" s="739"/>
      <c r="DU148" s="739"/>
      <c r="DV148" s="739"/>
      <c r="DW148" s="739"/>
      <c r="DX148" s="739"/>
      <c r="DY148" s="739"/>
      <c r="DZ148" s="739"/>
      <c r="EA148" s="739"/>
      <c r="EB148" s="740"/>
      <c r="EC148" s="738">
        <v>0</v>
      </c>
      <c r="ED148" s="739"/>
      <c r="EE148" s="739"/>
      <c r="EF148" s="739"/>
      <c r="EG148" s="739"/>
      <c r="EH148" s="739"/>
      <c r="EI148" s="739"/>
      <c r="EJ148" s="739"/>
      <c r="EK148" s="739"/>
      <c r="EL148" s="739"/>
      <c r="EM148" s="739"/>
      <c r="EN148" s="739"/>
      <c r="EO148" s="739"/>
      <c r="EP148" s="739"/>
      <c r="EQ148" s="739"/>
      <c r="ER148" s="739"/>
      <c r="ES148" s="739"/>
      <c r="ET148" s="739"/>
      <c r="EU148" s="739"/>
      <c r="EV148" s="739"/>
      <c r="EW148" s="739"/>
      <c r="EX148" s="739"/>
      <c r="EY148" s="739"/>
      <c r="EZ148" s="739"/>
      <c r="FA148" s="739"/>
      <c r="FB148" s="739"/>
      <c r="FC148" s="739"/>
      <c r="FD148" s="739"/>
      <c r="FE148" s="739"/>
      <c r="FF148" s="739"/>
      <c r="FG148" s="741"/>
    </row>
    <row r="149" spans="1:163" ht="18" customHeight="1">
      <c r="A149" s="70" t="s">
        <v>134</v>
      </c>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5"/>
      <c r="BK149" s="745"/>
      <c r="BL149" s="746"/>
      <c r="BM149" s="746"/>
      <c r="BN149" s="746"/>
      <c r="BO149" s="746"/>
      <c r="BP149" s="746"/>
      <c r="BQ149" s="746"/>
      <c r="BR149" s="747"/>
      <c r="BS149" s="547"/>
      <c r="BT149" s="548"/>
      <c r="BU149" s="548"/>
      <c r="BV149" s="548"/>
      <c r="BW149" s="548"/>
      <c r="BX149" s="548"/>
      <c r="BY149" s="548"/>
      <c r="BZ149" s="548"/>
      <c r="CA149" s="548"/>
      <c r="CB149" s="548"/>
      <c r="CC149" s="548"/>
      <c r="CD149" s="548"/>
      <c r="CE149" s="548"/>
      <c r="CF149" s="548"/>
      <c r="CG149" s="548"/>
      <c r="CH149" s="548"/>
      <c r="CI149" s="548"/>
      <c r="CJ149" s="548"/>
      <c r="CK149" s="548"/>
      <c r="CL149" s="548"/>
      <c r="CM149" s="548"/>
      <c r="CN149" s="548"/>
      <c r="CO149" s="548"/>
      <c r="CP149" s="548"/>
      <c r="CQ149" s="548"/>
      <c r="CR149" s="548"/>
      <c r="CS149" s="548"/>
      <c r="CT149" s="548"/>
      <c r="CU149" s="548"/>
      <c r="CV149" s="548"/>
      <c r="CW149" s="549"/>
      <c r="CX149" s="547"/>
      <c r="CY149" s="548"/>
      <c r="CZ149" s="548"/>
      <c r="DA149" s="548"/>
      <c r="DB149" s="548"/>
      <c r="DC149" s="548"/>
      <c r="DD149" s="548"/>
      <c r="DE149" s="548"/>
      <c r="DF149" s="548"/>
      <c r="DG149" s="548"/>
      <c r="DH149" s="548"/>
      <c r="DI149" s="548"/>
      <c r="DJ149" s="548"/>
      <c r="DK149" s="548"/>
      <c r="DL149" s="548"/>
      <c r="DM149" s="548"/>
      <c r="DN149" s="548"/>
      <c r="DO149" s="548"/>
      <c r="DP149" s="548"/>
      <c r="DQ149" s="548"/>
      <c r="DR149" s="548"/>
      <c r="DS149" s="548"/>
      <c r="DT149" s="548"/>
      <c r="DU149" s="548"/>
      <c r="DV149" s="548"/>
      <c r="DW149" s="548"/>
      <c r="DX149" s="548"/>
      <c r="DY149" s="548"/>
      <c r="DZ149" s="548"/>
      <c r="EA149" s="548"/>
      <c r="EB149" s="549"/>
      <c r="EC149" s="547"/>
      <c r="ED149" s="548"/>
      <c r="EE149" s="548"/>
      <c r="EF149" s="548"/>
      <c r="EG149" s="548"/>
      <c r="EH149" s="548"/>
      <c r="EI149" s="548"/>
      <c r="EJ149" s="548"/>
      <c r="EK149" s="548"/>
      <c r="EL149" s="548"/>
      <c r="EM149" s="548"/>
      <c r="EN149" s="548"/>
      <c r="EO149" s="548"/>
      <c r="EP149" s="548"/>
      <c r="EQ149" s="548"/>
      <c r="ER149" s="548"/>
      <c r="ES149" s="548"/>
      <c r="ET149" s="548"/>
      <c r="EU149" s="548"/>
      <c r="EV149" s="548"/>
      <c r="EW149" s="548"/>
      <c r="EX149" s="548"/>
      <c r="EY149" s="548"/>
      <c r="EZ149" s="548"/>
      <c r="FA149" s="548"/>
      <c r="FB149" s="548"/>
      <c r="FC149" s="548"/>
      <c r="FD149" s="548"/>
      <c r="FE149" s="548"/>
      <c r="FF149" s="548"/>
      <c r="FG149" s="748"/>
    </row>
    <row r="150" spans="1:163" ht="18" customHeight="1">
      <c r="A150" s="749" t="s">
        <v>399</v>
      </c>
      <c r="B150" s="750"/>
      <c r="C150" s="750"/>
      <c r="D150" s="750"/>
      <c r="E150" s="750"/>
      <c r="F150" s="750"/>
      <c r="G150" s="750"/>
      <c r="H150" s="750"/>
      <c r="I150" s="750"/>
      <c r="J150" s="750"/>
      <c r="K150" s="750"/>
      <c r="L150" s="750"/>
      <c r="M150" s="750"/>
      <c r="N150" s="750"/>
      <c r="O150" s="750"/>
      <c r="P150" s="750"/>
      <c r="Q150" s="750"/>
      <c r="R150" s="750"/>
      <c r="S150" s="750"/>
      <c r="T150" s="750"/>
      <c r="U150" s="750"/>
      <c r="V150" s="750"/>
      <c r="W150" s="750"/>
      <c r="X150" s="750"/>
      <c r="Y150" s="750"/>
      <c r="Z150" s="750"/>
      <c r="AA150" s="750"/>
      <c r="AB150" s="750"/>
      <c r="AC150" s="750"/>
      <c r="AD150" s="750"/>
      <c r="AE150" s="750"/>
      <c r="AF150" s="750"/>
      <c r="AG150" s="750"/>
      <c r="AH150" s="750"/>
      <c r="AI150" s="750"/>
      <c r="AJ150" s="750"/>
      <c r="AK150" s="750"/>
      <c r="AL150" s="750"/>
      <c r="AM150" s="750"/>
      <c r="AN150" s="750"/>
      <c r="AO150" s="750"/>
      <c r="AP150" s="750"/>
      <c r="AQ150" s="750"/>
      <c r="AR150" s="750"/>
      <c r="AS150" s="750"/>
      <c r="AT150" s="750"/>
      <c r="AU150" s="750"/>
      <c r="AV150" s="750"/>
      <c r="AW150" s="750"/>
      <c r="AX150" s="750"/>
      <c r="AY150" s="750"/>
      <c r="AZ150" s="750"/>
      <c r="BA150" s="750"/>
      <c r="BB150" s="750"/>
      <c r="BC150" s="750"/>
      <c r="BD150" s="750"/>
      <c r="BE150" s="750"/>
      <c r="BF150" s="750"/>
      <c r="BG150" s="750"/>
      <c r="BH150" s="750"/>
      <c r="BI150" s="750"/>
      <c r="BJ150" s="750"/>
      <c r="BK150" s="736" t="s">
        <v>385</v>
      </c>
      <c r="BL150" s="133"/>
      <c r="BM150" s="133"/>
      <c r="BN150" s="133"/>
      <c r="BO150" s="133"/>
      <c r="BP150" s="133"/>
      <c r="BQ150" s="133"/>
      <c r="BR150" s="737"/>
      <c r="BS150" s="738">
        <v>0</v>
      </c>
      <c r="BT150" s="739"/>
      <c r="BU150" s="739"/>
      <c r="BV150" s="739"/>
      <c r="BW150" s="739"/>
      <c r="BX150" s="739"/>
      <c r="BY150" s="739"/>
      <c r="BZ150" s="739"/>
      <c r="CA150" s="739"/>
      <c r="CB150" s="739"/>
      <c r="CC150" s="739"/>
      <c r="CD150" s="739"/>
      <c r="CE150" s="739"/>
      <c r="CF150" s="739"/>
      <c r="CG150" s="739"/>
      <c r="CH150" s="739"/>
      <c r="CI150" s="739"/>
      <c r="CJ150" s="739"/>
      <c r="CK150" s="739"/>
      <c r="CL150" s="739"/>
      <c r="CM150" s="739"/>
      <c r="CN150" s="739"/>
      <c r="CO150" s="739"/>
      <c r="CP150" s="739"/>
      <c r="CQ150" s="739"/>
      <c r="CR150" s="739"/>
      <c r="CS150" s="739"/>
      <c r="CT150" s="739"/>
      <c r="CU150" s="739"/>
      <c r="CV150" s="739"/>
      <c r="CW150" s="740"/>
      <c r="CX150" s="738">
        <v>0</v>
      </c>
      <c r="CY150" s="739"/>
      <c r="CZ150" s="739"/>
      <c r="DA150" s="739"/>
      <c r="DB150" s="739"/>
      <c r="DC150" s="739"/>
      <c r="DD150" s="739"/>
      <c r="DE150" s="739"/>
      <c r="DF150" s="739"/>
      <c r="DG150" s="739"/>
      <c r="DH150" s="739"/>
      <c r="DI150" s="739"/>
      <c r="DJ150" s="739"/>
      <c r="DK150" s="739"/>
      <c r="DL150" s="739"/>
      <c r="DM150" s="739"/>
      <c r="DN150" s="739"/>
      <c r="DO150" s="739"/>
      <c r="DP150" s="739"/>
      <c r="DQ150" s="739"/>
      <c r="DR150" s="739"/>
      <c r="DS150" s="739"/>
      <c r="DT150" s="739"/>
      <c r="DU150" s="739"/>
      <c r="DV150" s="739"/>
      <c r="DW150" s="739"/>
      <c r="DX150" s="739"/>
      <c r="DY150" s="739"/>
      <c r="DZ150" s="739"/>
      <c r="EA150" s="739"/>
      <c r="EB150" s="740"/>
      <c r="EC150" s="738">
        <v>0</v>
      </c>
      <c r="ED150" s="739"/>
      <c r="EE150" s="739"/>
      <c r="EF150" s="739"/>
      <c r="EG150" s="739"/>
      <c r="EH150" s="739"/>
      <c r="EI150" s="739"/>
      <c r="EJ150" s="739"/>
      <c r="EK150" s="739"/>
      <c r="EL150" s="739"/>
      <c r="EM150" s="739"/>
      <c r="EN150" s="739"/>
      <c r="EO150" s="739"/>
      <c r="EP150" s="739"/>
      <c r="EQ150" s="739"/>
      <c r="ER150" s="739"/>
      <c r="ES150" s="739"/>
      <c r="ET150" s="739"/>
      <c r="EU150" s="739"/>
      <c r="EV150" s="739"/>
      <c r="EW150" s="739"/>
      <c r="EX150" s="739"/>
      <c r="EY150" s="739"/>
      <c r="EZ150" s="739"/>
      <c r="FA150" s="739"/>
      <c r="FB150" s="739"/>
      <c r="FC150" s="739"/>
      <c r="FD150" s="739"/>
      <c r="FE150" s="739"/>
      <c r="FF150" s="739"/>
      <c r="FG150" s="741"/>
    </row>
    <row r="151" spans="1:163" ht="26.1" customHeight="1">
      <c r="A151" s="759" t="s">
        <v>400</v>
      </c>
      <c r="B151" s="760"/>
      <c r="C151" s="760"/>
      <c r="D151" s="760"/>
      <c r="E151" s="760"/>
      <c r="F151" s="760"/>
      <c r="G151" s="760"/>
      <c r="H151" s="760"/>
      <c r="I151" s="760"/>
      <c r="J151" s="760"/>
      <c r="K151" s="760"/>
      <c r="L151" s="760"/>
      <c r="M151" s="760"/>
      <c r="N151" s="760"/>
      <c r="O151" s="760"/>
      <c r="P151" s="760"/>
      <c r="Q151" s="760"/>
      <c r="R151" s="760"/>
      <c r="S151" s="760"/>
      <c r="T151" s="760"/>
      <c r="U151" s="760"/>
      <c r="V151" s="760"/>
      <c r="W151" s="760"/>
      <c r="X151" s="760"/>
      <c r="Y151" s="760"/>
      <c r="Z151" s="760"/>
      <c r="AA151" s="760"/>
      <c r="AB151" s="760"/>
      <c r="AC151" s="760"/>
      <c r="AD151" s="760"/>
      <c r="AE151" s="760"/>
      <c r="AF151" s="760"/>
      <c r="AG151" s="760"/>
      <c r="AH151" s="760"/>
      <c r="AI151" s="760"/>
      <c r="AJ151" s="760"/>
      <c r="AK151" s="760"/>
      <c r="AL151" s="760"/>
      <c r="AM151" s="760"/>
      <c r="AN151" s="760"/>
      <c r="AO151" s="760"/>
      <c r="AP151" s="760"/>
      <c r="AQ151" s="760"/>
      <c r="AR151" s="760"/>
      <c r="AS151" s="760"/>
      <c r="AT151" s="760"/>
      <c r="AU151" s="760"/>
      <c r="AV151" s="760"/>
      <c r="AW151" s="760"/>
      <c r="AX151" s="760"/>
      <c r="AY151" s="760"/>
      <c r="AZ151" s="760"/>
      <c r="BA151" s="760"/>
      <c r="BB151" s="760"/>
      <c r="BC151" s="760"/>
      <c r="BD151" s="760"/>
      <c r="BE151" s="760"/>
      <c r="BF151" s="760"/>
      <c r="BG151" s="760"/>
      <c r="BH151" s="760"/>
      <c r="BI151" s="760"/>
      <c r="BJ151" s="761"/>
      <c r="BK151" s="753" t="s">
        <v>386</v>
      </c>
      <c r="BL151" s="754"/>
      <c r="BM151" s="754"/>
      <c r="BN151" s="754"/>
      <c r="BO151" s="754"/>
      <c r="BP151" s="754"/>
      <c r="BQ151" s="754"/>
      <c r="BR151" s="755"/>
      <c r="BS151" s="434">
        <v>0</v>
      </c>
      <c r="BT151" s="435"/>
      <c r="BU151" s="435"/>
      <c r="BV151" s="435"/>
      <c r="BW151" s="435"/>
      <c r="BX151" s="435"/>
      <c r="BY151" s="435"/>
      <c r="BZ151" s="435"/>
      <c r="CA151" s="435"/>
      <c r="CB151" s="435"/>
      <c r="CC151" s="435"/>
      <c r="CD151" s="435"/>
      <c r="CE151" s="435"/>
      <c r="CF151" s="435"/>
      <c r="CG151" s="435"/>
      <c r="CH151" s="435"/>
      <c r="CI151" s="435"/>
      <c r="CJ151" s="435"/>
      <c r="CK151" s="435"/>
      <c r="CL151" s="435"/>
      <c r="CM151" s="435"/>
      <c r="CN151" s="435"/>
      <c r="CO151" s="435"/>
      <c r="CP151" s="435"/>
      <c r="CQ151" s="435"/>
      <c r="CR151" s="435"/>
      <c r="CS151" s="435"/>
      <c r="CT151" s="435"/>
      <c r="CU151" s="435"/>
      <c r="CV151" s="435"/>
      <c r="CW151" s="436"/>
      <c r="CX151" s="434">
        <v>0</v>
      </c>
      <c r="CY151" s="435"/>
      <c r="CZ151" s="435"/>
      <c r="DA151" s="435"/>
      <c r="DB151" s="435"/>
      <c r="DC151" s="435"/>
      <c r="DD151" s="435"/>
      <c r="DE151" s="435"/>
      <c r="DF151" s="435"/>
      <c r="DG151" s="435"/>
      <c r="DH151" s="435"/>
      <c r="DI151" s="435"/>
      <c r="DJ151" s="435"/>
      <c r="DK151" s="435"/>
      <c r="DL151" s="435"/>
      <c r="DM151" s="435"/>
      <c r="DN151" s="435"/>
      <c r="DO151" s="435"/>
      <c r="DP151" s="435"/>
      <c r="DQ151" s="435"/>
      <c r="DR151" s="435"/>
      <c r="DS151" s="435"/>
      <c r="DT151" s="435"/>
      <c r="DU151" s="435"/>
      <c r="DV151" s="435"/>
      <c r="DW151" s="435"/>
      <c r="DX151" s="435"/>
      <c r="DY151" s="435"/>
      <c r="DZ151" s="435"/>
      <c r="EA151" s="435"/>
      <c r="EB151" s="436"/>
      <c r="EC151" s="434">
        <v>0</v>
      </c>
      <c r="ED151" s="435"/>
      <c r="EE151" s="435"/>
      <c r="EF151" s="435"/>
      <c r="EG151" s="435"/>
      <c r="EH151" s="435"/>
      <c r="EI151" s="435"/>
      <c r="EJ151" s="435"/>
      <c r="EK151" s="435"/>
      <c r="EL151" s="435"/>
      <c r="EM151" s="435"/>
      <c r="EN151" s="435"/>
      <c r="EO151" s="435"/>
      <c r="EP151" s="435"/>
      <c r="EQ151" s="435"/>
      <c r="ER151" s="435"/>
      <c r="ES151" s="435"/>
      <c r="ET151" s="435"/>
      <c r="EU151" s="435"/>
      <c r="EV151" s="435"/>
      <c r="EW151" s="435"/>
      <c r="EX151" s="435"/>
      <c r="EY151" s="435"/>
      <c r="EZ151" s="435"/>
      <c r="FA151" s="435"/>
      <c r="FB151" s="435"/>
      <c r="FC151" s="435"/>
      <c r="FD151" s="435"/>
      <c r="FE151" s="435"/>
      <c r="FF151" s="435"/>
      <c r="FG151" s="756"/>
    </row>
    <row r="152" spans="1:163" ht="18" customHeight="1">
      <c r="A152" s="751" t="s">
        <v>455</v>
      </c>
      <c r="B152" s="752"/>
      <c r="C152" s="752"/>
      <c r="D152" s="752"/>
      <c r="E152" s="752"/>
      <c r="F152" s="752"/>
      <c r="G152" s="752"/>
      <c r="H152" s="752"/>
      <c r="I152" s="752"/>
      <c r="J152" s="752"/>
      <c r="K152" s="752"/>
      <c r="L152" s="752"/>
      <c r="M152" s="752"/>
      <c r="N152" s="752"/>
      <c r="O152" s="752"/>
      <c r="P152" s="752"/>
      <c r="Q152" s="752"/>
      <c r="R152" s="752"/>
      <c r="S152" s="752"/>
      <c r="T152" s="752"/>
      <c r="U152" s="752"/>
      <c r="V152" s="752"/>
      <c r="W152" s="752"/>
      <c r="X152" s="752"/>
      <c r="Y152" s="752"/>
      <c r="Z152" s="752"/>
      <c r="AA152" s="752"/>
      <c r="AB152" s="752"/>
      <c r="AC152" s="752"/>
      <c r="AD152" s="752"/>
      <c r="AE152" s="752"/>
      <c r="AF152" s="752"/>
      <c r="AG152" s="752"/>
      <c r="AH152" s="752"/>
      <c r="AI152" s="752"/>
      <c r="AJ152" s="752"/>
      <c r="AK152" s="752"/>
      <c r="AL152" s="752"/>
      <c r="AM152" s="752"/>
      <c r="AN152" s="752"/>
      <c r="AO152" s="752"/>
      <c r="AP152" s="752"/>
      <c r="AQ152" s="752"/>
      <c r="AR152" s="752"/>
      <c r="AS152" s="752"/>
      <c r="AT152" s="752"/>
      <c r="AU152" s="752"/>
      <c r="AV152" s="752"/>
      <c r="AW152" s="752"/>
      <c r="AX152" s="752"/>
      <c r="AY152" s="752"/>
      <c r="AZ152" s="752"/>
      <c r="BA152" s="752"/>
      <c r="BB152" s="752"/>
      <c r="BC152" s="752"/>
      <c r="BD152" s="752"/>
      <c r="BE152" s="752"/>
      <c r="BF152" s="752"/>
      <c r="BG152" s="752"/>
      <c r="BH152" s="752"/>
      <c r="BI152" s="752"/>
      <c r="BJ152" s="752"/>
      <c r="BK152" s="753" t="s">
        <v>388</v>
      </c>
      <c r="BL152" s="754"/>
      <c r="BM152" s="754"/>
      <c r="BN152" s="754"/>
      <c r="BO152" s="754"/>
      <c r="BP152" s="754"/>
      <c r="BQ152" s="754"/>
      <c r="BR152" s="755"/>
      <c r="BS152" s="434">
        <v>0</v>
      </c>
      <c r="BT152" s="435"/>
      <c r="BU152" s="435"/>
      <c r="BV152" s="435"/>
      <c r="BW152" s="435"/>
      <c r="BX152" s="435"/>
      <c r="BY152" s="435"/>
      <c r="BZ152" s="435"/>
      <c r="CA152" s="435"/>
      <c r="CB152" s="435"/>
      <c r="CC152" s="435"/>
      <c r="CD152" s="435"/>
      <c r="CE152" s="435"/>
      <c r="CF152" s="435"/>
      <c r="CG152" s="435"/>
      <c r="CH152" s="435"/>
      <c r="CI152" s="435"/>
      <c r="CJ152" s="435"/>
      <c r="CK152" s="435"/>
      <c r="CL152" s="435"/>
      <c r="CM152" s="435"/>
      <c r="CN152" s="435"/>
      <c r="CO152" s="435"/>
      <c r="CP152" s="435"/>
      <c r="CQ152" s="435"/>
      <c r="CR152" s="435"/>
      <c r="CS152" s="435"/>
      <c r="CT152" s="435"/>
      <c r="CU152" s="435"/>
      <c r="CV152" s="435"/>
      <c r="CW152" s="436"/>
      <c r="CX152" s="434">
        <v>0</v>
      </c>
      <c r="CY152" s="435"/>
      <c r="CZ152" s="435"/>
      <c r="DA152" s="435"/>
      <c r="DB152" s="435"/>
      <c r="DC152" s="435"/>
      <c r="DD152" s="435"/>
      <c r="DE152" s="435"/>
      <c r="DF152" s="435"/>
      <c r="DG152" s="435"/>
      <c r="DH152" s="435"/>
      <c r="DI152" s="435"/>
      <c r="DJ152" s="435"/>
      <c r="DK152" s="435"/>
      <c r="DL152" s="435"/>
      <c r="DM152" s="435"/>
      <c r="DN152" s="435"/>
      <c r="DO152" s="435"/>
      <c r="DP152" s="435"/>
      <c r="DQ152" s="435"/>
      <c r="DR152" s="435"/>
      <c r="DS152" s="435"/>
      <c r="DT152" s="435"/>
      <c r="DU152" s="435"/>
      <c r="DV152" s="435"/>
      <c r="DW152" s="435"/>
      <c r="DX152" s="435"/>
      <c r="DY152" s="435"/>
      <c r="DZ152" s="435"/>
      <c r="EA152" s="435"/>
      <c r="EB152" s="436"/>
      <c r="EC152" s="434">
        <v>0</v>
      </c>
      <c r="ED152" s="435"/>
      <c r="EE152" s="435"/>
      <c r="EF152" s="435"/>
      <c r="EG152" s="435"/>
      <c r="EH152" s="435"/>
      <c r="EI152" s="435"/>
      <c r="EJ152" s="435"/>
      <c r="EK152" s="435"/>
      <c r="EL152" s="435"/>
      <c r="EM152" s="435"/>
      <c r="EN152" s="435"/>
      <c r="EO152" s="435"/>
      <c r="EP152" s="435"/>
      <c r="EQ152" s="435"/>
      <c r="ER152" s="435"/>
      <c r="ES152" s="435"/>
      <c r="ET152" s="435"/>
      <c r="EU152" s="435"/>
      <c r="EV152" s="435"/>
      <c r="EW152" s="435"/>
      <c r="EX152" s="435"/>
      <c r="EY152" s="435"/>
      <c r="EZ152" s="435"/>
      <c r="FA152" s="435"/>
      <c r="FB152" s="435"/>
      <c r="FC152" s="435"/>
      <c r="FD152" s="435"/>
      <c r="FE152" s="435"/>
      <c r="FF152" s="435"/>
      <c r="FG152" s="756"/>
    </row>
    <row r="153" spans="1:163" ht="18" customHeight="1">
      <c r="A153" s="751" t="s">
        <v>401</v>
      </c>
      <c r="B153" s="752"/>
      <c r="C153" s="752"/>
      <c r="D153" s="752"/>
      <c r="E153" s="752"/>
      <c r="F153" s="752"/>
      <c r="G153" s="752"/>
      <c r="H153" s="752"/>
      <c r="I153" s="752"/>
      <c r="J153" s="752"/>
      <c r="K153" s="752"/>
      <c r="L153" s="752"/>
      <c r="M153" s="752"/>
      <c r="N153" s="752"/>
      <c r="O153" s="752"/>
      <c r="P153" s="752"/>
      <c r="Q153" s="752"/>
      <c r="R153" s="752"/>
      <c r="S153" s="752"/>
      <c r="T153" s="752"/>
      <c r="U153" s="752"/>
      <c r="V153" s="752"/>
      <c r="W153" s="752"/>
      <c r="X153" s="752"/>
      <c r="Y153" s="752"/>
      <c r="Z153" s="752"/>
      <c r="AA153" s="752"/>
      <c r="AB153" s="752"/>
      <c r="AC153" s="752"/>
      <c r="AD153" s="752"/>
      <c r="AE153" s="752"/>
      <c r="AF153" s="752"/>
      <c r="AG153" s="752"/>
      <c r="AH153" s="752"/>
      <c r="AI153" s="752"/>
      <c r="AJ153" s="752"/>
      <c r="AK153" s="752"/>
      <c r="AL153" s="752"/>
      <c r="AM153" s="752"/>
      <c r="AN153" s="752"/>
      <c r="AO153" s="752"/>
      <c r="AP153" s="752"/>
      <c r="AQ153" s="752"/>
      <c r="AR153" s="752"/>
      <c r="AS153" s="752"/>
      <c r="AT153" s="752"/>
      <c r="AU153" s="752"/>
      <c r="AV153" s="752"/>
      <c r="AW153" s="752"/>
      <c r="AX153" s="752"/>
      <c r="AY153" s="752"/>
      <c r="AZ153" s="752"/>
      <c r="BA153" s="752"/>
      <c r="BB153" s="752"/>
      <c r="BC153" s="752"/>
      <c r="BD153" s="752"/>
      <c r="BE153" s="752"/>
      <c r="BF153" s="752"/>
      <c r="BG153" s="752"/>
      <c r="BH153" s="752"/>
      <c r="BI153" s="752"/>
      <c r="BJ153" s="752"/>
      <c r="BK153" s="753" t="s">
        <v>389</v>
      </c>
      <c r="BL153" s="754"/>
      <c r="BM153" s="754"/>
      <c r="BN153" s="754"/>
      <c r="BO153" s="754"/>
      <c r="BP153" s="754"/>
      <c r="BQ153" s="754"/>
      <c r="BR153" s="755"/>
      <c r="BS153" s="434">
        <v>0</v>
      </c>
      <c r="BT153" s="435"/>
      <c r="BU153" s="435"/>
      <c r="BV153" s="435"/>
      <c r="BW153" s="435"/>
      <c r="BX153" s="435"/>
      <c r="BY153" s="435"/>
      <c r="BZ153" s="435"/>
      <c r="CA153" s="435"/>
      <c r="CB153" s="435"/>
      <c r="CC153" s="435"/>
      <c r="CD153" s="435"/>
      <c r="CE153" s="435"/>
      <c r="CF153" s="435"/>
      <c r="CG153" s="435"/>
      <c r="CH153" s="435"/>
      <c r="CI153" s="435"/>
      <c r="CJ153" s="435"/>
      <c r="CK153" s="435"/>
      <c r="CL153" s="435"/>
      <c r="CM153" s="435"/>
      <c r="CN153" s="435"/>
      <c r="CO153" s="435"/>
      <c r="CP153" s="435"/>
      <c r="CQ153" s="435"/>
      <c r="CR153" s="435"/>
      <c r="CS153" s="435"/>
      <c r="CT153" s="435"/>
      <c r="CU153" s="435"/>
      <c r="CV153" s="435"/>
      <c r="CW153" s="436"/>
      <c r="CX153" s="434">
        <v>0</v>
      </c>
      <c r="CY153" s="435"/>
      <c r="CZ153" s="435"/>
      <c r="DA153" s="435"/>
      <c r="DB153" s="435"/>
      <c r="DC153" s="435"/>
      <c r="DD153" s="435"/>
      <c r="DE153" s="435"/>
      <c r="DF153" s="435"/>
      <c r="DG153" s="435"/>
      <c r="DH153" s="435"/>
      <c r="DI153" s="435"/>
      <c r="DJ153" s="435"/>
      <c r="DK153" s="435"/>
      <c r="DL153" s="435"/>
      <c r="DM153" s="435"/>
      <c r="DN153" s="435"/>
      <c r="DO153" s="435"/>
      <c r="DP153" s="435"/>
      <c r="DQ153" s="435"/>
      <c r="DR153" s="435"/>
      <c r="DS153" s="435"/>
      <c r="DT153" s="435"/>
      <c r="DU153" s="435"/>
      <c r="DV153" s="435"/>
      <c r="DW153" s="435"/>
      <c r="DX153" s="435"/>
      <c r="DY153" s="435"/>
      <c r="DZ153" s="435"/>
      <c r="EA153" s="435"/>
      <c r="EB153" s="436"/>
      <c r="EC153" s="434">
        <v>0</v>
      </c>
      <c r="ED153" s="435"/>
      <c r="EE153" s="435"/>
      <c r="EF153" s="435"/>
      <c r="EG153" s="435"/>
      <c r="EH153" s="435"/>
      <c r="EI153" s="435"/>
      <c r="EJ153" s="435"/>
      <c r="EK153" s="435"/>
      <c r="EL153" s="435"/>
      <c r="EM153" s="435"/>
      <c r="EN153" s="435"/>
      <c r="EO153" s="435"/>
      <c r="EP153" s="435"/>
      <c r="EQ153" s="435"/>
      <c r="ER153" s="435"/>
      <c r="ES153" s="435"/>
      <c r="ET153" s="435"/>
      <c r="EU153" s="435"/>
      <c r="EV153" s="435"/>
      <c r="EW153" s="435"/>
      <c r="EX153" s="435"/>
      <c r="EY153" s="435"/>
      <c r="EZ153" s="435"/>
      <c r="FA153" s="435"/>
      <c r="FB153" s="435"/>
      <c r="FC153" s="435"/>
      <c r="FD153" s="435"/>
      <c r="FE153" s="435"/>
      <c r="FF153" s="435"/>
      <c r="FG153" s="756"/>
    </row>
    <row r="154" spans="1:163" ht="18" customHeight="1">
      <c r="A154" s="779" t="s">
        <v>402</v>
      </c>
      <c r="B154" s="780"/>
      <c r="C154" s="780"/>
      <c r="D154" s="780"/>
      <c r="E154" s="780"/>
      <c r="F154" s="780"/>
      <c r="G154" s="780"/>
      <c r="H154" s="780"/>
      <c r="I154" s="780"/>
      <c r="J154" s="780"/>
      <c r="K154" s="780"/>
      <c r="L154" s="780"/>
      <c r="M154" s="780"/>
      <c r="N154" s="780"/>
      <c r="O154" s="780"/>
      <c r="P154" s="780"/>
      <c r="Q154" s="780"/>
      <c r="R154" s="780"/>
      <c r="S154" s="780"/>
      <c r="T154" s="780"/>
      <c r="U154" s="780"/>
      <c r="V154" s="780"/>
      <c r="W154" s="780"/>
      <c r="X154" s="780"/>
      <c r="Y154" s="780"/>
      <c r="Z154" s="780"/>
      <c r="AA154" s="780"/>
      <c r="AB154" s="780"/>
      <c r="AC154" s="780"/>
      <c r="AD154" s="780"/>
      <c r="AE154" s="780"/>
      <c r="AF154" s="780"/>
      <c r="AG154" s="780"/>
      <c r="AH154" s="780"/>
      <c r="AI154" s="780"/>
      <c r="AJ154" s="780"/>
      <c r="AK154" s="780"/>
      <c r="AL154" s="780"/>
      <c r="AM154" s="780"/>
      <c r="AN154" s="780"/>
      <c r="AO154" s="780"/>
      <c r="AP154" s="780"/>
      <c r="AQ154" s="780"/>
      <c r="AR154" s="780"/>
      <c r="AS154" s="780"/>
      <c r="AT154" s="780"/>
      <c r="AU154" s="780"/>
      <c r="AV154" s="780"/>
      <c r="AW154" s="780"/>
      <c r="AX154" s="780"/>
      <c r="AY154" s="780"/>
      <c r="AZ154" s="780"/>
      <c r="BA154" s="780"/>
      <c r="BB154" s="780"/>
      <c r="BC154" s="780"/>
      <c r="BD154" s="780"/>
      <c r="BE154" s="780"/>
      <c r="BF154" s="780"/>
      <c r="BG154" s="780"/>
      <c r="BH154" s="780"/>
      <c r="BI154" s="780"/>
      <c r="BJ154" s="780"/>
      <c r="BK154" s="753" t="s">
        <v>390</v>
      </c>
      <c r="BL154" s="754"/>
      <c r="BM154" s="754"/>
      <c r="BN154" s="754"/>
      <c r="BO154" s="754"/>
      <c r="BP154" s="754"/>
      <c r="BQ154" s="754"/>
      <c r="BR154" s="755"/>
      <c r="BS154" s="434">
        <v>0</v>
      </c>
      <c r="BT154" s="435"/>
      <c r="BU154" s="435"/>
      <c r="BV154" s="435"/>
      <c r="BW154" s="435"/>
      <c r="BX154" s="435"/>
      <c r="BY154" s="435"/>
      <c r="BZ154" s="435"/>
      <c r="CA154" s="435"/>
      <c r="CB154" s="435"/>
      <c r="CC154" s="435"/>
      <c r="CD154" s="435"/>
      <c r="CE154" s="435"/>
      <c r="CF154" s="435"/>
      <c r="CG154" s="435"/>
      <c r="CH154" s="435"/>
      <c r="CI154" s="435"/>
      <c r="CJ154" s="435"/>
      <c r="CK154" s="435"/>
      <c r="CL154" s="435"/>
      <c r="CM154" s="435"/>
      <c r="CN154" s="435"/>
      <c r="CO154" s="435"/>
      <c r="CP154" s="435"/>
      <c r="CQ154" s="435"/>
      <c r="CR154" s="435"/>
      <c r="CS154" s="435"/>
      <c r="CT154" s="435"/>
      <c r="CU154" s="435"/>
      <c r="CV154" s="435"/>
      <c r="CW154" s="436"/>
      <c r="CX154" s="434">
        <v>0</v>
      </c>
      <c r="CY154" s="435"/>
      <c r="CZ154" s="435"/>
      <c r="DA154" s="435"/>
      <c r="DB154" s="435"/>
      <c r="DC154" s="435"/>
      <c r="DD154" s="435"/>
      <c r="DE154" s="435"/>
      <c r="DF154" s="435"/>
      <c r="DG154" s="435"/>
      <c r="DH154" s="435"/>
      <c r="DI154" s="435"/>
      <c r="DJ154" s="435"/>
      <c r="DK154" s="435"/>
      <c r="DL154" s="435"/>
      <c r="DM154" s="435"/>
      <c r="DN154" s="435"/>
      <c r="DO154" s="435"/>
      <c r="DP154" s="435"/>
      <c r="DQ154" s="435"/>
      <c r="DR154" s="435"/>
      <c r="DS154" s="435"/>
      <c r="DT154" s="435"/>
      <c r="DU154" s="435"/>
      <c r="DV154" s="435"/>
      <c r="DW154" s="435"/>
      <c r="DX154" s="435"/>
      <c r="DY154" s="435"/>
      <c r="DZ154" s="435"/>
      <c r="EA154" s="435"/>
      <c r="EB154" s="436"/>
      <c r="EC154" s="434">
        <v>0</v>
      </c>
      <c r="ED154" s="435"/>
      <c r="EE154" s="435"/>
      <c r="EF154" s="435"/>
      <c r="EG154" s="435"/>
      <c r="EH154" s="435"/>
      <c r="EI154" s="435"/>
      <c r="EJ154" s="435"/>
      <c r="EK154" s="435"/>
      <c r="EL154" s="435"/>
      <c r="EM154" s="435"/>
      <c r="EN154" s="435"/>
      <c r="EO154" s="435"/>
      <c r="EP154" s="435"/>
      <c r="EQ154" s="435"/>
      <c r="ER154" s="435"/>
      <c r="ES154" s="435"/>
      <c r="ET154" s="435"/>
      <c r="EU154" s="435"/>
      <c r="EV154" s="435"/>
      <c r="EW154" s="435"/>
      <c r="EX154" s="435"/>
      <c r="EY154" s="435"/>
      <c r="EZ154" s="435"/>
      <c r="FA154" s="435"/>
      <c r="FB154" s="435"/>
      <c r="FC154" s="435"/>
      <c r="FD154" s="435"/>
      <c r="FE154" s="435"/>
      <c r="FF154" s="435"/>
      <c r="FG154" s="756"/>
    </row>
    <row r="155" spans="1:163" s="22" customFormat="1" ht="18" customHeight="1">
      <c r="A155" s="773" t="s">
        <v>403</v>
      </c>
      <c r="B155" s="774"/>
      <c r="C155" s="774"/>
      <c r="D155" s="774"/>
      <c r="E155" s="774"/>
      <c r="F155" s="774"/>
      <c r="G155" s="774"/>
      <c r="H155" s="774"/>
      <c r="I155" s="774"/>
      <c r="J155" s="774"/>
      <c r="K155" s="774"/>
      <c r="L155" s="774"/>
      <c r="M155" s="774"/>
      <c r="N155" s="774"/>
      <c r="O155" s="774"/>
      <c r="P155" s="774"/>
      <c r="Q155" s="774"/>
      <c r="R155" s="774"/>
      <c r="S155" s="774"/>
      <c r="T155" s="774"/>
      <c r="U155" s="774"/>
      <c r="V155" s="774"/>
      <c r="W155" s="774"/>
      <c r="X155" s="774"/>
      <c r="Y155" s="774"/>
      <c r="Z155" s="774"/>
      <c r="AA155" s="774"/>
      <c r="AB155" s="774"/>
      <c r="AC155" s="774"/>
      <c r="AD155" s="774"/>
      <c r="AE155" s="774"/>
      <c r="AF155" s="774"/>
      <c r="AG155" s="774"/>
      <c r="AH155" s="774"/>
      <c r="AI155" s="774"/>
      <c r="AJ155" s="774"/>
      <c r="AK155" s="774"/>
      <c r="AL155" s="774"/>
      <c r="AM155" s="774"/>
      <c r="AN155" s="774"/>
      <c r="AO155" s="774"/>
      <c r="AP155" s="774"/>
      <c r="AQ155" s="774"/>
      <c r="AR155" s="774"/>
      <c r="AS155" s="774"/>
      <c r="AT155" s="774"/>
      <c r="AU155" s="774"/>
      <c r="AV155" s="774"/>
      <c r="AW155" s="774"/>
      <c r="AX155" s="774"/>
      <c r="AY155" s="774"/>
      <c r="AZ155" s="774"/>
      <c r="BA155" s="774"/>
      <c r="BB155" s="774"/>
      <c r="BC155" s="774"/>
      <c r="BD155" s="774"/>
      <c r="BE155" s="774"/>
      <c r="BF155" s="774"/>
      <c r="BG155" s="774"/>
      <c r="BH155" s="774"/>
      <c r="BI155" s="774"/>
      <c r="BJ155" s="775"/>
      <c r="BK155" s="753" t="s">
        <v>391</v>
      </c>
      <c r="BL155" s="754"/>
      <c r="BM155" s="754"/>
      <c r="BN155" s="754"/>
      <c r="BO155" s="754"/>
      <c r="BP155" s="754"/>
      <c r="BQ155" s="754"/>
      <c r="BR155" s="755"/>
      <c r="BS155" s="434">
        <v>0</v>
      </c>
      <c r="BT155" s="435"/>
      <c r="BU155" s="435"/>
      <c r="BV155" s="435"/>
      <c r="BW155" s="435"/>
      <c r="BX155" s="435"/>
      <c r="BY155" s="435"/>
      <c r="BZ155" s="435"/>
      <c r="CA155" s="435"/>
      <c r="CB155" s="435"/>
      <c r="CC155" s="435"/>
      <c r="CD155" s="435"/>
      <c r="CE155" s="435"/>
      <c r="CF155" s="435"/>
      <c r="CG155" s="435"/>
      <c r="CH155" s="435"/>
      <c r="CI155" s="435"/>
      <c r="CJ155" s="435"/>
      <c r="CK155" s="435"/>
      <c r="CL155" s="435"/>
      <c r="CM155" s="435"/>
      <c r="CN155" s="435"/>
      <c r="CO155" s="435"/>
      <c r="CP155" s="435"/>
      <c r="CQ155" s="435"/>
      <c r="CR155" s="435"/>
      <c r="CS155" s="435"/>
      <c r="CT155" s="435"/>
      <c r="CU155" s="435"/>
      <c r="CV155" s="435"/>
      <c r="CW155" s="436"/>
      <c r="CX155" s="434">
        <v>0</v>
      </c>
      <c r="CY155" s="435"/>
      <c r="CZ155" s="435"/>
      <c r="DA155" s="435"/>
      <c r="DB155" s="435"/>
      <c r="DC155" s="435"/>
      <c r="DD155" s="435"/>
      <c r="DE155" s="435"/>
      <c r="DF155" s="435"/>
      <c r="DG155" s="435"/>
      <c r="DH155" s="435"/>
      <c r="DI155" s="435"/>
      <c r="DJ155" s="435"/>
      <c r="DK155" s="435"/>
      <c r="DL155" s="435"/>
      <c r="DM155" s="435"/>
      <c r="DN155" s="435"/>
      <c r="DO155" s="435"/>
      <c r="DP155" s="435"/>
      <c r="DQ155" s="435"/>
      <c r="DR155" s="435"/>
      <c r="DS155" s="435"/>
      <c r="DT155" s="435"/>
      <c r="DU155" s="435"/>
      <c r="DV155" s="435"/>
      <c r="DW155" s="435"/>
      <c r="DX155" s="435"/>
      <c r="DY155" s="435"/>
      <c r="DZ155" s="435"/>
      <c r="EA155" s="435"/>
      <c r="EB155" s="436"/>
      <c r="EC155" s="434">
        <v>0</v>
      </c>
      <c r="ED155" s="435"/>
      <c r="EE155" s="435"/>
      <c r="EF155" s="435"/>
      <c r="EG155" s="435"/>
      <c r="EH155" s="435"/>
      <c r="EI155" s="435"/>
      <c r="EJ155" s="435"/>
      <c r="EK155" s="435"/>
      <c r="EL155" s="435"/>
      <c r="EM155" s="435"/>
      <c r="EN155" s="435"/>
      <c r="EO155" s="435"/>
      <c r="EP155" s="435"/>
      <c r="EQ155" s="435"/>
      <c r="ER155" s="435"/>
      <c r="ES155" s="435"/>
      <c r="ET155" s="435"/>
      <c r="EU155" s="435"/>
      <c r="EV155" s="435"/>
      <c r="EW155" s="435"/>
      <c r="EX155" s="435"/>
      <c r="EY155" s="435"/>
      <c r="EZ155" s="435"/>
      <c r="FA155" s="435"/>
      <c r="FB155" s="435"/>
      <c r="FC155" s="435"/>
      <c r="FD155" s="435"/>
      <c r="FE155" s="435"/>
      <c r="FF155" s="435"/>
      <c r="FG155" s="756"/>
    </row>
    <row r="156" spans="1:163" s="4" customFormat="1" ht="18" customHeight="1">
      <c r="A156" s="742" t="s">
        <v>124</v>
      </c>
      <c r="B156" s="743"/>
      <c r="C156" s="743"/>
      <c r="D156" s="743"/>
      <c r="E156" s="743"/>
      <c r="F156" s="743"/>
      <c r="G156" s="743"/>
      <c r="H156" s="743"/>
      <c r="I156" s="743"/>
      <c r="J156" s="743"/>
      <c r="K156" s="743"/>
      <c r="L156" s="743"/>
      <c r="M156" s="743"/>
      <c r="N156" s="743"/>
      <c r="O156" s="743"/>
      <c r="P156" s="743"/>
      <c r="Q156" s="743"/>
      <c r="R156" s="743"/>
      <c r="S156" s="743"/>
      <c r="T156" s="743"/>
      <c r="U156" s="743"/>
      <c r="V156" s="743"/>
      <c r="W156" s="743"/>
      <c r="X156" s="743"/>
      <c r="Y156" s="743"/>
      <c r="Z156" s="743"/>
      <c r="AA156" s="743"/>
      <c r="AB156" s="743"/>
      <c r="AC156" s="743"/>
      <c r="AD156" s="743"/>
      <c r="AE156" s="743"/>
      <c r="AF156" s="743"/>
      <c r="AG156" s="743"/>
      <c r="AH156" s="743"/>
      <c r="AI156" s="743"/>
      <c r="AJ156" s="743"/>
      <c r="AK156" s="743"/>
      <c r="AL156" s="743"/>
      <c r="AM156" s="743"/>
      <c r="AN156" s="743"/>
      <c r="AO156" s="743"/>
      <c r="AP156" s="743"/>
      <c r="AQ156" s="743"/>
      <c r="AR156" s="743"/>
      <c r="AS156" s="743"/>
      <c r="AT156" s="743"/>
      <c r="AU156" s="743"/>
      <c r="AV156" s="743"/>
      <c r="AW156" s="743"/>
      <c r="AX156" s="743"/>
      <c r="AY156" s="743"/>
      <c r="AZ156" s="743"/>
      <c r="BA156" s="743"/>
      <c r="BB156" s="743"/>
      <c r="BC156" s="743"/>
      <c r="BD156" s="743"/>
      <c r="BE156" s="743"/>
      <c r="BF156" s="743"/>
      <c r="BG156" s="743"/>
      <c r="BH156" s="743"/>
      <c r="BI156" s="743"/>
      <c r="BJ156" s="743"/>
      <c r="BK156" s="745"/>
      <c r="BL156" s="746"/>
      <c r="BM156" s="746"/>
      <c r="BN156" s="746"/>
      <c r="BO156" s="746"/>
      <c r="BP156" s="746"/>
      <c r="BQ156" s="746"/>
      <c r="BR156" s="747"/>
      <c r="BS156" s="547"/>
      <c r="BT156" s="548"/>
      <c r="BU156" s="548"/>
      <c r="BV156" s="548"/>
      <c r="BW156" s="548"/>
      <c r="BX156" s="548"/>
      <c r="BY156" s="548"/>
      <c r="BZ156" s="548"/>
      <c r="CA156" s="548"/>
      <c r="CB156" s="548"/>
      <c r="CC156" s="548"/>
      <c r="CD156" s="548"/>
      <c r="CE156" s="548"/>
      <c r="CF156" s="548"/>
      <c r="CG156" s="548"/>
      <c r="CH156" s="548"/>
      <c r="CI156" s="548"/>
      <c r="CJ156" s="548"/>
      <c r="CK156" s="548"/>
      <c r="CL156" s="548"/>
      <c r="CM156" s="548"/>
      <c r="CN156" s="548"/>
      <c r="CO156" s="548"/>
      <c r="CP156" s="548"/>
      <c r="CQ156" s="548"/>
      <c r="CR156" s="548"/>
      <c r="CS156" s="548"/>
      <c r="CT156" s="548"/>
      <c r="CU156" s="548"/>
      <c r="CV156" s="548"/>
      <c r="CW156" s="549"/>
      <c r="CX156" s="547"/>
      <c r="CY156" s="548"/>
      <c r="CZ156" s="548"/>
      <c r="DA156" s="548"/>
      <c r="DB156" s="548"/>
      <c r="DC156" s="548"/>
      <c r="DD156" s="548"/>
      <c r="DE156" s="548"/>
      <c r="DF156" s="548"/>
      <c r="DG156" s="548"/>
      <c r="DH156" s="548"/>
      <c r="DI156" s="548"/>
      <c r="DJ156" s="548"/>
      <c r="DK156" s="548"/>
      <c r="DL156" s="548"/>
      <c r="DM156" s="548"/>
      <c r="DN156" s="548"/>
      <c r="DO156" s="548"/>
      <c r="DP156" s="548"/>
      <c r="DQ156" s="548"/>
      <c r="DR156" s="548"/>
      <c r="DS156" s="548"/>
      <c r="DT156" s="548"/>
      <c r="DU156" s="548"/>
      <c r="DV156" s="548"/>
      <c r="DW156" s="548"/>
      <c r="DX156" s="548"/>
      <c r="DY156" s="548"/>
      <c r="DZ156" s="548"/>
      <c r="EA156" s="548"/>
      <c r="EB156" s="549"/>
      <c r="EC156" s="547"/>
      <c r="ED156" s="548"/>
      <c r="EE156" s="548"/>
      <c r="EF156" s="548"/>
      <c r="EG156" s="548"/>
      <c r="EH156" s="548"/>
      <c r="EI156" s="548"/>
      <c r="EJ156" s="548"/>
      <c r="EK156" s="548"/>
      <c r="EL156" s="548"/>
      <c r="EM156" s="548"/>
      <c r="EN156" s="548"/>
      <c r="EO156" s="548"/>
      <c r="EP156" s="548"/>
      <c r="EQ156" s="548"/>
      <c r="ER156" s="548"/>
      <c r="ES156" s="548"/>
      <c r="ET156" s="548"/>
      <c r="EU156" s="548"/>
      <c r="EV156" s="548"/>
      <c r="EW156" s="548"/>
      <c r="EX156" s="548"/>
      <c r="EY156" s="548"/>
      <c r="EZ156" s="548"/>
      <c r="FA156" s="548"/>
      <c r="FB156" s="548"/>
      <c r="FC156" s="548"/>
      <c r="FD156" s="548"/>
      <c r="FE156" s="548"/>
      <c r="FF156" s="548"/>
      <c r="FG156" s="748"/>
    </row>
    <row r="157" spans="1:163" ht="18" customHeight="1">
      <c r="A157" s="762" t="s">
        <v>404</v>
      </c>
      <c r="B157" s="750"/>
      <c r="C157" s="750"/>
      <c r="D157" s="750"/>
      <c r="E157" s="750"/>
      <c r="F157" s="750"/>
      <c r="G157" s="750"/>
      <c r="H157" s="750"/>
      <c r="I157" s="750"/>
      <c r="J157" s="750"/>
      <c r="K157" s="750"/>
      <c r="L157" s="750"/>
      <c r="M157" s="750"/>
      <c r="N157" s="750"/>
      <c r="O157" s="750"/>
      <c r="P157" s="750"/>
      <c r="Q157" s="750"/>
      <c r="R157" s="750"/>
      <c r="S157" s="750"/>
      <c r="T157" s="750"/>
      <c r="U157" s="750"/>
      <c r="V157" s="750"/>
      <c r="W157" s="750"/>
      <c r="X157" s="750"/>
      <c r="Y157" s="750"/>
      <c r="Z157" s="750"/>
      <c r="AA157" s="750"/>
      <c r="AB157" s="750"/>
      <c r="AC157" s="750"/>
      <c r="AD157" s="750"/>
      <c r="AE157" s="750"/>
      <c r="AF157" s="750"/>
      <c r="AG157" s="750"/>
      <c r="AH157" s="750"/>
      <c r="AI157" s="750"/>
      <c r="AJ157" s="750"/>
      <c r="AK157" s="750"/>
      <c r="AL157" s="750"/>
      <c r="AM157" s="750"/>
      <c r="AN157" s="750"/>
      <c r="AO157" s="750"/>
      <c r="AP157" s="750"/>
      <c r="AQ157" s="750"/>
      <c r="AR157" s="750"/>
      <c r="AS157" s="750"/>
      <c r="AT157" s="750"/>
      <c r="AU157" s="750"/>
      <c r="AV157" s="750"/>
      <c r="AW157" s="750"/>
      <c r="AX157" s="750"/>
      <c r="AY157" s="750"/>
      <c r="AZ157" s="750"/>
      <c r="BA157" s="750"/>
      <c r="BB157" s="750"/>
      <c r="BC157" s="750"/>
      <c r="BD157" s="750"/>
      <c r="BE157" s="750"/>
      <c r="BF157" s="750"/>
      <c r="BG157" s="750"/>
      <c r="BH157" s="750"/>
      <c r="BI157" s="750"/>
      <c r="BJ157" s="750"/>
      <c r="BK157" s="736" t="s">
        <v>392</v>
      </c>
      <c r="BL157" s="133"/>
      <c r="BM157" s="133"/>
      <c r="BN157" s="133"/>
      <c r="BO157" s="133"/>
      <c r="BP157" s="133"/>
      <c r="BQ157" s="133"/>
      <c r="BR157" s="737"/>
      <c r="BS157" s="738">
        <v>0</v>
      </c>
      <c r="BT157" s="739"/>
      <c r="BU157" s="739"/>
      <c r="BV157" s="739"/>
      <c r="BW157" s="739"/>
      <c r="BX157" s="739"/>
      <c r="BY157" s="739"/>
      <c r="BZ157" s="739"/>
      <c r="CA157" s="739"/>
      <c r="CB157" s="739"/>
      <c r="CC157" s="739"/>
      <c r="CD157" s="739"/>
      <c r="CE157" s="739"/>
      <c r="CF157" s="739"/>
      <c r="CG157" s="739"/>
      <c r="CH157" s="739"/>
      <c r="CI157" s="739"/>
      <c r="CJ157" s="739"/>
      <c r="CK157" s="739"/>
      <c r="CL157" s="739"/>
      <c r="CM157" s="739"/>
      <c r="CN157" s="739"/>
      <c r="CO157" s="739"/>
      <c r="CP157" s="739"/>
      <c r="CQ157" s="739"/>
      <c r="CR157" s="739"/>
      <c r="CS157" s="739"/>
      <c r="CT157" s="739"/>
      <c r="CU157" s="739"/>
      <c r="CV157" s="739"/>
      <c r="CW157" s="740"/>
      <c r="CX157" s="738">
        <v>0</v>
      </c>
      <c r="CY157" s="739"/>
      <c r="CZ157" s="739"/>
      <c r="DA157" s="739"/>
      <c r="DB157" s="739"/>
      <c r="DC157" s="739"/>
      <c r="DD157" s="739"/>
      <c r="DE157" s="739"/>
      <c r="DF157" s="739"/>
      <c r="DG157" s="739"/>
      <c r="DH157" s="739"/>
      <c r="DI157" s="739"/>
      <c r="DJ157" s="739"/>
      <c r="DK157" s="739"/>
      <c r="DL157" s="739"/>
      <c r="DM157" s="739"/>
      <c r="DN157" s="739"/>
      <c r="DO157" s="739"/>
      <c r="DP157" s="739"/>
      <c r="DQ157" s="739"/>
      <c r="DR157" s="739"/>
      <c r="DS157" s="739"/>
      <c r="DT157" s="739"/>
      <c r="DU157" s="739"/>
      <c r="DV157" s="739"/>
      <c r="DW157" s="739"/>
      <c r="DX157" s="739"/>
      <c r="DY157" s="739"/>
      <c r="DZ157" s="739"/>
      <c r="EA157" s="739"/>
      <c r="EB157" s="740"/>
      <c r="EC157" s="738">
        <v>0</v>
      </c>
      <c r="ED157" s="739"/>
      <c r="EE157" s="739"/>
      <c r="EF157" s="739"/>
      <c r="EG157" s="739"/>
      <c r="EH157" s="739"/>
      <c r="EI157" s="739"/>
      <c r="EJ157" s="739"/>
      <c r="EK157" s="739"/>
      <c r="EL157" s="739"/>
      <c r="EM157" s="739"/>
      <c r="EN157" s="739"/>
      <c r="EO157" s="739"/>
      <c r="EP157" s="739"/>
      <c r="EQ157" s="739"/>
      <c r="ER157" s="739"/>
      <c r="ES157" s="739"/>
      <c r="ET157" s="739"/>
      <c r="EU157" s="739"/>
      <c r="EV157" s="739"/>
      <c r="EW157" s="739"/>
      <c r="EX157" s="739"/>
      <c r="EY157" s="739"/>
      <c r="EZ157" s="739"/>
      <c r="FA157" s="739"/>
      <c r="FB157" s="739"/>
      <c r="FC157" s="739"/>
      <c r="FD157" s="739"/>
      <c r="FE157" s="739"/>
      <c r="FF157" s="739"/>
      <c r="FG157" s="741"/>
    </row>
    <row r="158" spans="1:163" ht="26.1" customHeight="1">
      <c r="A158" s="759" t="s">
        <v>502</v>
      </c>
      <c r="B158" s="760"/>
      <c r="C158" s="760"/>
      <c r="D158" s="760"/>
      <c r="E158" s="760"/>
      <c r="F158" s="760"/>
      <c r="G158" s="760"/>
      <c r="H158" s="760"/>
      <c r="I158" s="760"/>
      <c r="J158" s="760"/>
      <c r="K158" s="760"/>
      <c r="L158" s="760"/>
      <c r="M158" s="760"/>
      <c r="N158" s="760"/>
      <c r="O158" s="760"/>
      <c r="P158" s="760"/>
      <c r="Q158" s="760"/>
      <c r="R158" s="760"/>
      <c r="S158" s="760"/>
      <c r="T158" s="760"/>
      <c r="U158" s="760"/>
      <c r="V158" s="760"/>
      <c r="W158" s="760"/>
      <c r="X158" s="760"/>
      <c r="Y158" s="760"/>
      <c r="Z158" s="760"/>
      <c r="AA158" s="760"/>
      <c r="AB158" s="760"/>
      <c r="AC158" s="760"/>
      <c r="AD158" s="760"/>
      <c r="AE158" s="760"/>
      <c r="AF158" s="760"/>
      <c r="AG158" s="760"/>
      <c r="AH158" s="760"/>
      <c r="AI158" s="760"/>
      <c r="AJ158" s="760"/>
      <c r="AK158" s="760"/>
      <c r="AL158" s="760"/>
      <c r="AM158" s="760"/>
      <c r="AN158" s="760"/>
      <c r="AO158" s="760"/>
      <c r="AP158" s="760"/>
      <c r="AQ158" s="760"/>
      <c r="AR158" s="760"/>
      <c r="AS158" s="760"/>
      <c r="AT158" s="760"/>
      <c r="AU158" s="760"/>
      <c r="AV158" s="760"/>
      <c r="AW158" s="760"/>
      <c r="AX158" s="760"/>
      <c r="AY158" s="760"/>
      <c r="AZ158" s="760"/>
      <c r="BA158" s="760"/>
      <c r="BB158" s="760"/>
      <c r="BC158" s="760"/>
      <c r="BD158" s="760"/>
      <c r="BE158" s="760"/>
      <c r="BF158" s="760"/>
      <c r="BG158" s="760"/>
      <c r="BH158" s="760"/>
      <c r="BI158" s="760"/>
      <c r="BJ158" s="760"/>
      <c r="BK158" s="753" t="s">
        <v>393</v>
      </c>
      <c r="BL158" s="754"/>
      <c r="BM158" s="754"/>
      <c r="BN158" s="754"/>
      <c r="BO158" s="754"/>
      <c r="BP158" s="754"/>
      <c r="BQ158" s="754"/>
      <c r="BR158" s="755"/>
      <c r="BS158" s="434">
        <v>0</v>
      </c>
      <c r="BT158" s="435"/>
      <c r="BU158" s="435"/>
      <c r="BV158" s="435"/>
      <c r="BW158" s="435"/>
      <c r="BX158" s="435"/>
      <c r="BY158" s="435"/>
      <c r="BZ158" s="435"/>
      <c r="CA158" s="435"/>
      <c r="CB158" s="435"/>
      <c r="CC158" s="435"/>
      <c r="CD158" s="435"/>
      <c r="CE158" s="435"/>
      <c r="CF158" s="435"/>
      <c r="CG158" s="435"/>
      <c r="CH158" s="435"/>
      <c r="CI158" s="435"/>
      <c r="CJ158" s="435"/>
      <c r="CK158" s="435"/>
      <c r="CL158" s="435"/>
      <c r="CM158" s="435"/>
      <c r="CN158" s="435"/>
      <c r="CO158" s="435"/>
      <c r="CP158" s="435"/>
      <c r="CQ158" s="435"/>
      <c r="CR158" s="435"/>
      <c r="CS158" s="435"/>
      <c r="CT158" s="435"/>
      <c r="CU158" s="435"/>
      <c r="CV158" s="435"/>
      <c r="CW158" s="436"/>
      <c r="CX158" s="434">
        <v>0</v>
      </c>
      <c r="CY158" s="435"/>
      <c r="CZ158" s="435"/>
      <c r="DA158" s="435"/>
      <c r="DB158" s="435"/>
      <c r="DC158" s="435"/>
      <c r="DD158" s="435"/>
      <c r="DE158" s="435"/>
      <c r="DF158" s="435"/>
      <c r="DG158" s="435"/>
      <c r="DH158" s="435"/>
      <c r="DI158" s="435"/>
      <c r="DJ158" s="435"/>
      <c r="DK158" s="435"/>
      <c r="DL158" s="435"/>
      <c r="DM158" s="435"/>
      <c r="DN158" s="435"/>
      <c r="DO158" s="435"/>
      <c r="DP158" s="435"/>
      <c r="DQ158" s="435"/>
      <c r="DR158" s="435"/>
      <c r="DS158" s="435"/>
      <c r="DT158" s="435"/>
      <c r="DU158" s="435"/>
      <c r="DV158" s="435"/>
      <c r="DW158" s="435"/>
      <c r="DX158" s="435"/>
      <c r="DY158" s="435"/>
      <c r="DZ158" s="435"/>
      <c r="EA158" s="435"/>
      <c r="EB158" s="436"/>
      <c r="EC158" s="434">
        <v>0</v>
      </c>
      <c r="ED158" s="435"/>
      <c r="EE158" s="435"/>
      <c r="EF158" s="435"/>
      <c r="EG158" s="435"/>
      <c r="EH158" s="435"/>
      <c r="EI158" s="435"/>
      <c r="EJ158" s="435"/>
      <c r="EK158" s="435"/>
      <c r="EL158" s="435"/>
      <c r="EM158" s="435"/>
      <c r="EN158" s="435"/>
      <c r="EO158" s="435"/>
      <c r="EP158" s="435"/>
      <c r="EQ158" s="435"/>
      <c r="ER158" s="435"/>
      <c r="ES158" s="435"/>
      <c r="ET158" s="435"/>
      <c r="EU158" s="435"/>
      <c r="EV158" s="435"/>
      <c r="EW158" s="435"/>
      <c r="EX158" s="435"/>
      <c r="EY158" s="435"/>
      <c r="EZ158" s="435"/>
      <c r="FA158" s="435"/>
      <c r="FB158" s="435"/>
      <c r="FC158" s="435"/>
      <c r="FD158" s="435"/>
      <c r="FE158" s="435"/>
      <c r="FF158" s="435"/>
      <c r="FG158" s="756"/>
    </row>
    <row r="159" spans="1:163" ht="18" customHeight="1">
      <c r="A159" s="751" t="s">
        <v>405</v>
      </c>
      <c r="B159" s="752"/>
      <c r="C159" s="752"/>
      <c r="D159" s="752"/>
      <c r="E159" s="752"/>
      <c r="F159" s="752"/>
      <c r="G159" s="752"/>
      <c r="H159" s="752"/>
      <c r="I159" s="752"/>
      <c r="J159" s="752"/>
      <c r="K159" s="752"/>
      <c r="L159" s="752"/>
      <c r="M159" s="752"/>
      <c r="N159" s="752"/>
      <c r="O159" s="752"/>
      <c r="P159" s="752"/>
      <c r="Q159" s="752"/>
      <c r="R159" s="752"/>
      <c r="S159" s="752"/>
      <c r="T159" s="752"/>
      <c r="U159" s="752"/>
      <c r="V159" s="752"/>
      <c r="W159" s="752"/>
      <c r="X159" s="752"/>
      <c r="Y159" s="752"/>
      <c r="Z159" s="752"/>
      <c r="AA159" s="752"/>
      <c r="AB159" s="752"/>
      <c r="AC159" s="752"/>
      <c r="AD159" s="752"/>
      <c r="AE159" s="752"/>
      <c r="AF159" s="752"/>
      <c r="AG159" s="752"/>
      <c r="AH159" s="752"/>
      <c r="AI159" s="752"/>
      <c r="AJ159" s="752"/>
      <c r="AK159" s="752"/>
      <c r="AL159" s="752"/>
      <c r="AM159" s="752"/>
      <c r="AN159" s="752"/>
      <c r="AO159" s="752"/>
      <c r="AP159" s="752"/>
      <c r="AQ159" s="752"/>
      <c r="AR159" s="752"/>
      <c r="AS159" s="752"/>
      <c r="AT159" s="752"/>
      <c r="AU159" s="752"/>
      <c r="AV159" s="752"/>
      <c r="AW159" s="752"/>
      <c r="AX159" s="752"/>
      <c r="AY159" s="752"/>
      <c r="AZ159" s="752"/>
      <c r="BA159" s="752"/>
      <c r="BB159" s="752"/>
      <c r="BC159" s="752"/>
      <c r="BD159" s="752"/>
      <c r="BE159" s="752"/>
      <c r="BF159" s="752"/>
      <c r="BG159" s="752"/>
      <c r="BH159" s="752"/>
      <c r="BI159" s="752"/>
      <c r="BJ159" s="752"/>
      <c r="BK159" s="753" t="s">
        <v>394</v>
      </c>
      <c r="BL159" s="754"/>
      <c r="BM159" s="754"/>
      <c r="BN159" s="754"/>
      <c r="BO159" s="754"/>
      <c r="BP159" s="754"/>
      <c r="BQ159" s="754"/>
      <c r="BR159" s="755"/>
      <c r="BS159" s="434">
        <v>0</v>
      </c>
      <c r="BT159" s="435"/>
      <c r="BU159" s="435"/>
      <c r="BV159" s="435"/>
      <c r="BW159" s="435"/>
      <c r="BX159" s="435"/>
      <c r="BY159" s="435"/>
      <c r="BZ159" s="435"/>
      <c r="CA159" s="435"/>
      <c r="CB159" s="435"/>
      <c r="CC159" s="435"/>
      <c r="CD159" s="435"/>
      <c r="CE159" s="435"/>
      <c r="CF159" s="435"/>
      <c r="CG159" s="435"/>
      <c r="CH159" s="435"/>
      <c r="CI159" s="435"/>
      <c r="CJ159" s="435"/>
      <c r="CK159" s="435"/>
      <c r="CL159" s="435"/>
      <c r="CM159" s="435"/>
      <c r="CN159" s="435"/>
      <c r="CO159" s="435"/>
      <c r="CP159" s="435"/>
      <c r="CQ159" s="435"/>
      <c r="CR159" s="435"/>
      <c r="CS159" s="435"/>
      <c r="CT159" s="435"/>
      <c r="CU159" s="435"/>
      <c r="CV159" s="435"/>
      <c r="CW159" s="436"/>
      <c r="CX159" s="434">
        <v>0</v>
      </c>
      <c r="CY159" s="435"/>
      <c r="CZ159" s="435"/>
      <c r="DA159" s="435"/>
      <c r="DB159" s="435"/>
      <c r="DC159" s="435"/>
      <c r="DD159" s="435"/>
      <c r="DE159" s="435"/>
      <c r="DF159" s="435"/>
      <c r="DG159" s="435"/>
      <c r="DH159" s="435"/>
      <c r="DI159" s="435"/>
      <c r="DJ159" s="435"/>
      <c r="DK159" s="435"/>
      <c r="DL159" s="435"/>
      <c r="DM159" s="435"/>
      <c r="DN159" s="435"/>
      <c r="DO159" s="435"/>
      <c r="DP159" s="435"/>
      <c r="DQ159" s="435"/>
      <c r="DR159" s="435"/>
      <c r="DS159" s="435"/>
      <c r="DT159" s="435"/>
      <c r="DU159" s="435"/>
      <c r="DV159" s="435"/>
      <c r="DW159" s="435"/>
      <c r="DX159" s="435"/>
      <c r="DY159" s="435"/>
      <c r="DZ159" s="435"/>
      <c r="EA159" s="435"/>
      <c r="EB159" s="436"/>
      <c r="EC159" s="434">
        <v>0</v>
      </c>
      <c r="ED159" s="435"/>
      <c r="EE159" s="435"/>
      <c r="EF159" s="435"/>
      <c r="EG159" s="435"/>
      <c r="EH159" s="435"/>
      <c r="EI159" s="435"/>
      <c r="EJ159" s="435"/>
      <c r="EK159" s="435"/>
      <c r="EL159" s="435"/>
      <c r="EM159" s="435"/>
      <c r="EN159" s="435"/>
      <c r="EO159" s="435"/>
      <c r="EP159" s="435"/>
      <c r="EQ159" s="435"/>
      <c r="ER159" s="435"/>
      <c r="ES159" s="435"/>
      <c r="ET159" s="435"/>
      <c r="EU159" s="435"/>
      <c r="EV159" s="435"/>
      <c r="EW159" s="435"/>
      <c r="EX159" s="435"/>
      <c r="EY159" s="435"/>
      <c r="EZ159" s="435"/>
      <c r="FA159" s="435"/>
      <c r="FB159" s="435"/>
      <c r="FC159" s="435"/>
      <c r="FD159" s="435"/>
      <c r="FE159" s="435"/>
      <c r="FF159" s="435"/>
      <c r="FG159" s="756"/>
    </row>
    <row r="160" spans="1:163" ht="18" customHeight="1">
      <c r="A160" s="751" t="s">
        <v>406</v>
      </c>
      <c r="B160" s="752"/>
      <c r="C160" s="752"/>
      <c r="D160" s="752"/>
      <c r="E160" s="752"/>
      <c r="F160" s="752"/>
      <c r="G160" s="752"/>
      <c r="H160" s="752"/>
      <c r="I160" s="752"/>
      <c r="J160" s="752"/>
      <c r="K160" s="752"/>
      <c r="L160" s="752"/>
      <c r="M160" s="752"/>
      <c r="N160" s="752"/>
      <c r="O160" s="752"/>
      <c r="P160" s="752"/>
      <c r="Q160" s="752"/>
      <c r="R160" s="752"/>
      <c r="S160" s="752"/>
      <c r="T160" s="752"/>
      <c r="U160" s="752"/>
      <c r="V160" s="752"/>
      <c r="W160" s="752"/>
      <c r="X160" s="752"/>
      <c r="Y160" s="752"/>
      <c r="Z160" s="752"/>
      <c r="AA160" s="752"/>
      <c r="AB160" s="752"/>
      <c r="AC160" s="752"/>
      <c r="AD160" s="752"/>
      <c r="AE160" s="752"/>
      <c r="AF160" s="752"/>
      <c r="AG160" s="752"/>
      <c r="AH160" s="752"/>
      <c r="AI160" s="752"/>
      <c r="AJ160" s="752"/>
      <c r="AK160" s="752"/>
      <c r="AL160" s="752"/>
      <c r="AM160" s="752"/>
      <c r="AN160" s="752"/>
      <c r="AO160" s="752"/>
      <c r="AP160" s="752"/>
      <c r="AQ160" s="752"/>
      <c r="AR160" s="752"/>
      <c r="AS160" s="752"/>
      <c r="AT160" s="752"/>
      <c r="AU160" s="752"/>
      <c r="AV160" s="752"/>
      <c r="AW160" s="752"/>
      <c r="AX160" s="752"/>
      <c r="AY160" s="752"/>
      <c r="AZ160" s="752"/>
      <c r="BA160" s="752"/>
      <c r="BB160" s="752"/>
      <c r="BC160" s="752"/>
      <c r="BD160" s="752"/>
      <c r="BE160" s="752"/>
      <c r="BF160" s="752"/>
      <c r="BG160" s="752"/>
      <c r="BH160" s="752"/>
      <c r="BI160" s="752"/>
      <c r="BJ160" s="752"/>
      <c r="BK160" s="753" t="s">
        <v>395</v>
      </c>
      <c r="BL160" s="754"/>
      <c r="BM160" s="754"/>
      <c r="BN160" s="754"/>
      <c r="BO160" s="754"/>
      <c r="BP160" s="754"/>
      <c r="BQ160" s="754"/>
      <c r="BR160" s="755"/>
      <c r="BS160" s="434">
        <v>0</v>
      </c>
      <c r="BT160" s="435"/>
      <c r="BU160" s="435"/>
      <c r="BV160" s="435"/>
      <c r="BW160" s="435"/>
      <c r="BX160" s="435"/>
      <c r="BY160" s="435"/>
      <c r="BZ160" s="435"/>
      <c r="CA160" s="435"/>
      <c r="CB160" s="435"/>
      <c r="CC160" s="435"/>
      <c r="CD160" s="435"/>
      <c r="CE160" s="435"/>
      <c r="CF160" s="435"/>
      <c r="CG160" s="435"/>
      <c r="CH160" s="435"/>
      <c r="CI160" s="435"/>
      <c r="CJ160" s="435"/>
      <c r="CK160" s="435"/>
      <c r="CL160" s="435"/>
      <c r="CM160" s="435"/>
      <c r="CN160" s="435"/>
      <c r="CO160" s="435"/>
      <c r="CP160" s="435"/>
      <c r="CQ160" s="435"/>
      <c r="CR160" s="435"/>
      <c r="CS160" s="435"/>
      <c r="CT160" s="435"/>
      <c r="CU160" s="435"/>
      <c r="CV160" s="435"/>
      <c r="CW160" s="436"/>
      <c r="CX160" s="434">
        <v>0</v>
      </c>
      <c r="CY160" s="435"/>
      <c r="CZ160" s="435"/>
      <c r="DA160" s="435"/>
      <c r="DB160" s="435"/>
      <c r="DC160" s="435"/>
      <c r="DD160" s="435"/>
      <c r="DE160" s="435"/>
      <c r="DF160" s="435"/>
      <c r="DG160" s="435"/>
      <c r="DH160" s="435"/>
      <c r="DI160" s="435"/>
      <c r="DJ160" s="435"/>
      <c r="DK160" s="435"/>
      <c r="DL160" s="435"/>
      <c r="DM160" s="435"/>
      <c r="DN160" s="435"/>
      <c r="DO160" s="435"/>
      <c r="DP160" s="435"/>
      <c r="DQ160" s="435"/>
      <c r="DR160" s="435"/>
      <c r="DS160" s="435"/>
      <c r="DT160" s="435"/>
      <c r="DU160" s="435"/>
      <c r="DV160" s="435"/>
      <c r="DW160" s="435"/>
      <c r="DX160" s="435"/>
      <c r="DY160" s="435"/>
      <c r="DZ160" s="435"/>
      <c r="EA160" s="435"/>
      <c r="EB160" s="436"/>
      <c r="EC160" s="434">
        <v>0</v>
      </c>
      <c r="ED160" s="435"/>
      <c r="EE160" s="435"/>
      <c r="EF160" s="435"/>
      <c r="EG160" s="435"/>
      <c r="EH160" s="435"/>
      <c r="EI160" s="435"/>
      <c r="EJ160" s="435"/>
      <c r="EK160" s="435"/>
      <c r="EL160" s="435"/>
      <c r="EM160" s="435"/>
      <c r="EN160" s="435"/>
      <c r="EO160" s="435"/>
      <c r="EP160" s="435"/>
      <c r="EQ160" s="435"/>
      <c r="ER160" s="435"/>
      <c r="ES160" s="435"/>
      <c r="ET160" s="435"/>
      <c r="EU160" s="435"/>
      <c r="EV160" s="435"/>
      <c r="EW160" s="435"/>
      <c r="EX160" s="435"/>
      <c r="EY160" s="435"/>
      <c r="EZ160" s="435"/>
      <c r="FA160" s="435"/>
      <c r="FB160" s="435"/>
      <c r="FC160" s="435"/>
      <c r="FD160" s="435"/>
      <c r="FE160" s="435"/>
      <c r="FF160" s="435"/>
      <c r="FG160" s="756"/>
    </row>
    <row r="161" spans="1:163" ht="26.1" customHeight="1">
      <c r="A161" s="759" t="s">
        <v>503</v>
      </c>
      <c r="B161" s="760"/>
      <c r="C161" s="760"/>
      <c r="D161" s="760"/>
      <c r="E161" s="760"/>
      <c r="F161" s="760"/>
      <c r="G161" s="760"/>
      <c r="H161" s="760"/>
      <c r="I161" s="760"/>
      <c r="J161" s="760"/>
      <c r="K161" s="760"/>
      <c r="L161" s="760"/>
      <c r="M161" s="760"/>
      <c r="N161" s="760"/>
      <c r="O161" s="760"/>
      <c r="P161" s="760"/>
      <c r="Q161" s="760"/>
      <c r="R161" s="760"/>
      <c r="S161" s="760"/>
      <c r="T161" s="760"/>
      <c r="U161" s="760"/>
      <c r="V161" s="760"/>
      <c r="W161" s="760"/>
      <c r="X161" s="760"/>
      <c r="Y161" s="760"/>
      <c r="Z161" s="760"/>
      <c r="AA161" s="760"/>
      <c r="AB161" s="760"/>
      <c r="AC161" s="760"/>
      <c r="AD161" s="760"/>
      <c r="AE161" s="760"/>
      <c r="AF161" s="760"/>
      <c r="AG161" s="760"/>
      <c r="AH161" s="760"/>
      <c r="AI161" s="760"/>
      <c r="AJ161" s="760"/>
      <c r="AK161" s="760"/>
      <c r="AL161" s="760"/>
      <c r="AM161" s="760"/>
      <c r="AN161" s="760"/>
      <c r="AO161" s="760"/>
      <c r="AP161" s="760"/>
      <c r="AQ161" s="760"/>
      <c r="AR161" s="760"/>
      <c r="AS161" s="760"/>
      <c r="AT161" s="760"/>
      <c r="AU161" s="760"/>
      <c r="AV161" s="760"/>
      <c r="AW161" s="760"/>
      <c r="AX161" s="760"/>
      <c r="AY161" s="760"/>
      <c r="AZ161" s="760"/>
      <c r="BA161" s="760"/>
      <c r="BB161" s="760"/>
      <c r="BC161" s="760"/>
      <c r="BD161" s="760"/>
      <c r="BE161" s="760"/>
      <c r="BF161" s="760"/>
      <c r="BG161" s="760"/>
      <c r="BH161" s="760"/>
      <c r="BI161" s="760"/>
      <c r="BJ161" s="761"/>
      <c r="BK161" s="753" t="s">
        <v>396</v>
      </c>
      <c r="BL161" s="754"/>
      <c r="BM161" s="754"/>
      <c r="BN161" s="754"/>
      <c r="BO161" s="754"/>
      <c r="BP161" s="754"/>
      <c r="BQ161" s="754"/>
      <c r="BR161" s="755"/>
      <c r="BS161" s="434">
        <v>0</v>
      </c>
      <c r="BT161" s="435"/>
      <c r="BU161" s="435"/>
      <c r="BV161" s="435"/>
      <c r="BW161" s="435"/>
      <c r="BX161" s="435"/>
      <c r="BY161" s="435"/>
      <c r="BZ161" s="435"/>
      <c r="CA161" s="435"/>
      <c r="CB161" s="435"/>
      <c r="CC161" s="435"/>
      <c r="CD161" s="435"/>
      <c r="CE161" s="435"/>
      <c r="CF161" s="435"/>
      <c r="CG161" s="435"/>
      <c r="CH161" s="435"/>
      <c r="CI161" s="435"/>
      <c r="CJ161" s="435"/>
      <c r="CK161" s="435"/>
      <c r="CL161" s="435"/>
      <c r="CM161" s="435"/>
      <c r="CN161" s="435"/>
      <c r="CO161" s="435"/>
      <c r="CP161" s="435"/>
      <c r="CQ161" s="435"/>
      <c r="CR161" s="435"/>
      <c r="CS161" s="435"/>
      <c r="CT161" s="435"/>
      <c r="CU161" s="435"/>
      <c r="CV161" s="435"/>
      <c r="CW161" s="436"/>
      <c r="CX161" s="434">
        <v>0</v>
      </c>
      <c r="CY161" s="435"/>
      <c r="CZ161" s="435"/>
      <c r="DA161" s="435"/>
      <c r="DB161" s="435"/>
      <c r="DC161" s="435"/>
      <c r="DD161" s="435"/>
      <c r="DE161" s="435"/>
      <c r="DF161" s="435"/>
      <c r="DG161" s="435"/>
      <c r="DH161" s="435"/>
      <c r="DI161" s="435"/>
      <c r="DJ161" s="435"/>
      <c r="DK161" s="435"/>
      <c r="DL161" s="435"/>
      <c r="DM161" s="435"/>
      <c r="DN161" s="435"/>
      <c r="DO161" s="435"/>
      <c r="DP161" s="435"/>
      <c r="DQ161" s="435"/>
      <c r="DR161" s="435"/>
      <c r="DS161" s="435"/>
      <c r="DT161" s="435"/>
      <c r="DU161" s="435"/>
      <c r="DV161" s="435"/>
      <c r="DW161" s="435"/>
      <c r="DX161" s="435"/>
      <c r="DY161" s="435"/>
      <c r="DZ161" s="435"/>
      <c r="EA161" s="435"/>
      <c r="EB161" s="436"/>
      <c r="EC161" s="434">
        <v>0</v>
      </c>
      <c r="ED161" s="435"/>
      <c r="EE161" s="435"/>
      <c r="EF161" s="435"/>
      <c r="EG161" s="435"/>
      <c r="EH161" s="435"/>
      <c r="EI161" s="435"/>
      <c r="EJ161" s="435"/>
      <c r="EK161" s="435"/>
      <c r="EL161" s="435"/>
      <c r="EM161" s="435"/>
      <c r="EN161" s="435"/>
      <c r="EO161" s="435"/>
      <c r="EP161" s="435"/>
      <c r="EQ161" s="435"/>
      <c r="ER161" s="435"/>
      <c r="ES161" s="435"/>
      <c r="ET161" s="435"/>
      <c r="EU161" s="435"/>
      <c r="EV161" s="435"/>
      <c r="EW161" s="435"/>
      <c r="EX161" s="435"/>
      <c r="EY161" s="435"/>
      <c r="EZ161" s="435"/>
      <c r="FA161" s="435"/>
      <c r="FB161" s="435"/>
      <c r="FC161" s="435"/>
      <c r="FD161" s="435"/>
      <c r="FE161" s="435"/>
      <c r="FF161" s="435"/>
      <c r="FG161" s="756"/>
    </row>
    <row r="162" spans="1:163" s="22" customFormat="1" ht="36" customHeight="1">
      <c r="A162" s="812" t="s">
        <v>504</v>
      </c>
      <c r="B162" s="813"/>
      <c r="C162" s="813"/>
      <c r="D162" s="813"/>
      <c r="E162" s="813"/>
      <c r="F162" s="813"/>
      <c r="G162" s="813"/>
      <c r="H162" s="813"/>
      <c r="I162" s="813"/>
      <c r="J162" s="813"/>
      <c r="K162" s="813"/>
      <c r="L162" s="813"/>
      <c r="M162" s="813"/>
      <c r="N162" s="813"/>
      <c r="O162" s="813"/>
      <c r="P162" s="813"/>
      <c r="Q162" s="813"/>
      <c r="R162" s="813"/>
      <c r="S162" s="813"/>
      <c r="T162" s="813"/>
      <c r="U162" s="813"/>
      <c r="V162" s="813"/>
      <c r="W162" s="813"/>
      <c r="X162" s="813"/>
      <c r="Y162" s="813"/>
      <c r="Z162" s="813"/>
      <c r="AA162" s="813"/>
      <c r="AB162" s="813"/>
      <c r="AC162" s="813"/>
      <c r="AD162" s="813"/>
      <c r="AE162" s="813"/>
      <c r="AF162" s="813"/>
      <c r="AG162" s="813"/>
      <c r="AH162" s="813"/>
      <c r="AI162" s="813"/>
      <c r="AJ162" s="813"/>
      <c r="AK162" s="813"/>
      <c r="AL162" s="813"/>
      <c r="AM162" s="813"/>
      <c r="AN162" s="813"/>
      <c r="AO162" s="813"/>
      <c r="AP162" s="813"/>
      <c r="AQ162" s="813"/>
      <c r="AR162" s="813"/>
      <c r="AS162" s="813"/>
      <c r="AT162" s="813"/>
      <c r="AU162" s="813"/>
      <c r="AV162" s="813"/>
      <c r="AW162" s="813"/>
      <c r="AX162" s="813"/>
      <c r="AY162" s="813"/>
      <c r="AZ162" s="813"/>
      <c r="BA162" s="813"/>
      <c r="BB162" s="813"/>
      <c r="BC162" s="813"/>
      <c r="BD162" s="813"/>
      <c r="BE162" s="813"/>
      <c r="BF162" s="813"/>
      <c r="BG162" s="813"/>
      <c r="BH162" s="813"/>
      <c r="BI162" s="813"/>
      <c r="BJ162" s="859"/>
      <c r="BK162" s="745" t="s">
        <v>397</v>
      </c>
      <c r="BL162" s="746"/>
      <c r="BM162" s="746"/>
      <c r="BN162" s="746"/>
      <c r="BO162" s="746"/>
      <c r="BP162" s="746"/>
      <c r="BQ162" s="746"/>
      <c r="BR162" s="747"/>
      <c r="BS162" s="547">
        <v>0</v>
      </c>
      <c r="BT162" s="548"/>
      <c r="BU162" s="548"/>
      <c r="BV162" s="548"/>
      <c r="BW162" s="548"/>
      <c r="BX162" s="548"/>
      <c r="BY162" s="548"/>
      <c r="BZ162" s="548"/>
      <c r="CA162" s="548"/>
      <c r="CB162" s="548"/>
      <c r="CC162" s="548"/>
      <c r="CD162" s="548"/>
      <c r="CE162" s="548"/>
      <c r="CF162" s="548"/>
      <c r="CG162" s="548"/>
      <c r="CH162" s="548"/>
      <c r="CI162" s="548"/>
      <c r="CJ162" s="548"/>
      <c r="CK162" s="548"/>
      <c r="CL162" s="548"/>
      <c r="CM162" s="548"/>
      <c r="CN162" s="548"/>
      <c r="CO162" s="548"/>
      <c r="CP162" s="548"/>
      <c r="CQ162" s="548"/>
      <c r="CR162" s="548"/>
      <c r="CS162" s="548"/>
      <c r="CT162" s="548"/>
      <c r="CU162" s="548"/>
      <c r="CV162" s="548"/>
      <c r="CW162" s="549"/>
      <c r="CX162" s="547">
        <v>0</v>
      </c>
      <c r="CY162" s="548"/>
      <c r="CZ162" s="548"/>
      <c r="DA162" s="548"/>
      <c r="DB162" s="548"/>
      <c r="DC162" s="548"/>
      <c r="DD162" s="548"/>
      <c r="DE162" s="548"/>
      <c r="DF162" s="548"/>
      <c r="DG162" s="548"/>
      <c r="DH162" s="548"/>
      <c r="DI162" s="548"/>
      <c r="DJ162" s="548"/>
      <c r="DK162" s="548"/>
      <c r="DL162" s="548"/>
      <c r="DM162" s="548"/>
      <c r="DN162" s="548"/>
      <c r="DO162" s="548"/>
      <c r="DP162" s="548"/>
      <c r="DQ162" s="548"/>
      <c r="DR162" s="548"/>
      <c r="DS162" s="548"/>
      <c r="DT162" s="548"/>
      <c r="DU162" s="548"/>
      <c r="DV162" s="548"/>
      <c r="DW162" s="548"/>
      <c r="DX162" s="548"/>
      <c r="DY162" s="548"/>
      <c r="DZ162" s="548"/>
      <c r="EA162" s="548"/>
      <c r="EB162" s="549"/>
      <c r="EC162" s="547">
        <v>0</v>
      </c>
      <c r="ED162" s="548"/>
      <c r="EE162" s="548"/>
      <c r="EF162" s="548"/>
      <c r="EG162" s="548"/>
      <c r="EH162" s="548"/>
      <c r="EI162" s="548"/>
      <c r="EJ162" s="548"/>
      <c r="EK162" s="548"/>
      <c r="EL162" s="548"/>
      <c r="EM162" s="548"/>
      <c r="EN162" s="548"/>
      <c r="EO162" s="548"/>
      <c r="EP162" s="548"/>
      <c r="EQ162" s="548"/>
      <c r="ER162" s="548"/>
      <c r="ES162" s="548"/>
      <c r="ET162" s="548"/>
      <c r="EU162" s="548"/>
      <c r="EV162" s="548"/>
      <c r="EW162" s="548"/>
      <c r="EX162" s="548"/>
      <c r="EY162" s="548"/>
      <c r="EZ162" s="548"/>
      <c r="FA162" s="548"/>
      <c r="FB162" s="548"/>
      <c r="FC162" s="548"/>
      <c r="FD162" s="548"/>
      <c r="FE162" s="548"/>
      <c r="FF162" s="548"/>
      <c r="FG162" s="748"/>
    </row>
    <row r="163" spans="1:163" s="22" customFormat="1" ht="2.25" customHeight="1" thickBot="1">
      <c r="A163" s="734"/>
      <c r="B163" s="735"/>
      <c r="C163" s="735"/>
      <c r="D163" s="735"/>
      <c r="E163" s="735"/>
      <c r="F163" s="735"/>
      <c r="G163" s="735"/>
      <c r="H163" s="735"/>
      <c r="I163" s="735"/>
      <c r="J163" s="735"/>
      <c r="K163" s="735"/>
      <c r="L163" s="735"/>
      <c r="M163" s="735"/>
      <c r="N163" s="735"/>
      <c r="O163" s="735"/>
      <c r="P163" s="735"/>
      <c r="Q163" s="735"/>
      <c r="R163" s="735"/>
      <c r="S163" s="735"/>
      <c r="T163" s="735"/>
      <c r="U163" s="735"/>
      <c r="V163" s="735"/>
      <c r="W163" s="735"/>
      <c r="X163" s="735"/>
      <c r="Y163" s="735"/>
      <c r="Z163" s="735"/>
      <c r="AA163" s="735"/>
      <c r="AB163" s="735"/>
      <c r="AC163" s="735"/>
      <c r="AD163" s="735"/>
      <c r="AE163" s="735"/>
      <c r="AF163" s="735"/>
      <c r="AG163" s="735"/>
      <c r="AH163" s="735"/>
      <c r="AI163" s="735"/>
      <c r="AJ163" s="735"/>
      <c r="AK163" s="735"/>
      <c r="AL163" s="735"/>
      <c r="AM163" s="735"/>
      <c r="AN163" s="735"/>
      <c r="AO163" s="735"/>
      <c r="AP163" s="735"/>
      <c r="AQ163" s="735"/>
      <c r="AR163" s="735"/>
      <c r="AS163" s="735"/>
      <c r="AT163" s="735"/>
      <c r="AU163" s="735"/>
      <c r="AV163" s="735"/>
      <c r="AW163" s="735"/>
      <c r="AX163" s="735"/>
      <c r="AY163" s="735"/>
      <c r="AZ163" s="735"/>
      <c r="BA163" s="735"/>
      <c r="BB163" s="735"/>
      <c r="BC163" s="735"/>
      <c r="BD163" s="735"/>
      <c r="BE163" s="735"/>
      <c r="BF163" s="735"/>
      <c r="BG163" s="735"/>
      <c r="BH163" s="735"/>
      <c r="BI163" s="735"/>
      <c r="BJ163" s="765"/>
      <c r="BK163" s="766"/>
      <c r="BL163" s="767"/>
      <c r="BM163" s="767"/>
      <c r="BN163" s="767"/>
      <c r="BO163" s="767"/>
      <c r="BP163" s="767"/>
      <c r="BQ163" s="767"/>
      <c r="BR163" s="768"/>
      <c r="BS163" s="368"/>
      <c r="BT163" s="369"/>
      <c r="BU163" s="369"/>
      <c r="BV163" s="369"/>
      <c r="BW163" s="369"/>
      <c r="BX163" s="369"/>
      <c r="BY163" s="369"/>
      <c r="BZ163" s="369"/>
      <c r="CA163" s="369"/>
      <c r="CB163" s="369"/>
      <c r="CC163" s="369"/>
      <c r="CD163" s="369"/>
      <c r="CE163" s="369"/>
      <c r="CF163" s="369"/>
      <c r="CG163" s="369"/>
      <c r="CH163" s="369"/>
      <c r="CI163" s="369"/>
      <c r="CJ163" s="369"/>
      <c r="CK163" s="369"/>
      <c r="CL163" s="369"/>
      <c r="CM163" s="369"/>
      <c r="CN163" s="369"/>
      <c r="CO163" s="369"/>
      <c r="CP163" s="369"/>
      <c r="CQ163" s="369"/>
      <c r="CR163" s="369"/>
      <c r="CS163" s="369"/>
      <c r="CT163" s="369"/>
      <c r="CU163" s="369"/>
      <c r="CV163" s="369"/>
      <c r="CW163" s="370"/>
      <c r="CX163" s="368"/>
      <c r="CY163" s="369"/>
      <c r="CZ163" s="369"/>
      <c r="DA163" s="369"/>
      <c r="DB163" s="369"/>
      <c r="DC163" s="369"/>
      <c r="DD163" s="369"/>
      <c r="DE163" s="369"/>
      <c r="DF163" s="369"/>
      <c r="DG163" s="369"/>
      <c r="DH163" s="369"/>
      <c r="DI163" s="369"/>
      <c r="DJ163" s="369"/>
      <c r="DK163" s="369"/>
      <c r="DL163" s="369"/>
      <c r="DM163" s="369"/>
      <c r="DN163" s="369"/>
      <c r="DO163" s="369"/>
      <c r="DP163" s="369"/>
      <c r="DQ163" s="369"/>
      <c r="DR163" s="369"/>
      <c r="DS163" s="369"/>
      <c r="DT163" s="369"/>
      <c r="DU163" s="369"/>
      <c r="DV163" s="369"/>
      <c r="DW163" s="369"/>
      <c r="DX163" s="369"/>
      <c r="DY163" s="369"/>
      <c r="DZ163" s="369"/>
      <c r="EA163" s="369"/>
      <c r="EB163" s="370"/>
      <c r="EC163" s="368"/>
      <c r="ED163" s="369"/>
      <c r="EE163" s="369"/>
      <c r="EF163" s="369"/>
      <c r="EG163" s="369"/>
      <c r="EH163" s="369"/>
      <c r="EI163" s="369"/>
      <c r="EJ163" s="369"/>
      <c r="EK163" s="369"/>
      <c r="EL163" s="369"/>
      <c r="EM163" s="369"/>
      <c r="EN163" s="369"/>
      <c r="EO163" s="369"/>
      <c r="EP163" s="369"/>
      <c r="EQ163" s="369"/>
      <c r="ER163" s="369"/>
      <c r="ES163" s="369"/>
      <c r="ET163" s="369"/>
      <c r="EU163" s="369"/>
      <c r="EV163" s="369"/>
      <c r="EW163" s="369"/>
      <c r="EX163" s="369"/>
      <c r="EY163" s="369"/>
      <c r="EZ163" s="369"/>
      <c r="FA163" s="369"/>
      <c r="FB163" s="369"/>
      <c r="FC163" s="369"/>
      <c r="FD163" s="369"/>
      <c r="FE163" s="369"/>
      <c r="FF163" s="369"/>
      <c r="FG163" s="371"/>
    </row>
    <row r="164" spans="1:163" ht="3" customHeight="1"/>
    <row r="165" spans="1:163" ht="15" customHeight="1">
      <c r="FG165" s="18" t="s">
        <v>407</v>
      </c>
    </row>
    <row r="166" spans="1:163" ht="12.95" hidden="1" customHeight="1" thickBot="1">
      <c r="A166" s="703" t="s">
        <v>430</v>
      </c>
      <c r="B166" s="704"/>
      <c r="C166" s="704"/>
      <c r="D166" s="704"/>
      <c r="E166" s="704"/>
      <c r="F166" s="704"/>
      <c r="G166" s="704"/>
      <c r="H166" s="704"/>
      <c r="I166" s="704"/>
      <c r="J166" s="704"/>
      <c r="K166" s="704"/>
      <c r="L166" s="704"/>
      <c r="M166" s="704"/>
      <c r="N166" s="704"/>
      <c r="O166" s="704"/>
      <c r="P166" s="704"/>
      <c r="Q166" s="704"/>
      <c r="R166" s="704"/>
      <c r="S166" s="704"/>
      <c r="T166" s="704"/>
      <c r="U166" s="704"/>
      <c r="V166" s="704"/>
      <c r="W166" s="704"/>
      <c r="X166" s="704"/>
      <c r="Y166" s="704"/>
      <c r="Z166" s="704"/>
      <c r="AA166" s="704"/>
      <c r="AB166" s="704"/>
      <c r="AC166" s="704"/>
      <c r="AD166" s="704"/>
      <c r="AE166" s="704"/>
      <c r="AF166" s="704"/>
      <c r="AG166" s="704"/>
      <c r="AH166" s="704"/>
      <c r="AI166" s="704"/>
      <c r="AJ166" s="704"/>
      <c r="AK166" s="704"/>
      <c r="AL166" s="704"/>
      <c r="AM166" s="704"/>
      <c r="AN166" s="704"/>
      <c r="AO166" s="704"/>
      <c r="AP166" s="704"/>
      <c r="AQ166" s="704"/>
      <c r="AR166" s="704"/>
      <c r="AS166" s="704"/>
      <c r="AT166" s="704"/>
      <c r="AU166" s="704"/>
      <c r="AV166" s="704"/>
      <c r="AW166" s="704"/>
      <c r="AX166" s="704"/>
      <c r="AY166" s="704"/>
      <c r="AZ166" s="704"/>
      <c r="BA166" s="704"/>
      <c r="BB166" s="704"/>
      <c r="BC166" s="704"/>
      <c r="BD166" s="704"/>
      <c r="BE166" s="704"/>
      <c r="BF166" s="704"/>
      <c r="BG166" s="704"/>
      <c r="BH166" s="704"/>
      <c r="BI166" s="704"/>
      <c r="BJ166" s="705"/>
      <c r="BK166" s="709" t="s">
        <v>62</v>
      </c>
      <c r="BL166" s="710"/>
      <c r="BM166" s="710"/>
      <c r="BN166" s="710"/>
      <c r="BO166" s="710"/>
      <c r="BP166" s="710"/>
      <c r="BQ166" s="710"/>
      <c r="BR166" s="711"/>
      <c r="BS166" s="715" t="s">
        <v>75</v>
      </c>
      <c r="BT166" s="716"/>
      <c r="BU166" s="716"/>
      <c r="BV166" s="716"/>
      <c r="BW166" s="716"/>
      <c r="BX166" s="716"/>
      <c r="BY166" s="716"/>
      <c r="BZ166" s="716"/>
      <c r="CA166" s="716"/>
      <c r="CB166" s="716"/>
      <c r="CC166" s="716"/>
      <c r="CD166" s="716"/>
      <c r="CE166" s="716"/>
      <c r="CF166" s="716"/>
      <c r="CG166" s="716"/>
      <c r="CH166" s="716"/>
      <c r="CI166" s="716"/>
      <c r="CJ166" s="716"/>
      <c r="CK166" s="716"/>
      <c r="CL166" s="716"/>
      <c r="CM166" s="716"/>
      <c r="CN166" s="716"/>
      <c r="CO166" s="716"/>
      <c r="CP166" s="716"/>
      <c r="CQ166" s="716"/>
      <c r="CR166" s="716"/>
      <c r="CS166" s="716"/>
      <c r="CT166" s="716"/>
      <c r="CU166" s="716"/>
      <c r="CV166" s="716"/>
      <c r="CW166" s="716"/>
      <c r="CX166" s="716"/>
      <c r="CY166" s="716"/>
      <c r="CZ166" s="716"/>
      <c r="DA166" s="716"/>
      <c r="DB166" s="716"/>
      <c r="DC166" s="716"/>
      <c r="DD166" s="716"/>
      <c r="DE166" s="716"/>
      <c r="DF166" s="716"/>
      <c r="DG166" s="716"/>
      <c r="DH166" s="716"/>
      <c r="DI166" s="716"/>
      <c r="DJ166" s="716"/>
      <c r="DK166" s="716"/>
      <c r="DL166" s="716"/>
      <c r="DM166" s="716"/>
      <c r="DN166" s="716"/>
      <c r="DO166" s="716"/>
      <c r="DP166" s="716"/>
      <c r="DQ166" s="716"/>
      <c r="DR166" s="716"/>
      <c r="DS166" s="716"/>
      <c r="DT166" s="716"/>
      <c r="DU166" s="716"/>
      <c r="DV166" s="716"/>
      <c r="DW166" s="716"/>
      <c r="DX166" s="716"/>
      <c r="DY166" s="716"/>
      <c r="DZ166" s="716"/>
      <c r="EA166" s="716"/>
      <c r="EB166" s="717"/>
      <c r="EC166" s="709" t="s">
        <v>450</v>
      </c>
      <c r="ED166" s="710"/>
      <c r="EE166" s="710"/>
      <c r="EF166" s="710"/>
      <c r="EG166" s="710"/>
      <c r="EH166" s="710"/>
      <c r="EI166" s="710"/>
      <c r="EJ166" s="710"/>
      <c r="EK166" s="710"/>
      <c r="EL166" s="710"/>
      <c r="EM166" s="710"/>
      <c r="EN166" s="710"/>
      <c r="EO166" s="710"/>
      <c r="EP166" s="710"/>
      <c r="EQ166" s="710"/>
      <c r="ER166" s="710"/>
      <c r="ES166" s="710"/>
      <c r="ET166" s="710"/>
      <c r="EU166" s="710"/>
      <c r="EV166" s="710"/>
      <c r="EW166" s="710"/>
      <c r="EX166" s="710"/>
      <c r="EY166" s="710"/>
      <c r="EZ166" s="710"/>
      <c r="FA166" s="710"/>
      <c r="FB166" s="710"/>
      <c r="FC166" s="710"/>
      <c r="FD166" s="710"/>
      <c r="FE166" s="710"/>
      <c r="FF166" s="710"/>
      <c r="FG166" s="711"/>
    </row>
    <row r="167" spans="1:163" ht="32.1" hidden="1" customHeight="1">
      <c r="A167" s="706"/>
      <c r="B167" s="707"/>
      <c r="C167" s="707"/>
      <c r="D167" s="707"/>
      <c r="E167" s="707"/>
      <c r="F167" s="707"/>
      <c r="G167" s="707"/>
      <c r="H167" s="707"/>
      <c r="I167" s="707"/>
      <c r="J167" s="707"/>
      <c r="K167" s="707"/>
      <c r="L167" s="707"/>
      <c r="M167" s="707"/>
      <c r="N167" s="707"/>
      <c r="O167" s="707"/>
      <c r="P167" s="707"/>
      <c r="Q167" s="707"/>
      <c r="R167" s="707"/>
      <c r="S167" s="707"/>
      <c r="T167" s="707"/>
      <c r="U167" s="707"/>
      <c r="V167" s="707"/>
      <c r="W167" s="707"/>
      <c r="X167" s="707"/>
      <c r="Y167" s="707"/>
      <c r="Z167" s="707"/>
      <c r="AA167" s="707"/>
      <c r="AB167" s="707"/>
      <c r="AC167" s="707"/>
      <c r="AD167" s="707"/>
      <c r="AE167" s="707"/>
      <c r="AF167" s="707"/>
      <c r="AG167" s="707"/>
      <c r="AH167" s="707"/>
      <c r="AI167" s="707"/>
      <c r="AJ167" s="707"/>
      <c r="AK167" s="707"/>
      <c r="AL167" s="707"/>
      <c r="AM167" s="707"/>
      <c r="AN167" s="707"/>
      <c r="AO167" s="707"/>
      <c r="AP167" s="707"/>
      <c r="AQ167" s="707"/>
      <c r="AR167" s="707"/>
      <c r="AS167" s="707"/>
      <c r="AT167" s="707"/>
      <c r="AU167" s="707"/>
      <c r="AV167" s="707"/>
      <c r="AW167" s="707"/>
      <c r="AX167" s="707"/>
      <c r="AY167" s="707"/>
      <c r="AZ167" s="707"/>
      <c r="BA167" s="707"/>
      <c r="BB167" s="707"/>
      <c r="BC167" s="707"/>
      <c r="BD167" s="707"/>
      <c r="BE167" s="707"/>
      <c r="BF167" s="707"/>
      <c r="BG167" s="707"/>
      <c r="BH167" s="707"/>
      <c r="BI167" s="707"/>
      <c r="BJ167" s="708"/>
      <c r="BK167" s="712"/>
      <c r="BL167" s="713"/>
      <c r="BM167" s="713"/>
      <c r="BN167" s="713"/>
      <c r="BO167" s="713"/>
      <c r="BP167" s="713"/>
      <c r="BQ167" s="713"/>
      <c r="BR167" s="714"/>
      <c r="BS167" s="718" t="s">
        <v>443</v>
      </c>
      <c r="BT167" s="719"/>
      <c r="BU167" s="719"/>
      <c r="BV167" s="719"/>
      <c r="BW167" s="719"/>
      <c r="BX167" s="719"/>
      <c r="BY167" s="719"/>
      <c r="BZ167" s="719"/>
      <c r="CA167" s="719"/>
      <c r="CB167" s="719"/>
      <c r="CC167" s="719"/>
      <c r="CD167" s="719"/>
      <c r="CE167" s="719"/>
      <c r="CF167" s="719"/>
      <c r="CG167" s="719"/>
      <c r="CH167" s="719"/>
      <c r="CI167" s="719"/>
      <c r="CJ167" s="719"/>
      <c r="CK167" s="719"/>
      <c r="CL167" s="719"/>
      <c r="CM167" s="719"/>
      <c r="CN167" s="719"/>
      <c r="CO167" s="719"/>
      <c r="CP167" s="719"/>
      <c r="CQ167" s="719"/>
      <c r="CR167" s="719"/>
      <c r="CS167" s="719"/>
      <c r="CT167" s="719"/>
      <c r="CU167" s="719"/>
      <c r="CV167" s="719"/>
      <c r="CW167" s="720"/>
      <c r="CX167" s="718" t="s">
        <v>444</v>
      </c>
      <c r="CY167" s="719"/>
      <c r="CZ167" s="719"/>
      <c r="DA167" s="719"/>
      <c r="DB167" s="719"/>
      <c r="DC167" s="719"/>
      <c r="DD167" s="719"/>
      <c r="DE167" s="719"/>
      <c r="DF167" s="719"/>
      <c r="DG167" s="719"/>
      <c r="DH167" s="719"/>
      <c r="DI167" s="719"/>
      <c r="DJ167" s="719"/>
      <c r="DK167" s="719"/>
      <c r="DL167" s="719"/>
      <c r="DM167" s="719"/>
      <c r="DN167" s="719"/>
      <c r="DO167" s="719"/>
      <c r="DP167" s="719"/>
      <c r="DQ167" s="719"/>
      <c r="DR167" s="719"/>
      <c r="DS167" s="719"/>
      <c r="DT167" s="719"/>
      <c r="DU167" s="719"/>
      <c r="DV167" s="719"/>
      <c r="DW167" s="719"/>
      <c r="DX167" s="719"/>
      <c r="DY167" s="719"/>
      <c r="DZ167" s="719"/>
      <c r="EA167" s="719"/>
      <c r="EB167" s="720"/>
      <c r="EC167" s="712"/>
      <c r="ED167" s="713"/>
      <c r="EE167" s="713"/>
      <c r="EF167" s="713"/>
      <c r="EG167" s="713"/>
      <c r="EH167" s="713"/>
      <c r="EI167" s="713"/>
      <c r="EJ167" s="713"/>
      <c r="EK167" s="713"/>
      <c r="EL167" s="713"/>
      <c r="EM167" s="713"/>
      <c r="EN167" s="713"/>
      <c r="EO167" s="713"/>
      <c r="EP167" s="713"/>
      <c r="EQ167" s="713"/>
      <c r="ER167" s="713"/>
      <c r="ES167" s="713"/>
      <c r="ET167" s="713"/>
      <c r="EU167" s="713"/>
      <c r="EV167" s="713"/>
      <c r="EW167" s="713"/>
      <c r="EX167" s="713"/>
      <c r="EY167" s="713"/>
      <c r="EZ167" s="713"/>
      <c r="FA167" s="713"/>
      <c r="FB167" s="713"/>
      <c r="FC167" s="713"/>
      <c r="FD167" s="713"/>
      <c r="FE167" s="713"/>
      <c r="FF167" s="713"/>
      <c r="FG167" s="714"/>
    </row>
    <row r="168" spans="1:163" ht="12" thickBot="1">
      <c r="A168" s="308">
        <v>1</v>
      </c>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10"/>
      <c r="BK168" s="721">
        <v>2</v>
      </c>
      <c r="BL168" s="722"/>
      <c r="BM168" s="722"/>
      <c r="BN168" s="722"/>
      <c r="BO168" s="722"/>
      <c r="BP168" s="722"/>
      <c r="BQ168" s="722"/>
      <c r="BR168" s="723"/>
      <c r="BS168" s="311">
        <v>3</v>
      </c>
      <c r="BT168" s="312"/>
      <c r="BU168" s="312"/>
      <c r="BV168" s="312"/>
      <c r="BW168" s="312"/>
      <c r="BX168" s="312"/>
      <c r="BY168" s="312"/>
      <c r="BZ168" s="312"/>
      <c r="CA168" s="312"/>
      <c r="CB168" s="312"/>
      <c r="CC168" s="312"/>
      <c r="CD168" s="312"/>
      <c r="CE168" s="312"/>
      <c r="CF168" s="312"/>
      <c r="CG168" s="312"/>
      <c r="CH168" s="312"/>
      <c r="CI168" s="312"/>
      <c r="CJ168" s="312"/>
      <c r="CK168" s="312"/>
      <c r="CL168" s="312"/>
      <c r="CM168" s="312"/>
      <c r="CN168" s="312"/>
      <c r="CO168" s="312"/>
      <c r="CP168" s="312"/>
      <c r="CQ168" s="312"/>
      <c r="CR168" s="312"/>
      <c r="CS168" s="312"/>
      <c r="CT168" s="312"/>
      <c r="CU168" s="312"/>
      <c r="CV168" s="312"/>
      <c r="CW168" s="313"/>
      <c r="CX168" s="311">
        <v>4</v>
      </c>
      <c r="CY168" s="312"/>
      <c r="CZ168" s="312"/>
      <c r="DA168" s="312"/>
      <c r="DB168" s="312"/>
      <c r="DC168" s="312"/>
      <c r="DD168" s="312"/>
      <c r="DE168" s="312"/>
      <c r="DF168" s="312"/>
      <c r="DG168" s="312"/>
      <c r="DH168" s="312"/>
      <c r="DI168" s="312"/>
      <c r="DJ168" s="312"/>
      <c r="DK168" s="312"/>
      <c r="DL168" s="312"/>
      <c r="DM168" s="312"/>
      <c r="DN168" s="312"/>
      <c r="DO168" s="312"/>
      <c r="DP168" s="312"/>
      <c r="DQ168" s="312"/>
      <c r="DR168" s="312"/>
      <c r="DS168" s="312"/>
      <c r="DT168" s="312"/>
      <c r="DU168" s="312"/>
      <c r="DV168" s="312"/>
      <c r="DW168" s="312"/>
      <c r="DX168" s="312"/>
      <c r="DY168" s="312"/>
      <c r="DZ168" s="312"/>
      <c r="EA168" s="312"/>
      <c r="EB168" s="313"/>
      <c r="EC168" s="721">
        <v>5</v>
      </c>
      <c r="ED168" s="722"/>
      <c r="EE168" s="722"/>
      <c r="EF168" s="722"/>
      <c r="EG168" s="722"/>
      <c r="EH168" s="722"/>
      <c r="EI168" s="722"/>
      <c r="EJ168" s="722"/>
      <c r="EK168" s="722"/>
      <c r="EL168" s="722"/>
      <c r="EM168" s="722"/>
      <c r="EN168" s="722"/>
      <c r="EO168" s="722"/>
      <c r="EP168" s="722"/>
      <c r="EQ168" s="722"/>
      <c r="ER168" s="722"/>
      <c r="ES168" s="722"/>
      <c r="ET168" s="722"/>
      <c r="EU168" s="722"/>
      <c r="EV168" s="722"/>
      <c r="EW168" s="722"/>
      <c r="EX168" s="722"/>
      <c r="EY168" s="722"/>
      <c r="EZ168" s="722"/>
      <c r="FA168" s="722"/>
      <c r="FB168" s="722"/>
      <c r="FC168" s="722"/>
      <c r="FD168" s="722"/>
      <c r="FE168" s="722"/>
      <c r="FF168" s="722"/>
      <c r="FG168" s="723"/>
    </row>
    <row r="169" spans="1:163" s="22" customFormat="1" ht="18" customHeight="1">
      <c r="A169" s="74" t="s">
        <v>417</v>
      </c>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c r="AZ169" s="23"/>
      <c r="BA169" s="23"/>
      <c r="BB169" s="23"/>
      <c r="BC169" s="23"/>
      <c r="BD169" s="23"/>
      <c r="BE169" s="23"/>
      <c r="BF169" s="23"/>
      <c r="BG169" s="23"/>
      <c r="BH169" s="23"/>
      <c r="BI169" s="23"/>
      <c r="BJ169" s="24"/>
      <c r="BK169" s="753" t="s">
        <v>408</v>
      </c>
      <c r="BL169" s="754"/>
      <c r="BM169" s="754"/>
      <c r="BN169" s="754"/>
      <c r="BO169" s="754"/>
      <c r="BP169" s="754"/>
      <c r="BQ169" s="754"/>
      <c r="BR169" s="755"/>
      <c r="BS169" s="556">
        <v>1527907.84</v>
      </c>
      <c r="BT169" s="557"/>
      <c r="BU169" s="557"/>
      <c r="BV169" s="557"/>
      <c r="BW169" s="557"/>
      <c r="BX169" s="557"/>
      <c r="BY169" s="557"/>
      <c r="BZ169" s="557"/>
      <c r="CA169" s="557"/>
      <c r="CB169" s="557"/>
      <c r="CC169" s="557"/>
      <c r="CD169" s="557"/>
      <c r="CE169" s="557"/>
      <c r="CF169" s="557"/>
      <c r="CG169" s="557"/>
      <c r="CH169" s="557"/>
      <c r="CI169" s="557"/>
      <c r="CJ169" s="557"/>
      <c r="CK169" s="557"/>
      <c r="CL169" s="557"/>
      <c r="CM169" s="557"/>
      <c r="CN169" s="557"/>
      <c r="CO169" s="557"/>
      <c r="CP169" s="557"/>
      <c r="CQ169" s="557"/>
      <c r="CR169" s="557"/>
      <c r="CS169" s="557"/>
      <c r="CT169" s="557"/>
      <c r="CU169" s="557"/>
      <c r="CV169" s="557"/>
      <c r="CW169" s="558"/>
      <c r="CX169" s="556">
        <v>1527907.84</v>
      </c>
      <c r="CY169" s="557"/>
      <c r="CZ169" s="557"/>
      <c r="DA169" s="557"/>
      <c r="DB169" s="557"/>
      <c r="DC169" s="557"/>
      <c r="DD169" s="557"/>
      <c r="DE169" s="557"/>
      <c r="DF169" s="557"/>
      <c r="DG169" s="557"/>
      <c r="DH169" s="557"/>
      <c r="DI169" s="557"/>
      <c r="DJ169" s="557"/>
      <c r="DK169" s="557"/>
      <c r="DL169" s="557"/>
      <c r="DM169" s="557"/>
      <c r="DN169" s="557"/>
      <c r="DO169" s="557"/>
      <c r="DP169" s="557"/>
      <c r="DQ169" s="557"/>
      <c r="DR169" s="557"/>
      <c r="DS169" s="557"/>
      <c r="DT169" s="557"/>
      <c r="DU169" s="557"/>
      <c r="DV169" s="557"/>
      <c r="DW169" s="557"/>
      <c r="DX169" s="557"/>
      <c r="DY169" s="557"/>
      <c r="DZ169" s="557"/>
      <c r="EA169" s="557"/>
      <c r="EB169" s="558"/>
      <c r="EC169" s="556">
        <f>BS169-CX169</f>
        <v>0</v>
      </c>
      <c r="ED169" s="557"/>
      <c r="EE169" s="557"/>
      <c r="EF169" s="557"/>
      <c r="EG169" s="557"/>
      <c r="EH169" s="557"/>
      <c r="EI169" s="557"/>
      <c r="EJ169" s="557"/>
      <c r="EK169" s="557"/>
      <c r="EL169" s="557"/>
      <c r="EM169" s="557"/>
      <c r="EN169" s="557"/>
      <c r="EO169" s="557"/>
      <c r="EP169" s="557"/>
      <c r="EQ169" s="557"/>
      <c r="ER169" s="557"/>
      <c r="ES169" s="557"/>
      <c r="ET169" s="557"/>
      <c r="EU169" s="557"/>
      <c r="EV169" s="557"/>
      <c r="EW169" s="557"/>
      <c r="EX169" s="557"/>
      <c r="EY169" s="557"/>
      <c r="EZ169" s="557"/>
      <c r="FA169" s="557"/>
      <c r="FB169" s="557"/>
      <c r="FC169" s="557"/>
      <c r="FD169" s="557"/>
      <c r="FE169" s="557"/>
      <c r="FF169" s="557"/>
      <c r="FG169" s="772"/>
    </row>
    <row r="170" spans="1:163" s="4" customFormat="1" ht="18" customHeight="1">
      <c r="A170" s="742" t="s">
        <v>124</v>
      </c>
      <c r="B170" s="743"/>
      <c r="C170" s="743"/>
      <c r="D170" s="743"/>
      <c r="E170" s="743"/>
      <c r="F170" s="743"/>
      <c r="G170" s="743"/>
      <c r="H170" s="743"/>
      <c r="I170" s="743"/>
      <c r="J170" s="743"/>
      <c r="K170" s="743"/>
      <c r="L170" s="743"/>
      <c r="M170" s="743"/>
      <c r="N170" s="743"/>
      <c r="O170" s="743"/>
      <c r="P170" s="743"/>
      <c r="Q170" s="743"/>
      <c r="R170" s="743"/>
      <c r="S170" s="743"/>
      <c r="T170" s="743"/>
      <c r="U170" s="743"/>
      <c r="V170" s="743"/>
      <c r="W170" s="743"/>
      <c r="X170" s="743"/>
      <c r="Y170" s="743"/>
      <c r="Z170" s="743"/>
      <c r="AA170" s="743"/>
      <c r="AB170" s="743"/>
      <c r="AC170" s="743"/>
      <c r="AD170" s="743"/>
      <c r="AE170" s="743"/>
      <c r="AF170" s="743"/>
      <c r="AG170" s="743"/>
      <c r="AH170" s="743"/>
      <c r="AI170" s="743"/>
      <c r="AJ170" s="743"/>
      <c r="AK170" s="743"/>
      <c r="AL170" s="743"/>
      <c r="AM170" s="743"/>
      <c r="AN170" s="743"/>
      <c r="AO170" s="743"/>
      <c r="AP170" s="743"/>
      <c r="AQ170" s="743"/>
      <c r="AR170" s="743"/>
      <c r="AS170" s="743"/>
      <c r="AT170" s="743"/>
      <c r="AU170" s="743"/>
      <c r="AV170" s="743"/>
      <c r="AW170" s="743"/>
      <c r="AX170" s="743"/>
      <c r="AY170" s="743"/>
      <c r="AZ170" s="743"/>
      <c r="BA170" s="743"/>
      <c r="BB170" s="743"/>
      <c r="BC170" s="743"/>
      <c r="BD170" s="743"/>
      <c r="BE170" s="743"/>
      <c r="BF170" s="743"/>
      <c r="BG170" s="743"/>
      <c r="BH170" s="743"/>
      <c r="BI170" s="743"/>
      <c r="BJ170" s="743"/>
      <c r="BK170" s="745"/>
      <c r="BL170" s="746"/>
      <c r="BM170" s="746"/>
      <c r="BN170" s="746"/>
      <c r="BO170" s="746"/>
      <c r="BP170" s="746"/>
      <c r="BQ170" s="746"/>
      <c r="BR170" s="747"/>
      <c r="BS170" s="547"/>
      <c r="BT170" s="548"/>
      <c r="BU170" s="548"/>
      <c r="BV170" s="548"/>
      <c r="BW170" s="548"/>
      <c r="BX170" s="548"/>
      <c r="BY170" s="548"/>
      <c r="BZ170" s="548"/>
      <c r="CA170" s="548"/>
      <c r="CB170" s="548"/>
      <c r="CC170" s="548"/>
      <c r="CD170" s="548"/>
      <c r="CE170" s="548"/>
      <c r="CF170" s="548"/>
      <c r="CG170" s="548"/>
      <c r="CH170" s="548"/>
      <c r="CI170" s="548"/>
      <c r="CJ170" s="548"/>
      <c r="CK170" s="548"/>
      <c r="CL170" s="548"/>
      <c r="CM170" s="548"/>
      <c r="CN170" s="548"/>
      <c r="CO170" s="548"/>
      <c r="CP170" s="548"/>
      <c r="CQ170" s="548"/>
      <c r="CR170" s="548"/>
      <c r="CS170" s="548"/>
      <c r="CT170" s="548"/>
      <c r="CU170" s="548"/>
      <c r="CV170" s="548"/>
      <c r="CW170" s="549"/>
      <c r="CX170" s="547"/>
      <c r="CY170" s="548"/>
      <c r="CZ170" s="548"/>
      <c r="DA170" s="548"/>
      <c r="DB170" s="548"/>
      <c r="DC170" s="548"/>
      <c r="DD170" s="548"/>
      <c r="DE170" s="548"/>
      <c r="DF170" s="548"/>
      <c r="DG170" s="548"/>
      <c r="DH170" s="548"/>
      <c r="DI170" s="548"/>
      <c r="DJ170" s="548"/>
      <c r="DK170" s="548"/>
      <c r="DL170" s="548"/>
      <c r="DM170" s="548"/>
      <c r="DN170" s="548"/>
      <c r="DO170" s="548"/>
      <c r="DP170" s="548"/>
      <c r="DQ170" s="548"/>
      <c r="DR170" s="548"/>
      <c r="DS170" s="548"/>
      <c r="DT170" s="548"/>
      <c r="DU170" s="548"/>
      <c r="DV170" s="548"/>
      <c r="DW170" s="548"/>
      <c r="DX170" s="548"/>
      <c r="DY170" s="548"/>
      <c r="DZ170" s="548"/>
      <c r="EA170" s="548"/>
      <c r="EB170" s="549"/>
      <c r="EC170" s="547"/>
      <c r="ED170" s="548"/>
      <c r="EE170" s="548"/>
      <c r="EF170" s="548"/>
      <c r="EG170" s="548"/>
      <c r="EH170" s="548"/>
      <c r="EI170" s="548"/>
      <c r="EJ170" s="548"/>
      <c r="EK170" s="548"/>
      <c r="EL170" s="548"/>
      <c r="EM170" s="548"/>
      <c r="EN170" s="548"/>
      <c r="EO170" s="548"/>
      <c r="EP170" s="548"/>
      <c r="EQ170" s="548"/>
      <c r="ER170" s="548"/>
      <c r="ES170" s="548"/>
      <c r="ET170" s="548"/>
      <c r="EU170" s="548"/>
      <c r="EV170" s="548"/>
      <c r="EW170" s="548"/>
      <c r="EX170" s="548"/>
      <c r="EY170" s="548"/>
      <c r="EZ170" s="548"/>
      <c r="FA170" s="548"/>
      <c r="FB170" s="548"/>
      <c r="FC170" s="548"/>
      <c r="FD170" s="548"/>
      <c r="FE170" s="548"/>
      <c r="FF170" s="548"/>
      <c r="FG170" s="748"/>
    </row>
    <row r="171" spans="1:163" ht="26.1" customHeight="1">
      <c r="A171" s="762" t="s">
        <v>418</v>
      </c>
      <c r="B171" s="750"/>
      <c r="C171" s="750"/>
      <c r="D171" s="750"/>
      <c r="E171" s="750"/>
      <c r="F171" s="750"/>
      <c r="G171" s="750"/>
      <c r="H171" s="750"/>
      <c r="I171" s="750"/>
      <c r="J171" s="750"/>
      <c r="K171" s="750"/>
      <c r="L171" s="750"/>
      <c r="M171" s="750"/>
      <c r="N171" s="750"/>
      <c r="O171" s="750"/>
      <c r="P171" s="750"/>
      <c r="Q171" s="750"/>
      <c r="R171" s="750"/>
      <c r="S171" s="750"/>
      <c r="T171" s="750"/>
      <c r="U171" s="750"/>
      <c r="V171" s="750"/>
      <c r="W171" s="750"/>
      <c r="X171" s="750"/>
      <c r="Y171" s="750"/>
      <c r="Z171" s="750"/>
      <c r="AA171" s="750"/>
      <c r="AB171" s="750"/>
      <c r="AC171" s="750"/>
      <c r="AD171" s="750"/>
      <c r="AE171" s="750"/>
      <c r="AF171" s="750"/>
      <c r="AG171" s="750"/>
      <c r="AH171" s="750"/>
      <c r="AI171" s="750"/>
      <c r="AJ171" s="750"/>
      <c r="AK171" s="750"/>
      <c r="AL171" s="750"/>
      <c r="AM171" s="750"/>
      <c r="AN171" s="750"/>
      <c r="AO171" s="750"/>
      <c r="AP171" s="750"/>
      <c r="AQ171" s="750"/>
      <c r="AR171" s="750"/>
      <c r="AS171" s="750"/>
      <c r="AT171" s="750"/>
      <c r="AU171" s="750"/>
      <c r="AV171" s="750"/>
      <c r="AW171" s="750"/>
      <c r="AX171" s="750"/>
      <c r="AY171" s="750"/>
      <c r="AZ171" s="750"/>
      <c r="BA171" s="750"/>
      <c r="BB171" s="750"/>
      <c r="BC171" s="750"/>
      <c r="BD171" s="750"/>
      <c r="BE171" s="750"/>
      <c r="BF171" s="750"/>
      <c r="BG171" s="750"/>
      <c r="BH171" s="750"/>
      <c r="BI171" s="750"/>
      <c r="BJ171" s="750"/>
      <c r="BK171" s="736" t="s">
        <v>409</v>
      </c>
      <c r="BL171" s="133"/>
      <c r="BM171" s="133"/>
      <c r="BN171" s="133"/>
      <c r="BO171" s="133"/>
      <c r="BP171" s="133"/>
      <c r="BQ171" s="133"/>
      <c r="BR171" s="737"/>
      <c r="BS171" s="738">
        <v>1527907.84</v>
      </c>
      <c r="BT171" s="739"/>
      <c r="BU171" s="739"/>
      <c r="BV171" s="739"/>
      <c r="BW171" s="739"/>
      <c r="BX171" s="739"/>
      <c r="BY171" s="739"/>
      <c r="BZ171" s="739"/>
      <c r="CA171" s="739"/>
      <c r="CB171" s="739"/>
      <c r="CC171" s="739"/>
      <c r="CD171" s="739"/>
      <c r="CE171" s="739"/>
      <c r="CF171" s="739"/>
      <c r="CG171" s="739"/>
      <c r="CH171" s="739"/>
      <c r="CI171" s="739"/>
      <c r="CJ171" s="739"/>
      <c r="CK171" s="739"/>
      <c r="CL171" s="739"/>
      <c r="CM171" s="739"/>
      <c r="CN171" s="739"/>
      <c r="CO171" s="739"/>
      <c r="CP171" s="739"/>
      <c r="CQ171" s="739"/>
      <c r="CR171" s="739"/>
      <c r="CS171" s="739"/>
      <c r="CT171" s="739"/>
      <c r="CU171" s="739"/>
      <c r="CV171" s="739"/>
      <c r="CW171" s="740"/>
      <c r="CX171" s="738">
        <v>1527907.84</v>
      </c>
      <c r="CY171" s="739"/>
      <c r="CZ171" s="739"/>
      <c r="DA171" s="739"/>
      <c r="DB171" s="739"/>
      <c r="DC171" s="739"/>
      <c r="DD171" s="739"/>
      <c r="DE171" s="739"/>
      <c r="DF171" s="739"/>
      <c r="DG171" s="739"/>
      <c r="DH171" s="739"/>
      <c r="DI171" s="739"/>
      <c r="DJ171" s="739"/>
      <c r="DK171" s="739"/>
      <c r="DL171" s="739"/>
      <c r="DM171" s="739"/>
      <c r="DN171" s="739"/>
      <c r="DO171" s="739"/>
      <c r="DP171" s="739"/>
      <c r="DQ171" s="739"/>
      <c r="DR171" s="739"/>
      <c r="DS171" s="739"/>
      <c r="DT171" s="739"/>
      <c r="DU171" s="739"/>
      <c r="DV171" s="739"/>
      <c r="DW171" s="739"/>
      <c r="DX171" s="739"/>
      <c r="DY171" s="739"/>
      <c r="DZ171" s="739"/>
      <c r="EA171" s="739"/>
      <c r="EB171" s="740"/>
      <c r="EC171" s="738">
        <f>BS171-CX171</f>
        <v>0</v>
      </c>
      <c r="ED171" s="739"/>
      <c r="EE171" s="739"/>
      <c r="EF171" s="739"/>
      <c r="EG171" s="739"/>
      <c r="EH171" s="739"/>
      <c r="EI171" s="739"/>
      <c r="EJ171" s="739"/>
      <c r="EK171" s="739"/>
      <c r="EL171" s="739"/>
      <c r="EM171" s="739"/>
      <c r="EN171" s="739"/>
      <c r="EO171" s="739"/>
      <c r="EP171" s="739"/>
      <c r="EQ171" s="739"/>
      <c r="ER171" s="739"/>
      <c r="ES171" s="739"/>
      <c r="ET171" s="739"/>
      <c r="EU171" s="739"/>
      <c r="EV171" s="739"/>
      <c r="EW171" s="739"/>
      <c r="EX171" s="739"/>
      <c r="EY171" s="739"/>
      <c r="EZ171" s="739"/>
      <c r="FA171" s="739"/>
      <c r="FB171" s="739"/>
      <c r="FC171" s="739"/>
      <c r="FD171" s="739"/>
      <c r="FE171" s="739"/>
      <c r="FF171" s="739"/>
      <c r="FG171" s="741"/>
    </row>
    <row r="172" spans="1:163" ht="18" customHeight="1">
      <c r="A172" s="759" t="s">
        <v>419</v>
      </c>
      <c r="B172" s="760"/>
      <c r="C172" s="760"/>
      <c r="D172" s="760"/>
      <c r="E172" s="760"/>
      <c r="F172" s="760"/>
      <c r="G172" s="760"/>
      <c r="H172" s="760"/>
      <c r="I172" s="760"/>
      <c r="J172" s="760"/>
      <c r="K172" s="760"/>
      <c r="L172" s="760"/>
      <c r="M172" s="760"/>
      <c r="N172" s="760"/>
      <c r="O172" s="760"/>
      <c r="P172" s="760"/>
      <c r="Q172" s="760"/>
      <c r="R172" s="760"/>
      <c r="S172" s="760"/>
      <c r="T172" s="760"/>
      <c r="U172" s="760"/>
      <c r="V172" s="760"/>
      <c r="W172" s="760"/>
      <c r="X172" s="760"/>
      <c r="Y172" s="760"/>
      <c r="Z172" s="760"/>
      <c r="AA172" s="760"/>
      <c r="AB172" s="760"/>
      <c r="AC172" s="760"/>
      <c r="AD172" s="760"/>
      <c r="AE172" s="760"/>
      <c r="AF172" s="760"/>
      <c r="AG172" s="760"/>
      <c r="AH172" s="760"/>
      <c r="AI172" s="760"/>
      <c r="AJ172" s="760"/>
      <c r="AK172" s="760"/>
      <c r="AL172" s="760"/>
      <c r="AM172" s="760"/>
      <c r="AN172" s="760"/>
      <c r="AO172" s="760"/>
      <c r="AP172" s="760"/>
      <c r="AQ172" s="760"/>
      <c r="AR172" s="760"/>
      <c r="AS172" s="760"/>
      <c r="AT172" s="760"/>
      <c r="AU172" s="760"/>
      <c r="AV172" s="760"/>
      <c r="AW172" s="760"/>
      <c r="AX172" s="760"/>
      <c r="AY172" s="760"/>
      <c r="AZ172" s="760"/>
      <c r="BA172" s="760"/>
      <c r="BB172" s="760"/>
      <c r="BC172" s="760"/>
      <c r="BD172" s="760"/>
      <c r="BE172" s="760"/>
      <c r="BF172" s="760"/>
      <c r="BG172" s="760"/>
      <c r="BH172" s="760"/>
      <c r="BI172" s="760"/>
      <c r="BJ172" s="760"/>
      <c r="BK172" s="753" t="s">
        <v>410</v>
      </c>
      <c r="BL172" s="754"/>
      <c r="BM172" s="754"/>
      <c r="BN172" s="754"/>
      <c r="BO172" s="754"/>
      <c r="BP172" s="754"/>
      <c r="BQ172" s="754"/>
      <c r="BR172" s="755"/>
      <c r="BS172" s="936">
        <v>0</v>
      </c>
      <c r="BT172" s="937"/>
      <c r="BU172" s="937"/>
      <c r="BV172" s="937"/>
      <c r="BW172" s="937"/>
      <c r="BX172" s="937"/>
      <c r="BY172" s="937"/>
      <c r="BZ172" s="937"/>
      <c r="CA172" s="937"/>
      <c r="CB172" s="937"/>
      <c r="CC172" s="937"/>
      <c r="CD172" s="937"/>
      <c r="CE172" s="937"/>
      <c r="CF172" s="937"/>
      <c r="CG172" s="937"/>
      <c r="CH172" s="937"/>
      <c r="CI172" s="937"/>
      <c r="CJ172" s="937"/>
      <c r="CK172" s="937"/>
      <c r="CL172" s="937"/>
      <c r="CM172" s="937"/>
      <c r="CN172" s="937"/>
      <c r="CO172" s="937"/>
      <c r="CP172" s="937"/>
      <c r="CQ172" s="937"/>
      <c r="CR172" s="937"/>
      <c r="CS172" s="937"/>
      <c r="CT172" s="937"/>
      <c r="CU172" s="937"/>
      <c r="CV172" s="937"/>
      <c r="CW172" s="938"/>
      <c r="CX172" s="936">
        <v>0</v>
      </c>
      <c r="CY172" s="937"/>
      <c r="CZ172" s="937"/>
      <c r="DA172" s="937"/>
      <c r="DB172" s="937"/>
      <c r="DC172" s="937"/>
      <c r="DD172" s="937"/>
      <c r="DE172" s="937"/>
      <c r="DF172" s="937"/>
      <c r="DG172" s="937"/>
      <c r="DH172" s="937"/>
      <c r="DI172" s="937"/>
      <c r="DJ172" s="937"/>
      <c r="DK172" s="937"/>
      <c r="DL172" s="937"/>
      <c r="DM172" s="937"/>
      <c r="DN172" s="937"/>
      <c r="DO172" s="937"/>
      <c r="DP172" s="937"/>
      <c r="DQ172" s="937"/>
      <c r="DR172" s="937"/>
      <c r="DS172" s="937"/>
      <c r="DT172" s="937"/>
      <c r="DU172" s="937"/>
      <c r="DV172" s="937"/>
      <c r="DW172" s="937"/>
      <c r="DX172" s="937"/>
      <c r="DY172" s="937"/>
      <c r="DZ172" s="937"/>
      <c r="EA172" s="937"/>
      <c r="EB172" s="938"/>
      <c r="EC172" s="936">
        <v>0</v>
      </c>
      <c r="ED172" s="937"/>
      <c r="EE172" s="937"/>
      <c r="EF172" s="937"/>
      <c r="EG172" s="937"/>
      <c r="EH172" s="937"/>
      <c r="EI172" s="937"/>
      <c r="EJ172" s="937"/>
      <c r="EK172" s="937"/>
      <c r="EL172" s="937"/>
      <c r="EM172" s="937"/>
      <c r="EN172" s="937"/>
      <c r="EO172" s="937"/>
      <c r="EP172" s="937"/>
      <c r="EQ172" s="937"/>
      <c r="ER172" s="937"/>
      <c r="ES172" s="937"/>
      <c r="ET172" s="937"/>
      <c r="EU172" s="937"/>
      <c r="EV172" s="937"/>
      <c r="EW172" s="937"/>
      <c r="EX172" s="937"/>
      <c r="EY172" s="937"/>
      <c r="EZ172" s="937"/>
      <c r="FA172" s="937"/>
      <c r="FB172" s="937"/>
      <c r="FC172" s="937"/>
      <c r="FD172" s="937"/>
      <c r="FE172" s="937"/>
      <c r="FF172" s="937"/>
      <c r="FG172" s="939"/>
    </row>
    <row r="173" spans="1:163" ht="18" customHeight="1">
      <c r="A173" s="751" t="s">
        <v>420</v>
      </c>
      <c r="B173" s="752"/>
      <c r="C173" s="752"/>
      <c r="D173" s="752"/>
      <c r="E173" s="752"/>
      <c r="F173" s="752"/>
      <c r="G173" s="752"/>
      <c r="H173" s="752"/>
      <c r="I173" s="752"/>
      <c r="J173" s="752"/>
      <c r="K173" s="752"/>
      <c r="L173" s="752"/>
      <c r="M173" s="752"/>
      <c r="N173" s="752"/>
      <c r="O173" s="752"/>
      <c r="P173" s="752"/>
      <c r="Q173" s="752"/>
      <c r="R173" s="752"/>
      <c r="S173" s="752"/>
      <c r="T173" s="752"/>
      <c r="U173" s="752"/>
      <c r="V173" s="752"/>
      <c r="W173" s="752"/>
      <c r="X173" s="752"/>
      <c r="Y173" s="752"/>
      <c r="Z173" s="752"/>
      <c r="AA173" s="752"/>
      <c r="AB173" s="752"/>
      <c r="AC173" s="752"/>
      <c r="AD173" s="752"/>
      <c r="AE173" s="752"/>
      <c r="AF173" s="752"/>
      <c r="AG173" s="752"/>
      <c r="AH173" s="752"/>
      <c r="AI173" s="752"/>
      <c r="AJ173" s="752"/>
      <c r="AK173" s="752"/>
      <c r="AL173" s="752"/>
      <c r="AM173" s="752"/>
      <c r="AN173" s="752"/>
      <c r="AO173" s="752"/>
      <c r="AP173" s="752"/>
      <c r="AQ173" s="752"/>
      <c r="AR173" s="752"/>
      <c r="AS173" s="752"/>
      <c r="AT173" s="752"/>
      <c r="AU173" s="752"/>
      <c r="AV173" s="752"/>
      <c r="AW173" s="752"/>
      <c r="AX173" s="752"/>
      <c r="AY173" s="752"/>
      <c r="AZ173" s="752"/>
      <c r="BA173" s="752"/>
      <c r="BB173" s="752"/>
      <c r="BC173" s="752"/>
      <c r="BD173" s="752"/>
      <c r="BE173" s="752"/>
      <c r="BF173" s="752"/>
      <c r="BG173" s="752"/>
      <c r="BH173" s="752"/>
      <c r="BI173" s="752"/>
      <c r="BJ173" s="752"/>
      <c r="BK173" s="753" t="s">
        <v>411</v>
      </c>
      <c r="BL173" s="754"/>
      <c r="BM173" s="754"/>
      <c r="BN173" s="754"/>
      <c r="BO173" s="754"/>
      <c r="BP173" s="754"/>
      <c r="BQ173" s="754"/>
      <c r="BR173" s="755"/>
      <c r="BS173" s="936">
        <v>0</v>
      </c>
      <c r="BT173" s="937"/>
      <c r="BU173" s="937"/>
      <c r="BV173" s="937"/>
      <c r="BW173" s="937"/>
      <c r="BX173" s="937"/>
      <c r="BY173" s="937"/>
      <c r="BZ173" s="937"/>
      <c r="CA173" s="937"/>
      <c r="CB173" s="937"/>
      <c r="CC173" s="937"/>
      <c r="CD173" s="937"/>
      <c r="CE173" s="937"/>
      <c r="CF173" s="937"/>
      <c r="CG173" s="937"/>
      <c r="CH173" s="937"/>
      <c r="CI173" s="937"/>
      <c r="CJ173" s="937"/>
      <c r="CK173" s="937"/>
      <c r="CL173" s="937"/>
      <c r="CM173" s="937"/>
      <c r="CN173" s="937"/>
      <c r="CO173" s="937"/>
      <c r="CP173" s="937"/>
      <c r="CQ173" s="937"/>
      <c r="CR173" s="937"/>
      <c r="CS173" s="937"/>
      <c r="CT173" s="937"/>
      <c r="CU173" s="937"/>
      <c r="CV173" s="937"/>
      <c r="CW173" s="938"/>
      <c r="CX173" s="936">
        <v>0</v>
      </c>
      <c r="CY173" s="937"/>
      <c r="CZ173" s="937"/>
      <c r="DA173" s="937"/>
      <c r="DB173" s="937"/>
      <c r="DC173" s="937"/>
      <c r="DD173" s="937"/>
      <c r="DE173" s="937"/>
      <c r="DF173" s="937"/>
      <c r="DG173" s="937"/>
      <c r="DH173" s="937"/>
      <c r="DI173" s="937"/>
      <c r="DJ173" s="937"/>
      <c r="DK173" s="937"/>
      <c r="DL173" s="937"/>
      <c r="DM173" s="937"/>
      <c r="DN173" s="937"/>
      <c r="DO173" s="937"/>
      <c r="DP173" s="937"/>
      <c r="DQ173" s="937"/>
      <c r="DR173" s="937"/>
      <c r="DS173" s="937"/>
      <c r="DT173" s="937"/>
      <c r="DU173" s="937"/>
      <c r="DV173" s="937"/>
      <c r="DW173" s="937"/>
      <c r="DX173" s="937"/>
      <c r="DY173" s="937"/>
      <c r="DZ173" s="937"/>
      <c r="EA173" s="937"/>
      <c r="EB173" s="938"/>
      <c r="EC173" s="936">
        <v>0</v>
      </c>
      <c r="ED173" s="937"/>
      <c r="EE173" s="937"/>
      <c r="EF173" s="937"/>
      <c r="EG173" s="937"/>
      <c r="EH173" s="937"/>
      <c r="EI173" s="937"/>
      <c r="EJ173" s="937"/>
      <c r="EK173" s="937"/>
      <c r="EL173" s="937"/>
      <c r="EM173" s="937"/>
      <c r="EN173" s="937"/>
      <c r="EO173" s="937"/>
      <c r="EP173" s="937"/>
      <c r="EQ173" s="937"/>
      <c r="ER173" s="937"/>
      <c r="ES173" s="937"/>
      <c r="ET173" s="937"/>
      <c r="EU173" s="937"/>
      <c r="EV173" s="937"/>
      <c r="EW173" s="937"/>
      <c r="EX173" s="937"/>
      <c r="EY173" s="937"/>
      <c r="EZ173" s="937"/>
      <c r="FA173" s="937"/>
      <c r="FB173" s="937"/>
      <c r="FC173" s="937"/>
      <c r="FD173" s="937"/>
      <c r="FE173" s="937"/>
      <c r="FF173" s="937"/>
      <c r="FG173" s="939"/>
    </row>
    <row r="174" spans="1:163" s="22" customFormat="1" ht="18" customHeight="1">
      <c r="A174" s="812" t="s">
        <v>421</v>
      </c>
      <c r="B174" s="813"/>
      <c r="C174" s="813"/>
      <c r="D174" s="813"/>
      <c r="E174" s="813"/>
      <c r="F174" s="813"/>
      <c r="G174" s="813"/>
      <c r="H174" s="813"/>
      <c r="I174" s="813"/>
      <c r="J174" s="813"/>
      <c r="K174" s="813"/>
      <c r="L174" s="813"/>
      <c r="M174" s="813"/>
      <c r="N174" s="813"/>
      <c r="O174" s="813"/>
      <c r="P174" s="813"/>
      <c r="Q174" s="813"/>
      <c r="R174" s="813"/>
      <c r="S174" s="813"/>
      <c r="T174" s="813"/>
      <c r="U174" s="813"/>
      <c r="V174" s="813"/>
      <c r="W174" s="813"/>
      <c r="X174" s="813"/>
      <c r="Y174" s="813"/>
      <c r="Z174" s="813"/>
      <c r="AA174" s="813"/>
      <c r="AB174" s="813"/>
      <c r="AC174" s="813"/>
      <c r="AD174" s="813"/>
      <c r="AE174" s="813"/>
      <c r="AF174" s="813"/>
      <c r="AG174" s="813"/>
      <c r="AH174" s="813"/>
      <c r="AI174" s="813"/>
      <c r="AJ174" s="813"/>
      <c r="AK174" s="813"/>
      <c r="AL174" s="813"/>
      <c r="AM174" s="813"/>
      <c r="AN174" s="813"/>
      <c r="AO174" s="813"/>
      <c r="AP174" s="813"/>
      <c r="AQ174" s="813"/>
      <c r="AR174" s="813"/>
      <c r="AS174" s="813"/>
      <c r="AT174" s="813"/>
      <c r="AU174" s="813"/>
      <c r="AV174" s="813"/>
      <c r="AW174" s="813"/>
      <c r="AX174" s="813"/>
      <c r="AY174" s="813"/>
      <c r="AZ174" s="813"/>
      <c r="BA174" s="813"/>
      <c r="BB174" s="813"/>
      <c r="BC174" s="813"/>
      <c r="BD174" s="813"/>
      <c r="BE174" s="813"/>
      <c r="BF174" s="813"/>
      <c r="BG174" s="813"/>
      <c r="BH174" s="813"/>
      <c r="BI174" s="813"/>
      <c r="BJ174" s="859"/>
      <c r="BK174" s="745" t="s">
        <v>412</v>
      </c>
      <c r="BL174" s="746"/>
      <c r="BM174" s="746"/>
      <c r="BN174" s="746"/>
      <c r="BO174" s="746"/>
      <c r="BP174" s="746"/>
      <c r="BQ174" s="746"/>
      <c r="BR174" s="747"/>
      <c r="BS174" s="927">
        <v>0</v>
      </c>
      <c r="BT174" s="928"/>
      <c r="BU174" s="928"/>
      <c r="BV174" s="928"/>
      <c r="BW174" s="928"/>
      <c r="BX174" s="928"/>
      <c r="BY174" s="928"/>
      <c r="BZ174" s="928"/>
      <c r="CA174" s="928"/>
      <c r="CB174" s="928"/>
      <c r="CC174" s="928"/>
      <c r="CD174" s="928"/>
      <c r="CE174" s="928"/>
      <c r="CF174" s="928"/>
      <c r="CG174" s="928"/>
      <c r="CH174" s="928"/>
      <c r="CI174" s="928"/>
      <c r="CJ174" s="928"/>
      <c r="CK174" s="928"/>
      <c r="CL174" s="928"/>
      <c r="CM174" s="928"/>
      <c r="CN174" s="928"/>
      <c r="CO174" s="928"/>
      <c r="CP174" s="928"/>
      <c r="CQ174" s="928"/>
      <c r="CR174" s="928"/>
      <c r="CS174" s="928"/>
      <c r="CT174" s="928"/>
      <c r="CU174" s="928"/>
      <c r="CV174" s="928"/>
      <c r="CW174" s="931"/>
      <c r="CX174" s="927">
        <v>0</v>
      </c>
      <c r="CY174" s="928"/>
      <c r="CZ174" s="928"/>
      <c r="DA174" s="928"/>
      <c r="DB174" s="928"/>
      <c r="DC174" s="928"/>
      <c r="DD174" s="928"/>
      <c r="DE174" s="928"/>
      <c r="DF174" s="928"/>
      <c r="DG174" s="928"/>
      <c r="DH174" s="928"/>
      <c r="DI174" s="928"/>
      <c r="DJ174" s="928"/>
      <c r="DK174" s="928"/>
      <c r="DL174" s="928"/>
      <c r="DM174" s="928"/>
      <c r="DN174" s="928"/>
      <c r="DO174" s="928"/>
      <c r="DP174" s="928"/>
      <c r="DQ174" s="928"/>
      <c r="DR174" s="928"/>
      <c r="DS174" s="928"/>
      <c r="DT174" s="928"/>
      <c r="DU174" s="928"/>
      <c r="DV174" s="928"/>
      <c r="DW174" s="928"/>
      <c r="DX174" s="928"/>
      <c r="DY174" s="928"/>
      <c r="DZ174" s="928"/>
      <c r="EA174" s="928"/>
      <c r="EB174" s="931"/>
      <c r="EC174" s="927">
        <v>0</v>
      </c>
      <c r="ED174" s="928"/>
      <c r="EE174" s="928"/>
      <c r="EF174" s="928"/>
      <c r="EG174" s="928"/>
      <c r="EH174" s="928"/>
      <c r="EI174" s="928"/>
      <c r="EJ174" s="928"/>
      <c r="EK174" s="928"/>
      <c r="EL174" s="928"/>
      <c r="EM174" s="928"/>
      <c r="EN174" s="928"/>
      <c r="EO174" s="928"/>
      <c r="EP174" s="928"/>
      <c r="EQ174" s="928"/>
      <c r="ER174" s="928"/>
      <c r="ES174" s="928"/>
      <c r="ET174" s="928"/>
      <c r="EU174" s="928"/>
      <c r="EV174" s="928"/>
      <c r="EW174" s="928"/>
      <c r="EX174" s="928"/>
      <c r="EY174" s="928"/>
      <c r="EZ174" s="928"/>
      <c r="FA174" s="928"/>
      <c r="FB174" s="928"/>
      <c r="FC174" s="928"/>
      <c r="FD174" s="928"/>
      <c r="FE174" s="928"/>
      <c r="FF174" s="928"/>
      <c r="FG174" s="929"/>
    </row>
    <row r="175" spans="1:163" s="22" customFormat="1" ht="18" customHeight="1">
      <c r="A175" s="860" t="s">
        <v>367</v>
      </c>
      <c r="B175" s="861"/>
      <c r="C175" s="861"/>
      <c r="D175" s="861"/>
      <c r="E175" s="861"/>
      <c r="F175" s="861"/>
      <c r="G175" s="861"/>
      <c r="H175" s="861"/>
      <c r="I175" s="861"/>
      <c r="J175" s="861"/>
      <c r="K175" s="861"/>
      <c r="L175" s="861"/>
      <c r="M175" s="861"/>
      <c r="N175" s="861"/>
      <c r="O175" s="861"/>
      <c r="P175" s="861"/>
      <c r="Q175" s="861"/>
      <c r="R175" s="861"/>
      <c r="S175" s="861"/>
      <c r="T175" s="861"/>
      <c r="U175" s="861"/>
      <c r="V175" s="861"/>
      <c r="W175" s="861"/>
      <c r="X175" s="861"/>
      <c r="Y175" s="861"/>
      <c r="Z175" s="861"/>
      <c r="AA175" s="861"/>
      <c r="AB175" s="861"/>
      <c r="AC175" s="861"/>
      <c r="AD175" s="861"/>
      <c r="AE175" s="861"/>
      <c r="AF175" s="861"/>
      <c r="AG175" s="861"/>
      <c r="AH175" s="861"/>
      <c r="AI175" s="861"/>
      <c r="AJ175" s="861"/>
      <c r="AK175" s="861"/>
      <c r="AL175" s="861"/>
      <c r="AM175" s="861"/>
      <c r="AN175" s="861"/>
      <c r="AO175" s="861"/>
      <c r="AP175" s="861"/>
      <c r="AQ175" s="861"/>
      <c r="AR175" s="861"/>
      <c r="AS175" s="861"/>
      <c r="AT175" s="861"/>
      <c r="AU175" s="861"/>
      <c r="AV175" s="861"/>
      <c r="AW175" s="861"/>
      <c r="AX175" s="861"/>
      <c r="AY175" s="861"/>
      <c r="AZ175" s="861"/>
      <c r="BA175" s="861"/>
      <c r="BB175" s="861"/>
      <c r="BC175" s="861"/>
      <c r="BD175" s="861"/>
      <c r="BE175" s="861"/>
      <c r="BF175" s="861"/>
      <c r="BG175" s="861"/>
      <c r="BH175" s="861"/>
      <c r="BI175" s="861"/>
      <c r="BJ175" s="862"/>
      <c r="BK175" s="149" t="s">
        <v>562</v>
      </c>
      <c r="BL175" s="150"/>
      <c r="BM175" s="150"/>
      <c r="BN175" s="150"/>
      <c r="BO175" s="150"/>
      <c r="BP175" s="150"/>
      <c r="BQ175" s="150"/>
      <c r="BR175" s="820"/>
      <c r="BS175" s="927">
        <v>0</v>
      </c>
      <c r="BT175" s="928"/>
      <c r="BU175" s="928"/>
      <c r="BV175" s="928"/>
      <c r="BW175" s="928"/>
      <c r="BX175" s="928"/>
      <c r="BY175" s="928"/>
      <c r="BZ175" s="928"/>
      <c r="CA175" s="928"/>
      <c r="CB175" s="928"/>
      <c r="CC175" s="928"/>
      <c r="CD175" s="928"/>
      <c r="CE175" s="928"/>
      <c r="CF175" s="928"/>
      <c r="CG175" s="928"/>
      <c r="CH175" s="928"/>
      <c r="CI175" s="928"/>
      <c r="CJ175" s="928"/>
      <c r="CK175" s="928"/>
      <c r="CL175" s="928"/>
      <c r="CM175" s="928"/>
      <c r="CN175" s="928"/>
      <c r="CO175" s="928"/>
      <c r="CP175" s="928"/>
      <c r="CQ175" s="928"/>
      <c r="CR175" s="928"/>
      <c r="CS175" s="928"/>
      <c r="CT175" s="928"/>
      <c r="CU175" s="928"/>
      <c r="CV175" s="928"/>
      <c r="CW175" s="931"/>
      <c r="CX175" s="927">
        <v>0</v>
      </c>
      <c r="CY175" s="928"/>
      <c r="CZ175" s="928"/>
      <c r="DA175" s="928"/>
      <c r="DB175" s="928"/>
      <c r="DC175" s="928"/>
      <c r="DD175" s="928"/>
      <c r="DE175" s="928"/>
      <c r="DF175" s="928"/>
      <c r="DG175" s="928"/>
      <c r="DH175" s="928"/>
      <c r="DI175" s="928"/>
      <c r="DJ175" s="928"/>
      <c r="DK175" s="928"/>
      <c r="DL175" s="928"/>
      <c r="DM175" s="928"/>
      <c r="DN175" s="928"/>
      <c r="DO175" s="928"/>
      <c r="DP175" s="928"/>
      <c r="DQ175" s="928"/>
      <c r="DR175" s="928"/>
      <c r="DS175" s="928"/>
      <c r="DT175" s="928"/>
      <c r="DU175" s="928"/>
      <c r="DV175" s="928"/>
      <c r="DW175" s="928"/>
      <c r="DX175" s="928"/>
      <c r="DY175" s="928"/>
      <c r="DZ175" s="928"/>
      <c r="EA175" s="928"/>
      <c r="EB175" s="931"/>
      <c r="EC175" s="927">
        <v>0</v>
      </c>
      <c r="ED175" s="928"/>
      <c r="EE175" s="928"/>
      <c r="EF175" s="928"/>
      <c r="EG175" s="928"/>
      <c r="EH175" s="928"/>
      <c r="EI175" s="928"/>
      <c r="EJ175" s="928"/>
      <c r="EK175" s="928"/>
      <c r="EL175" s="928"/>
      <c r="EM175" s="928"/>
      <c r="EN175" s="928"/>
      <c r="EO175" s="928"/>
      <c r="EP175" s="928"/>
      <c r="EQ175" s="928"/>
      <c r="ER175" s="928"/>
      <c r="ES175" s="928"/>
      <c r="ET175" s="928"/>
      <c r="EU175" s="928"/>
      <c r="EV175" s="928"/>
      <c r="EW175" s="928"/>
      <c r="EX175" s="928"/>
      <c r="EY175" s="928"/>
      <c r="EZ175" s="928"/>
      <c r="FA175" s="928"/>
      <c r="FB175" s="928"/>
      <c r="FC175" s="928"/>
      <c r="FD175" s="928"/>
      <c r="FE175" s="928"/>
      <c r="FF175" s="928"/>
      <c r="FG175" s="929"/>
    </row>
    <row r="176" spans="1:163" s="22" customFormat="1" ht="18" customHeight="1">
      <c r="A176" s="860" t="s">
        <v>359</v>
      </c>
      <c r="B176" s="861"/>
      <c r="C176" s="861"/>
      <c r="D176" s="861"/>
      <c r="E176" s="861"/>
      <c r="F176" s="861"/>
      <c r="G176" s="861"/>
      <c r="H176" s="861"/>
      <c r="I176" s="861"/>
      <c r="J176" s="861"/>
      <c r="K176" s="861"/>
      <c r="L176" s="861"/>
      <c r="M176" s="861"/>
      <c r="N176" s="861"/>
      <c r="O176" s="861"/>
      <c r="P176" s="861"/>
      <c r="Q176" s="861"/>
      <c r="R176" s="861"/>
      <c r="S176" s="861"/>
      <c r="T176" s="861"/>
      <c r="U176" s="861"/>
      <c r="V176" s="861"/>
      <c r="W176" s="861"/>
      <c r="X176" s="861"/>
      <c r="Y176" s="861"/>
      <c r="Z176" s="861"/>
      <c r="AA176" s="861"/>
      <c r="AB176" s="861"/>
      <c r="AC176" s="861"/>
      <c r="AD176" s="861"/>
      <c r="AE176" s="861"/>
      <c r="AF176" s="861"/>
      <c r="AG176" s="861"/>
      <c r="AH176" s="861"/>
      <c r="AI176" s="861"/>
      <c r="AJ176" s="861"/>
      <c r="AK176" s="861"/>
      <c r="AL176" s="861"/>
      <c r="AM176" s="861"/>
      <c r="AN176" s="861"/>
      <c r="AO176" s="861"/>
      <c r="AP176" s="861"/>
      <c r="AQ176" s="861"/>
      <c r="AR176" s="861"/>
      <c r="AS176" s="861"/>
      <c r="AT176" s="861"/>
      <c r="AU176" s="861"/>
      <c r="AV176" s="861"/>
      <c r="AW176" s="861"/>
      <c r="AX176" s="861"/>
      <c r="AY176" s="861"/>
      <c r="AZ176" s="861"/>
      <c r="BA176" s="861"/>
      <c r="BB176" s="861"/>
      <c r="BC176" s="861"/>
      <c r="BD176" s="861"/>
      <c r="BE176" s="861"/>
      <c r="BF176" s="861"/>
      <c r="BG176" s="861"/>
      <c r="BH176" s="861"/>
      <c r="BI176" s="861"/>
      <c r="BJ176" s="862"/>
      <c r="BK176" s="149" t="s">
        <v>563</v>
      </c>
      <c r="BL176" s="150"/>
      <c r="BM176" s="150"/>
      <c r="BN176" s="150"/>
      <c r="BO176" s="150"/>
      <c r="BP176" s="150"/>
      <c r="BQ176" s="150"/>
      <c r="BR176" s="820"/>
      <c r="BS176" s="927">
        <v>0</v>
      </c>
      <c r="BT176" s="928"/>
      <c r="BU176" s="928"/>
      <c r="BV176" s="928"/>
      <c r="BW176" s="928"/>
      <c r="BX176" s="928"/>
      <c r="BY176" s="928"/>
      <c r="BZ176" s="928"/>
      <c r="CA176" s="928"/>
      <c r="CB176" s="928"/>
      <c r="CC176" s="928"/>
      <c r="CD176" s="928"/>
      <c r="CE176" s="928"/>
      <c r="CF176" s="928"/>
      <c r="CG176" s="928"/>
      <c r="CH176" s="928"/>
      <c r="CI176" s="928"/>
      <c r="CJ176" s="928"/>
      <c r="CK176" s="928"/>
      <c r="CL176" s="928"/>
      <c r="CM176" s="928"/>
      <c r="CN176" s="928"/>
      <c r="CO176" s="928"/>
      <c r="CP176" s="928"/>
      <c r="CQ176" s="928"/>
      <c r="CR176" s="928"/>
      <c r="CS176" s="928"/>
      <c r="CT176" s="928"/>
      <c r="CU176" s="928"/>
      <c r="CV176" s="928"/>
      <c r="CW176" s="931"/>
      <c r="CX176" s="927">
        <v>0</v>
      </c>
      <c r="CY176" s="928"/>
      <c r="CZ176" s="928"/>
      <c r="DA176" s="928"/>
      <c r="DB176" s="928"/>
      <c r="DC176" s="928"/>
      <c r="DD176" s="928"/>
      <c r="DE176" s="928"/>
      <c r="DF176" s="928"/>
      <c r="DG176" s="928"/>
      <c r="DH176" s="928"/>
      <c r="DI176" s="928"/>
      <c r="DJ176" s="928"/>
      <c r="DK176" s="928"/>
      <c r="DL176" s="928"/>
      <c r="DM176" s="928"/>
      <c r="DN176" s="928"/>
      <c r="DO176" s="928"/>
      <c r="DP176" s="928"/>
      <c r="DQ176" s="928"/>
      <c r="DR176" s="928"/>
      <c r="DS176" s="928"/>
      <c r="DT176" s="928"/>
      <c r="DU176" s="928"/>
      <c r="DV176" s="928"/>
      <c r="DW176" s="928"/>
      <c r="DX176" s="928"/>
      <c r="DY176" s="928"/>
      <c r="DZ176" s="928"/>
      <c r="EA176" s="928"/>
      <c r="EB176" s="931"/>
      <c r="EC176" s="927">
        <v>0</v>
      </c>
      <c r="ED176" s="928"/>
      <c r="EE176" s="928"/>
      <c r="EF176" s="928"/>
      <c r="EG176" s="928"/>
      <c r="EH176" s="928"/>
      <c r="EI176" s="928"/>
      <c r="EJ176" s="928"/>
      <c r="EK176" s="928"/>
      <c r="EL176" s="928"/>
      <c r="EM176" s="928"/>
      <c r="EN176" s="928"/>
      <c r="EO176" s="928"/>
      <c r="EP176" s="928"/>
      <c r="EQ176" s="928"/>
      <c r="ER176" s="928"/>
      <c r="ES176" s="928"/>
      <c r="ET176" s="928"/>
      <c r="EU176" s="928"/>
      <c r="EV176" s="928"/>
      <c r="EW176" s="928"/>
      <c r="EX176" s="928"/>
      <c r="EY176" s="928"/>
      <c r="EZ176" s="928"/>
      <c r="FA176" s="928"/>
      <c r="FB176" s="928"/>
      <c r="FC176" s="928"/>
      <c r="FD176" s="928"/>
      <c r="FE176" s="928"/>
      <c r="FF176" s="928"/>
      <c r="FG176" s="929"/>
    </row>
    <row r="177" spans="1:163" s="22" customFormat="1" ht="18" customHeight="1">
      <c r="A177" s="860" t="s">
        <v>565</v>
      </c>
      <c r="B177" s="861"/>
      <c r="C177" s="861"/>
      <c r="D177" s="861"/>
      <c r="E177" s="861"/>
      <c r="F177" s="861"/>
      <c r="G177" s="861"/>
      <c r="H177" s="861"/>
      <c r="I177" s="861"/>
      <c r="J177" s="861"/>
      <c r="K177" s="861"/>
      <c r="L177" s="861"/>
      <c r="M177" s="861"/>
      <c r="N177" s="861"/>
      <c r="O177" s="861"/>
      <c r="P177" s="861"/>
      <c r="Q177" s="861"/>
      <c r="R177" s="861"/>
      <c r="S177" s="861"/>
      <c r="T177" s="861"/>
      <c r="U177" s="861"/>
      <c r="V177" s="861"/>
      <c r="W177" s="861"/>
      <c r="X177" s="861"/>
      <c r="Y177" s="861"/>
      <c r="Z177" s="861"/>
      <c r="AA177" s="861"/>
      <c r="AB177" s="861"/>
      <c r="AC177" s="861"/>
      <c r="AD177" s="861"/>
      <c r="AE177" s="861"/>
      <c r="AF177" s="861"/>
      <c r="AG177" s="861"/>
      <c r="AH177" s="861"/>
      <c r="AI177" s="861"/>
      <c r="AJ177" s="861"/>
      <c r="AK177" s="861"/>
      <c r="AL177" s="861"/>
      <c r="AM177" s="861"/>
      <c r="AN177" s="861"/>
      <c r="AO177" s="861"/>
      <c r="AP177" s="861"/>
      <c r="AQ177" s="861"/>
      <c r="AR177" s="861"/>
      <c r="AS177" s="861"/>
      <c r="AT177" s="861"/>
      <c r="AU177" s="861"/>
      <c r="AV177" s="861"/>
      <c r="AW177" s="861"/>
      <c r="AX177" s="861"/>
      <c r="AY177" s="861"/>
      <c r="AZ177" s="861"/>
      <c r="BA177" s="861"/>
      <c r="BB177" s="861"/>
      <c r="BC177" s="861"/>
      <c r="BD177" s="861"/>
      <c r="BE177" s="861"/>
      <c r="BF177" s="861"/>
      <c r="BG177" s="861"/>
      <c r="BH177" s="861"/>
      <c r="BI177" s="861"/>
      <c r="BJ177" s="862"/>
      <c r="BK177" s="149" t="s">
        <v>564</v>
      </c>
      <c r="BL177" s="150"/>
      <c r="BM177" s="150"/>
      <c r="BN177" s="150"/>
      <c r="BO177" s="150"/>
      <c r="BP177" s="150"/>
      <c r="BQ177" s="150"/>
      <c r="BR177" s="820"/>
      <c r="BS177" s="927">
        <v>0</v>
      </c>
      <c r="BT177" s="928"/>
      <c r="BU177" s="928"/>
      <c r="BV177" s="928"/>
      <c r="BW177" s="928"/>
      <c r="BX177" s="928"/>
      <c r="BY177" s="928"/>
      <c r="BZ177" s="928"/>
      <c r="CA177" s="928"/>
      <c r="CB177" s="928"/>
      <c r="CC177" s="928"/>
      <c r="CD177" s="928"/>
      <c r="CE177" s="928"/>
      <c r="CF177" s="928"/>
      <c r="CG177" s="928"/>
      <c r="CH177" s="928"/>
      <c r="CI177" s="928"/>
      <c r="CJ177" s="928"/>
      <c r="CK177" s="928"/>
      <c r="CL177" s="928"/>
      <c r="CM177" s="928"/>
      <c r="CN177" s="928"/>
      <c r="CO177" s="928"/>
      <c r="CP177" s="928"/>
      <c r="CQ177" s="928"/>
      <c r="CR177" s="928"/>
      <c r="CS177" s="928"/>
      <c r="CT177" s="928"/>
      <c r="CU177" s="928"/>
      <c r="CV177" s="928"/>
      <c r="CW177" s="931"/>
      <c r="CX177" s="927">
        <v>0</v>
      </c>
      <c r="CY177" s="928"/>
      <c r="CZ177" s="928"/>
      <c r="DA177" s="928"/>
      <c r="DB177" s="928"/>
      <c r="DC177" s="928"/>
      <c r="DD177" s="928"/>
      <c r="DE177" s="928"/>
      <c r="DF177" s="928"/>
      <c r="DG177" s="928"/>
      <c r="DH177" s="928"/>
      <c r="DI177" s="928"/>
      <c r="DJ177" s="928"/>
      <c r="DK177" s="928"/>
      <c r="DL177" s="928"/>
      <c r="DM177" s="928"/>
      <c r="DN177" s="928"/>
      <c r="DO177" s="928"/>
      <c r="DP177" s="928"/>
      <c r="DQ177" s="928"/>
      <c r="DR177" s="928"/>
      <c r="DS177" s="928"/>
      <c r="DT177" s="928"/>
      <c r="DU177" s="928"/>
      <c r="DV177" s="928"/>
      <c r="DW177" s="928"/>
      <c r="DX177" s="928"/>
      <c r="DY177" s="928"/>
      <c r="DZ177" s="928"/>
      <c r="EA177" s="928"/>
      <c r="EB177" s="931"/>
      <c r="EC177" s="927">
        <v>0</v>
      </c>
      <c r="ED177" s="928"/>
      <c r="EE177" s="928"/>
      <c r="EF177" s="928"/>
      <c r="EG177" s="928"/>
      <c r="EH177" s="928"/>
      <c r="EI177" s="928"/>
      <c r="EJ177" s="928"/>
      <c r="EK177" s="928"/>
      <c r="EL177" s="928"/>
      <c r="EM177" s="928"/>
      <c r="EN177" s="928"/>
      <c r="EO177" s="928"/>
      <c r="EP177" s="928"/>
      <c r="EQ177" s="928"/>
      <c r="ER177" s="928"/>
      <c r="ES177" s="928"/>
      <c r="ET177" s="928"/>
      <c r="EU177" s="928"/>
      <c r="EV177" s="928"/>
      <c r="EW177" s="928"/>
      <c r="EX177" s="928"/>
      <c r="EY177" s="928"/>
      <c r="EZ177" s="928"/>
      <c r="FA177" s="928"/>
      <c r="FB177" s="928"/>
      <c r="FC177" s="928"/>
      <c r="FD177" s="928"/>
      <c r="FE177" s="928"/>
      <c r="FF177" s="928"/>
      <c r="FG177" s="929"/>
    </row>
    <row r="178" spans="1:163" s="22" customFormat="1" ht="2.25" customHeight="1" thickBot="1">
      <c r="A178" s="835"/>
      <c r="B178" s="836"/>
      <c r="C178" s="836"/>
      <c r="D178" s="836"/>
      <c r="E178" s="836"/>
      <c r="F178" s="836"/>
      <c r="G178" s="836"/>
      <c r="H178" s="836"/>
      <c r="I178" s="836"/>
      <c r="J178" s="836"/>
      <c r="K178" s="836"/>
      <c r="L178" s="836"/>
      <c r="M178" s="836"/>
      <c r="N178" s="836"/>
      <c r="O178" s="836"/>
      <c r="P178" s="836"/>
      <c r="Q178" s="836"/>
      <c r="R178" s="836"/>
      <c r="S178" s="836"/>
      <c r="T178" s="836"/>
      <c r="U178" s="836"/>
      <c r="V178" s="836"/>
      <c r="W178" s="836"/>
      <c r="X178" s="836"/>
      <c r="Y178" s="836"/>
      <c r="Z178" s="836"/>
      <c r="AA178" s="836"/>
      <c r="AB178" s="836"/>
      <c r="AC178" s="836"/>
      <c r="AD178" s="836"/>
      <c r="AE178" s="836"/>
      <c r="AF178" s="836"/>
      <c r="AG178" s="836"/>
      <c r="AH178" s="836"/>
      <c r="AI178" s="836"/>
      <c r="AJ178" s="836"/>
      <c r="AK178" s="836"/>
      <c r="AL178" s="836"/>
      <c r="AM178" s="836"/>
      <c r="AN178" s="836"/>
      <c r="AO178" s="836"/>
      <c r="AP178" s="836"/>
      <c r="AQ178" s="836"/>
      <c r="AR178" s="836"/>
      <c r="AS178" s="836"/>
      <c r="AT178" s="836"/>
      <c r="AU178" s="836"/>
      <c r="AV178" s="836"/>
      <c r="AW178" s="836"/>
      <c r="AX178" s="836"/>
      <c r="AY178" s="836"/>
      <c r="AZ178" s="836"/>
      <c r="BA178" s="836"/>
      <c r="BB178" s="836"/>
      <c r="BC178" s="836"/>
      <c r="BD178" s="836"/>
      <c r="BE178" s="836"/>
      <c r="BF178" s="836"/>
      <c r="BG178" s="836"/>
      <c r="BH178" s="836"/>
      <c r="BI178" s="836"/>
      <c r="BJ178" s="837"/>
      <c r="BK178" s="838"/>
      <c r="BL178" s="839"/>
      <c r="BM178" s="839"/>
      <c r="BN178" s="839"/>
      <c r="BO178" s="839"/>
      <c r="BP178" s="839"/>
      <c r="BQ178" s="839"/>
      <c r="BR178" s="840"/>
      <c r="BS178" s="368"/>
      <c r="BT178" s="369"/>
      <c r="BU178" s="369"/>
      <c r="BV178" s="369"/>
      <c r="BW178" s="369"/>
      <c r="BX178" s="369"/>
      <c r="BY178" s="369"/>
      <c r="BZ178" s="369"/>
      <c r="CA178" s="369"/>
      <c r="CB178" s="369"/>
      <c r="CC178" s="369"/>
      <c r="CD178" s="369"/>
      <c r="CE178" s="369"/>
      <c r="CF178" s="369"/>
      <c r="CG178" s="369"/>
      <c r="CH178" s="369"/>
      <c r="CI178" s="369"/>
      <c r="CJ178" s="369"/>
      <c r="CK178" s="369"/>
      <c r="CL178" s="369"/>
      <c r="CM178" s="369"/>
      <c r="CN178" s="369"/>
      <c r="CO178" s="369"/>
      <c r="CP178" s="369"/>
      <c r="CQ178" s="369"/>
      <c r="CR178" s="369"/>
      <c r="CS178" s="369"/>
      <c r="CT178" s="369"/>
      <c r="CU178" s="369"/>
      <c r="CV178" s="369"/>
      <c r="CW178" s="370"/>
      <c r="CX178" s="368"/>
      <c r="CY178" s="369"/>
      <c r="CZ178" s="369"/>
      <c r="DA178" s="369"/>
      <c r="DB178" s="369"/>
      <c r="DC178" s="369"/>
      <c r="DD178" s="369"/>
      <c r="DE178" s="369"/>
      <c r="DF178" s="369"/>
      <c r="DG178" s="369"/>
      <c r="DH178" s="369"/>
      <c r="DI178" s="369"/>
      <c r="DJ178" s="369"/>
      <c r="DK178" s="369"/>
      <c r="DL178" s="369"/>
      <c r="DM178" s="369"/>
      <c r="DN178" s="369"/>
      <c r="DO178" s="369"/>
      <c r="DP178" s="369"/>
      <c r="DQ178" s="369"/>
      <c r="DR178" s="369"/>
      <c r="DS178" s="369"/>
      <c r="DT178" s="369"/>
      <c r="DU178" s="369"/>
      <c r="DV178" s="369"/>
      <c r="DW178" s="369"/>
      <c r="DX178" s="369"/>
      <c r="DY178" s="369"/>
      <c r="DZ178" s="369"/>
      <c r="EA178" s="369"/>
      <c r="EB178" s="370"/>
      <c r="EC178" s="368"/>
      <c r="ED178" s="369"/>
      <c r="EE178" s="369"/>
      <c r="EF178" s="369"/>
      <c r="EG178" s="369"/>
      <c r="EH178" s="369"/>
      <c r="EI178" s="369"/>
      <c r="EJ178" s="369"/>
      <c r="EK178" s="369"/>
      <c r="EL178" s="369"/>
      <c r="EM178" s="369"/>
      <c r="EN178" s="369"/>
      <c r="EO178" s="369"/>
      <c r="EP178" s="369"/>
      <c r="EQ178" s="369"/>
      <c r="ER178" s="369"/>
      <c r="ES178" s="369"/>
      <c r="ET178" s="369"/>
      <c r="EU178" s="369"/>
      <c r="EV178" s="369"/>
      <c r="EW178" s="369"/>
      <c r="EX178" s="369"/>
      <c r="EY178" s="369"/>
      <c r="EZ178" s="369"/>
      <c r="FA178" s="369"/>
      <c r="FB178" s="369"/>
      <c r="FC178" s="369"/>
      <c r="FD178" s="369"/>
      <c r="FE178" s="369"/>
      <c r="FF178" s="369"/>
      <c r="FG178" s="371"/>
    </row>
    <row r="179" spans="1:163" s="22" customFormat="1" ht="30" customHeight="1">
      <c r="A179" s="848" t="s">
        <v>566</v>
      </c>
      <c r="B179" s="849"/>
      <c r="C179" s="849"/>
      <c r="D179" s="849"/>
      <c r="E179" s="849"/>
      <c r="F179" s="849"/>
      <c r="G179" s="849"/>
      <c r="H179" s="849"/>
      <c r="I179" s="849"/>
      <c r="J179" s="849"/>
      <c r="K179" s="849"/>
      <c r="L179" s="849"/>
      <c r="M179" s="849"/>
      <c r="N179" s="849"/>
      <c r="O179" s="849"/>
      <c r="P179" s="849"/>
      <c r="Q179" s="849"/>
      <c r="R179" s="849"/>
      <c r="S179" s="849"/>
      <c r="T179" s="849"/>
      <c r="U179" s="849"/>
      <c r="V179" s="849"/>
      <c r="W179" s="849"/>
      <c r="X179" s="849"/>
      <c r="Y179" s="849"/>
      <c r="Z179" s="849"/>
      <c r="AA179" s="849"/>
      <c r="AB179" s="849"/>
      <c r="AC179" s="849"/>
      <c r="AD179" s="849"/>
      <c r="AE179" s="849"/>
      <c r="AF179" s="849"/>
      <c r="AG179" s="849"/>
      <c r="AH179" s="849"/>
      <c r="AI179" s="849"/>
      <c r="AJ179" s="849"/>
      <c r="AK179" s="849"/>
      <c r="AL179" s="849"/>
      <c r="AM179" s="849"/>
      <c r="AN179" s="849"/>
      <c r="AO179" s="849"/>
      <c r="AP179" s="849"/>
      <c r="AQ179" s="849"/>
      <c r="AR179" s="849"/>
      <c r="AS179" s="849"/>
      <c r="AT179" s="849"/>
      <c r="AU179" s="849"/>
      <c r="AV179" s="849"/>
      <c r="AW179" s="849"/>
      <c r="AX179" s="849"/>
      <c r="AY179" s="849"/>
      <c r="AZ179" s="849"/>
      <c r="BA179" s="849"/>
      <c r="BB179" s="849"/>
      <c r="BC179" s="849"/>
      <c r="BD179" s="849"/>
      <c r="BE179" s="849"/>
      <c r="BF179" s="849"/>
      <c r="BG179" s="849"/>
      <c r="BH179" s="849"/>
      <c r="BI179" s="849"/>
      <c r="BJ179" s="850"/>
      <c r="BK179" s="149" t="s">
        <v>413</v>
      </c>
      <c r="BL179" s="150"/>
      <c r="BM179" s="150"/>
      <c r="BN179" s="150"/>
      <c r="BO179" s="150"/>
      <c r="BP179" s="150"/>
      <c r="BQ179" s="150"/>
      <c r="BR179" s="820"/>
      <c r="BS179" s="547">
        <v>1527907.84</v>
      </c>
      <c r="BT179" s="548"/>
      <c r="BU179" s="548"/>
      <c r="BV179" s="548"/>
      <c r="BW179" s="548"/>
      <c r="BX179" s="548"/>
      <c r="BY179" s="548"/>
      <c r="BZ179" s="548"/>
      <c r="CA179" s="548"/>
      <c r="CB179" s="548"/>
      <c r="CC179" s="548"/>
      <c r="CD179" s="548"/>
      <c r="CE179" s="548"/>
      <c r="CF179" s="548"/>
      <c r="CG179" s="548"/>
      <c r="CH179" s="548"/>
      <c r="CI179" s="548"/>
      <c r="CJ179" s="548"/>
      <c r="CK179" s="548"/>
      <c r="CL179" s="548"/>
      <c r="CM179" s="548"/>
      <c r="CN179" s="548"/>
      <c r="CO179" s="548"/>
      <c r="CP179" s="548"/>
      <c r="CQ179" s="548"/>
      <c r="CR179" s="548"/>
      <c r="CS179" s="548"/>
      <c r="CT179" s="548"/>
      <c r="CU179" s="548"/>
      <c r="CV179" s="548"/>
      <c r="CW179" s="549"/>
      <c r="CX179" s="547">
        <v>1527907.84</v>
      </c>
      <c r="CY179" s="548"/>
      <c r="CZ179" s="548"/>
      <c r="DA179" s="548"/>
      <c r="DB179" s="548"/>
      <c r="DC179" s="548"/>
      <c r="DD179" s="548"/>
      <c r="DE179" s="548"/>
      <c r="DF179" s="548"/>
      <c r="DG179" s="548"/>
      <c r="DH179" s="548"/>
      <c r="DI179" s="548"/>
      <c r="DJ179" s="548"/>
      <c r="DK179" s="548"/>
      <c r="DL179" s="548"/>
      <c r="DM179" s="548"/>
      <c r="DN179" s="548"/>
      <c r="DO179" s="548"/>
      <c r="DP179" s="548"/>
      <c r="DQ179" s="548"/>
      <c r="DR179" s="548"/>
      <c r="DS179" s="548"/>
      <c r="DT179" s="548"/>
      <c r="DU179" s="548"/>
      <c r="DV179" s="548"/>
      <c r="DW179" s="548"/>
      <c r="DX179" s="548"/>
      <c r="DY179" s="548"/>
      <c r="DZ179" s="548"/>
      <c r="EA179" s="548"/>
      <c r="EB179" s="549"/>
      <c r="EC179" s="547">
        <f>BS179-CX179</f>
        <v>0</v>
      </c>
      <c r="ED179" s="548"/>
      <c r="EE179" s="548"/>
      <c r="EF179" s="548"/>
      <c r="EG179" s="548"/>
      <c r="EH179" s="548"/>
      <c r="EI179" s="548"/>
      <c r="EJ179" s="548"/>
      <c r="EK179" s="548"/>
      <c r="EL179" s="548"/>
      <c r="EM179" s="548"/>
      <c r="EN179" s="548"/>
      <c r="EO179" s="548"/>
      <c r="EP179" s="548"/>
      <c r="EQ179" s="548"/>
      <c r="ER179" s="548"/>
      <c r="ES179" s="548"/>
      <c r="ET179" s="548"/>
      <c r="EU179" s="548"/>
      <c r="EV179" s="548"/>
      <c r="EW179" s="548"/>
      <c r="EX179" s="548"/>
      <c r="EY179" s="548"/>
      <c r="EZ179" s="548"/>
      <c r="FA179" s="548"/>
      <c r="FB179" s="548"/>
      <c r="FC179" s="548"/>
      <c r="FD179" s="548"/>
      <c r="FE179" s="548"/>
      <c r="FF179" s="548"/>
      <c r="FG179" s="748"/>
    </row>
    <row r="180" spans="1:163" s="22" customFormat="1" ht="2.25" customHeight="1" thickBot="1">
      <c r="A180" s="863"/>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c r="BI180" s="162"/>
      <c r="BJ180" s="864"/>
      <c r="BK180" s="838"/>
      <c r="BL180" s="839"/>
      <c r="BM180" s="839"/>
      <c r="BN180" s="839"/>
      <c r="BO180" s="839"/>
      <c r="BP180" s="839"/>
      <c r="BQ180" s="839"/>
      <c r="BR180" s="840"/>
      <c r="BS180" s="368"/>
      <c r="BT180" s="369"/>
      <c r="BU180" s="369"/>
      <c r="BV180" s="369"/>
      <c r="BW180" s="369"/>
      <c r="BX180" s="369"/>
      <c r="BY180" s="369"/>
      <c r="BZ180" s="369"/>
      <c r="CA180" s="369"/>
      <c r="CB180" s="369"/>
      <c r="CC180" s="369"/>
      <c r="CD180" s="369"/>
      <c r="CE180" s="369"/>
      <c r="CF180" s="369"/>
      <c r="CG180" s="369"/>
      <c r="CH180" s="369"/>
      <c r="CI180" s="369"/>
      <c r="CJ180" s="369"/>
      <c r="CK180" s="369"/>
      <c r="CL180" s="369"/>
      <c r="CM180" s="369"/>
      <c r="CN180" s="369"/>
      <c r="CO180" s="369"/>
      <c r="CP180" s="369"/>
      <c r="CQ180" s="369"/>
      <c r="CR180" s="369"/>
      <c r="CS180" s="369"/>
      <c r="CT180" s="369"/>
      <c r="CU180" s="369"/>
      <c r="CV180" s="369"/>
      <c r="CW180" s="370"/>
      <c r="CX180" s="368"/>
      <c r="CY180" s="369"/>
      <c r="CZ180" s="369"/>
      <c r="DA180" s="369"/>
      <c r="DB180" s="369"/>
      <c r="DC180" s="369"/>
      <c r="DD180" s="369"/>
      <c r="DE180" s="369"/>
      <c r="DF180" s="369"/>
      <c r="DG180" s="369"/>
      <c r="DH180" s="369"/>
      <c r="DI180" s="369"/>
      <c r="DJ180" s="369"/>
      <c r="DK180" s="369"/>
      <c r="DL180" s="369"/>
      <c r="DM180" s="369"/>
      <c r="DN180" s="369"/>
      <c r="DO180" s="369"/>
      <c r="DP180" s="369"/>
      <c r="DQ180" s="369"/>
      <c r="DR180" s="369"/>
      <c r="DS180" s="369"/>
      <c r="DT180" s="369"/>
      <c r="DU180" s="369"/>
      <c r="DV180" s="369"/>
      <c r="DW180" s="369"/>
      <c r="DX180" s="369"/>
      <c r="DY180" s="369"/>
      <c r="DZ180" s="369"/>
      <c r="EA180" s="369"/>
      <c r="EB180" s="370"/>
      <c r="EC180" s="844"/>
      <c r="ED180" s="845"/>
      <c r="EE180" s="845"/>
      <c r="EF180" s="845"/>
      <c r="EG180" s="845"/>
      <c r="EH180" s="845"/>
      <c r="EI180" s="845"/>
      <c r="EJ180" s="845"/>
      <c r="EK180" s="845"/>
      <c r="EL180" s="845"/>
      <c r="EM180" s="845"/>
      <c r="EN180" s="845"/>
      <c r="EO180" s="845"/>
      <c r="EP180" s="845"/>
      <c r="EQ180" s="845"/>
      <c r="ER180" s="845"/>
      <c r="ES180" s="845"/>
      <c r="ET180" s="845"/>
      <c r="EU180" s="845"/>
      <c r="EV180" s="845"/>
      <c r="EW180" s="845"/>
      <c r="EX180" s="845"/>
      <c r="EY180" s="845"/>
      <c r="EZ180" s="845"/>
      <c r="FA180" s="845"/>
      <c r="FB180" s="845"/>
      <c r="FC180" s="845"/>
      <c r="FD180" s="845"/>
      <c r="FE180" s="845"/>
      <c r="FF180" s="845"/>
      <c r="FG180" s="847"/>
    </row>
    <row r="181" spans="1:163" ht="18" customHeight="1">
      <c r="A181" s="865" t="s">
        <v>422</v>
      </c>
      <c r="B181" s="866"/>
      <c r="C181" s="866"/>
      <c r="D181" s="866"/>
      <c r="E181" s="866"/>
      <c r="F181" s="866"/>
      <c r="G181" s="866"/>
      <c r="H181" s="866"/>
      <c r="I181" s="866"/>
      <c r="J181" s="866"/>
      <c r="K181" s="866"/>
      <c r="L181" s="866"/>
      <c r="M181" s="866"/>
      <c r="N181" s="866"/>
      <c r="O181" s="866"/>
      <c r="P181" s="866"/>
      <c r="Q181" s="866"/>
      <c r="R181" s="866"/>
      <c r="S181" s="866"/>
      <c r="T181" s="866"/>
      <c r="U181" s="866"/>
      <c r="V181" s="866"/>
      <c r="W181" s="866"/>
      <c r="X181" s="866"/>
      <c r="Y181" s="866"/>
      <c r="Z181" s="866"/>
      <c r="AA181" s="866"/>
      <c r="AB181" s="866"/>
      <c r="AC181" s="866"/>
      <c r="AD181" s="866"/>
      <c r="AE181" s="866"/>
      <c r="AF181" s="866"/>
      <c r="AG181" s="866"/>
      <c r="AH181" s="866"/>
      <c r="AI181" s="866"/>
      <c r="AJ181" s="866"/>
      <c r="AK181" s="866"/>
      <c r="AL181" s="866"/>
      <c r="AM181" s="866"/>
      <c r="AN181" s="866"/>
      <c r="AO181" s="866"/>
      <c r="AP181" s="866"/>
      <c r="AQ181" s="866"/>
      <c r="AR181" s="866"/>
      <c r="AS181" s="866"/>
      <c r="AT181" s="866"/>
      <c r="AU181" s="866"/>
      <c r="AV181" s="866"/>
      <c r="AW181" s="866"/>
      <c r="AX181" s="866"/>
      <c r="AY181" s="866"/>
      <c r="AZ181" s="866"/>
      <c r="BA181" s="866"/>
      <c r="BB181" s="866"/>
      <c r="BC181" s="866"/>
      <c r="BD181" s="866"/>
      <c r="BE181" s="866"/>
      <c r="BF181" s="866"/>
      <c r="BG181" s="866"/>
      <c r="BH181" s="866"/>
      <c r="BI181" s="866"/>
      <c r="BJ181" s="867"/>
      <c r="BK181" s="868"/>
      <c r="BL181" s="869"/>
      <c r="BM181" s="869"/>
      <c r="BN181" s="869"/>
      <c r="BO181" s="869"/>
      <c r="BP181" s="869"/>
      <c r="BQ181" s="869"/>
      <c r="BR181" s="870"/>
      <c r="BS181" s="506"/>
      <c r="BT181" s="507"/>
      <c r="BU181" s="507"/>
      <c r="BV181" s="507"/>
      <c r="BW181" s="507"/>
      <c r="BX181" s="507"/>
      <c r="BY181" s="507"/>
      <c r="BZ181" s="507"/>
      <c r="CA181" s="507"/>
      <c r="CB181" s="507"/>
      <c r="CC181" s="507"/>
      <c r="CD181" s="507"/>
      <c r="CE181" s="507"/>
      <c r="CF181" s="507"/>
      <c r="CG181" s="507"/>
      <c r="CH181" s="507"/>
      <c r="CI181" s="507"/>
      <c r="CJ181" s="507"/>
      <c r="CK181" s="507"/>
      <c r="CL181" s="507"/>
      <c r="CM181" s="507"/>
      <c r="CN181" s="507"/>
      <c r="CO181" s="507"/>
      <c r="CP181" s="507"/>
      <c r="CQ181" s="507"/>
      <c r="CR181" s="507"/>
      <c r="CS181" s="507"/>
      <c r="CT181" s="507"/>
      <c r="CU181" s="507"/>
      <c r="CV181" s="507"/>
      <c r="CW181" s="508"/>
      <c r="CX181" s="506"/>
      <c r="CY181" s="507"/>
      <c r="CZ181" s="507"/>
      <c r="DA181" s="507"/>
      <c r="DB181" s="507"/>
      <c r="DC181" s="507"/>
      <c r="DD181" s="507"/>
      <c r="DE181" s="507"/>
      <c r="DF181" s="507"/>
      <c r="DG181" s="507"/>
      <c r="DH181" s="507"/>
      <c r="DI181" s="507"/>
      <c r="DJ181" s="507"/>
      <c r="DK181" s="507"/>
      <c r="DL181" s="507"/>
      <c r="DM181" s="507"/>
      <c r="DN181" s="507"/>
      <c r="DO181" s="507"/>
      <c r="DP181" s="507"/>
      <c r="DQ181" s="507"/>
      <c r="DR181" s="507"/>
      <c r="DS181" s="507"/>
      <c r="DT181" s="507"/>
      <c r="DU181" s="507"/>
      <c r="DV181" s="507"/>
      <c r="DW181" s="507"/>
      <c r="DX181" s="507"/>
      <c r="DY181" s="507"/>
      <c r="DZ181" s="507"/>
      <c r="EA181" s="507"/>
      <c r="EB181" s="508"/>
      <c r="EC181" s="730"/>
      <c r="ED181" s="731"/>
      <c r="EE181" s="731"/>
      <c r="EF181" s="731"/>
      <c r="EG181" s="731"/>
      <c r="EH181" s="731"/>
      <c r="EI181" s="731"/>
      <c r="EJ181" s="731"/>
      <c r="EK181" s="731"/>
      <c r="EL181" s="731"/>
      <c r="EM181" s="731"/>
      <c r="EN181" s="731"/>
      <c r="EO181" s="731"/>
      <c r="EP181" s="731"/>
      <c r="EQ181" s="731"/>
      <c r="ER181" s="731"/>
      <c r="ES181" s="731"/>
      <c r="ET181" s="731"/>
      <c r="EU181" s="731"/>
      <c r="EV181" s="731"/>
      <c r="EW181" s="731"/>
      <c r="EX181" s="731"/>
      <c r="EY181" s="731"/>
      <c r="EZ181" s="731"/>
      <c r="FA181" s="731"/>
      <c r="FB181" s="731"/>
      <c r="FC181" s="731"/>
      <c r="FD181" s="731"/>
      <c r="FE181" s="731"/>
      <c r="FF181" s="731"/>
      <c r="FG181" s="733"/>
    </row>
    <row r="182" spans="1:163" ht="18" customHeight="1">
      <c r="A182" s="871" t="s">
        <v>440</v>
      </c>
      <c r="B182" s="872"/>
      <c r="C182" s="872"/>
      <c r="D182" s="872"/>
      <c r="E182" s="872"/>
      <c r="F182" s="872"/>
      <c r="G182" s="872"/>
      <c r="H182" s="872"/>
      <c r="I182" s="872"/>
      <c r="J182" s="872"/>
      <c r="K182" s="872"/>
      <c r="L182" s="872"/>
      <c r="M182" s="872"/>
      <c r="N182" s="872"/>
      <c r="O182" s="872"/>
      <c r="P182" s="872"/>
      <c r="Q182" s="872"/>
      <c r="R182" s="872"/>
      <c r="S182" s="872"/>
      <c r="T182" s="872"/>
      <c r="U182" s="872"/>
      <c r="V182" s="872"/>
      <c r="W182" s="872"/>
      <c r="X182" s="872"/>
      <c r="Y182" s="872"/>
      <c r="Z182" s="872"/>
      <c r="AA182" s="872"/>
      <c r="AB182" s="872"/>
      <c r="AC182" s="872"/>
      <c r="AD182" s="872"/>
      <c r="AE182" s="872"/>
      <c r="AF182" s="872"/>
      <c r="AG182" s="872"/>
      <c r="AH182" s="872"/>
      <c r="AI182" s="872"/>
      <c r="AJ182" s="872"/>
      <c r="AK182" s="872"/>
      <c r="AL182" s="872"/>
      <c r="AM182" s="872"/>
      <c r="AN182" s="872"/>
      <c r="AO182" s="872"/>
      <c r="AP182" s="872"/>
      <c r="AQ182" s="872"/>
      <c r="AR182" s="872"/>
      <c r="AS182" s="872"/>
      <c r="AT182" s="872"/>
      <c r="AU182" s="872"/>
      <c r="AV182" s="872"/>
      <c r="AW182" s="872"/>
      <c r="AX182" s="872"/>
      <c r="AY182" s="872"/>
      <c r="AZ182" s="872"/>
      <c r="BA182" s="872"/>
      <c r="BB182" s="872"/>
      <c r="BC182" s="872"/>
      <c r="BD182" s="872"/>
      <c r="BE182" s="872"/>
      <c r="BF182" s="872"/>
      <c r="BG182" s="872"/>
      <c r="BH182" s="872"/>
      <c r="BI182" s="872"/>
      <c r="BJ182" s="872"/>
      <c r="BK182" s="155" t="s">
        <v>436</v>
      </c>
      <c r="BL182" s="156"/>
      <c r="BM182" s="156"/>
      <c r="BN182" s="156"/>
      <c r="BO182" s="156"/>
      <c r="BP182" s="156"/>
      <c r="BQ182" s="156"/>
      <c r="BR182" s="805"/>
      <c r="BS182" s="738">
        <v>0</v>
      </c>
      <c r="BT182" s="739"/>
      <c r="BU182" s="739"/>
      <c r="BV182" s="739"/>
      <c r="BW182" s="739"/>
      <c r="BX182" s="739"/>
      <c r="BY182" s="739"/>
      <c r="BZ182" s="739"/>
      <c r="CA182" s="739"/>
      <c r="CB182" s="739"/>
      <c r="CC182" s="739"/>
      <c r="CD182" s="739"/>
      <c r="CE182" s="739"/>
      <c r="CF182" s="739"/>
      <c r="CG182" s="739"/>
      <c r="CH182" s="739"/>
      <c r="CI182" s="739"/>
      <c r="CJ182" s="739"/>
      <c r="CK182" s="739"/>
      <c r="CL182" s="739"/>
      <c r="CM182" s="739"/>
      <c r="CN182" s="739"/>
      <c r="CO182" s="739"/>
      <c r="CP182" s="739"/>
      <c r="CQ182" s="739"/>
      <c r="CR182" s="739"/>
      <c r="CS182" s="739"/>
      <c r="CT182" s="739"/>
      <c r="CU182" s="739"/>
      <c r="CV182" s="739"/>
      <c r="CW182" s="740"/>
      <c r="CX182" s="738">
        <v>0</v>
      </c>
      <c r="CY182" s="739"/>
      <c r="CZ182" s="739"/>
      <c r="DA182" s="739"/>
      <c r="DB182" s="739"/>
      <c r="DC182" s="739"/>
      <c r="DD182" s="739"/>
      <c r="DE182" s="739"/>
      <c r="DF182" s="739"/>
      <c r="DG182" s="739"/>
      <c r="DH182" s="739"/>
      <c r="DI182" s="739"/>
      <c r="DJ182" s="739"/>
      <c r="DK182" s="739"/>
      <c r="DL182" s="739"/>
      <c r="DM182" s="739"/>
      <c r="DN182" s="739"/>
      <c r="DO182" s="739"/>
      <c r="DP182" s="739"/>
      <c r="DQ182" s="739"/>
      <c r="DR182" s="739"/>
      <c r="DS182" s="739"/>
      <c r="DT182" s="739"/>
      <c r="DU182" s="739"/>
      <c r="DV182" s="739"/>
      <c r="DW182" s="739"/>
      <c r="DX182" s="739"/>
      <c r="DY182" s="739"/>
      <c r="DZ182" s="739"/>
      <c r="EA182" s="739"/>
      <c r="EB182" s="740"/>
      <c r="EC182" s="738">
        <v>0</v>
      </c>
      <c r="ED182" s="739"/>
      <c r="EE182" s="739"/>
      <c r="EF182" s="739"/>
      <c r="EG182" s="739"/>
      <c r="EH182" s="739"/>
      <c r="EI182" s="739"/>
      <c r="EJ182" s="739"/>
      <c r="EK182" s="739"/>
      <c r="EL182" s="739"/>
      <c r="EM182" s="739"/>
      <c r="EN182" s="739"/>
      <c r="EO182" s="739"/>
      <c r="EP182" s="739"/>
      <c r="EQ182" s="739"/>
      <c r="ER182" s="739"/>
      <c r="ES182" s="739"/>
      <c r="ET182" s="739"/>
      <c r="EU182" s="739"/>
      <c r="EV182" s="739"/>
      <c r="EW182" s="739"/>
      <c r="EX182" s="739"/>
      <c r="EY182" s="739"/>
      <c r="EZ182" s="739"/>
      <c r="FA182" s="739"/>
      <c r="FB182" s="739"/>
      <c r="FC182" s="739"/>
      <c r="FD182" s="739"/>
      <c r="FE182" s="739"/>
      <c r="FF182" s="739"/>
      <c r="FG182" s="741"/>
    </row>
    <row r="183" spans="1:163" ht="18" customHeight="1">
      <c r="A183" s="871" t="s">
        <v>558</v>
      </c>
      <c r="B183" s="872"/>
      <c r="C183" s="872"/>
      <c r="D183" s="872"/>
      <c r="E183" s="872"/>
      <c r="F183" s="872"/>
      <c r="G183" s="872"/>
      <c r="H183" s="872"/>
      <c r="I183" s="872"/>
      <c r="J183" s="872"/>
      <c r="K183" s="872"/>
      <c r="L183" s="872"/>
      <c r="M183" s="872"/>
      <c r="N183" s="872"/>
      <c r="O183" s="872"/>
      <c r="P183" s="872"/>
      <c r="Q183" s="872"/>
      <c r="R183" s="872"/>
      <c r="S183" s="872"/>
      <c r="T183" s="872"/>
      <c r="U183" s="872"/>
      <c r="V183" s="872"/>
      <c r="W183" s="872"/>
      <c r="X183" s="872"/>
      <c r="Y183" s="872"/>
      <c r="Z183" s="872"/>
      <c r="AA183" s="872"/>
      <c r="AB183" s="872"/>
      <c r="AC183" s="872"/>
      <c r="AD183" s="872"/>
      <c r="AE183" s="872"/>
      <c r="AF183" s="872"/>
      <c r="AG183" s="872"/>
      <c r="AH183" s="872"/>
      <c r="AI183" s="872"/>
      <c r="AJ183" s="872"/>
      <c r="AK183" s="872"/>
      <c r="AL183" s="872"/>
      <c r="AM183" s="872"/>
      <c r="AN183" s="872"/>
      <c r="AO183" s="872"/>
      <c r="AP183" s="872"/>
      <c r="AQ183" s="872"/>
      <c r="AR183" s="872"/>
      <c r="AS183" s="872"/>
      <c r="AT183" s="872"/>
      <c r="AU183" s="872"/>
      <c r="AV183" s="872"/>
      <c r="AW183" s="872"/>
      <c r="AX183" s="872"/>
      <c r="AY183" s="872"/>
      <c r="AZ183" s="872"/>
      <c r="BA183" s="872"/>
      <c r="BB183" s="872"/>
      <c r="BC183" s="872"/>
      <c r="BD183" s="872"/>
      <c r="BE183" s="872"/>
      <c r="BF183" s="872"/>
      <c r="BG183" s="872"/>
      <c r="BH183" s="872"/>
      <c r="BI183" s="872"/>
      <c r="BJ183" s="872"/>
      <c r="BK183" s="155" t="s">
        <v>230</v>
      </c>
      <c r="BL183" s="156"/>
      <c r="BM183" s="156"/>
      <c r="BN183" s="156"/>
      <c r="BO183" s="156"/>
      <c r="BP183" s="156"/>
      <c r="BQ183" s="156"/>
      <c r="BR183" s="805"/>
      <c r="BS183" s="738">
        <v>0</v>
      </c>
      <c r="BT183" s="739"/>
      <c r="BU183" s="739"/>
      <c r="BV183" s="739"/>
      <c r="BW183" s="739"/>
      <c r="BX183" s="739"/>
      <c r="BY183" s="739"/>
      <c r="BZ183" s="739"/>
      <c r="CA183" s="739"/>
      <c r="CB183" s="739"/>
      <c r="CC183" s="739"/>
      <c r="CD183" s="739"/>
      <c r="CE183" s="739"/>
      <c r="CF183" s="739"/>
      <c r="CG183" s="739"/>
      <c r="CH183" s="739"/>
      <c r="CI183" s="739"/>
      <c r="CJ183" s="739"/>
      <c r="CK183" s="739"/>
      <c r="CL183" s="739"/>
      <c r="CM183" s="739"/>
      <c r="CN183" s="739"/>
      <c r="CO183" s="739"/>
      <c r="CP183" s="739"/>
      <c r="CQ183" s="739"/>
      <c r="CR183" s="739"/>
      <c r="CS183" s="739"/>
      <c r="CT183" s="739"/>
      <c r="CU183" s="739"/>
      <c r="CV183" s="739"/>
      <c r="CW183" s="740"/>
      <c r="CX183" s="738">
        <v>0</v>
      </c>
      <c r="CY183" s="739"/>
      <c r="CZ183" s="739"/>
      <c r="DA183" s="739"/>
      <c r="DB183" s="739"/>
      <c r="DC183" s="739"/>
      <c r="DD183" s="739"/>
      <c r="DE183" s="739"/>
      <c r="DF183" s="739"/>
      <c r="DG183" s="739"/>
      <c r="DH183" s="739"/>
      <c r="DI183" s="739"/>
      <c r="DJ183" s="739"/>
      <c r="DK183" s="739"/>
      <c r="DL183" s="739"/>
      <c r="DM183" s="739"/>
      <c r="DN183" s="739"/>
      <c r="DO183" s="739"/>
      <c r="DP183" s="739"/>
      <c r="DQ183" s="739"/>
      <c r="DR183" s="739"/>
      <c r="DS183" s="739"/>
      <c r="DT183" s="739"/>
      <c r="DU183" s="739"/>
      <c r="DV183" s="739"/>
      <c r="DW183" s="739"/>
      <c r="DX183" s="739"/>
      <c r="DY183" s="739"/>
      <c r="DZ183" s="739"/>
      <c r="EA183" s="739"/>
      <c r="EB183" s="740"/>
      <c r="EC183" s="738">
        <v>0</v>
      </c>
      <c r="ED183" s="739"/>
      <c r="EE183" s="739"/>
      <c r="EF183" s="739"/>
      <c r="EG183" s="739"/>
      <c r="EH183" s="739"/>
      <c r="EI183" s="739"/>
      <c r="EJ183" s="739"/>
      <c r="EK183" s="739"/>
      <c r="EL183" s="739"/>
      <c r="EM183" s="739"/>
      <c r="EN183" s="739"/>
      <c r="EO183" s="739"/>
      <c r="EP183" s="739"/>
      <c r="EQ183" s="739"/>
      <c r="ER183" s="739"/>
      <c r="ES183" s="739"/>
      <c r="ET183" s="739"/>
      <c r="EU183" s="739"/>
      <c r="EV183" s="739"/>
      <c r="EW183" s="739"/>
      <c r="EX183" s="739"/>
      <c r="EY183" s="739"/>
      <c r="EZ183" s="739"/>
      <c r="FA183" s="739"/>
      <c r="FB183" s="739"/>
      <c r="FC183" s="739"/>
      <c r="FD183" s="739"/>
      <c r="FE183" s="739"/>
      <c r="FF183" s="739"/>
      <c r="FG183" s="741"/>
    </row>
    <row r="184" spans="1:163" ht="18" customHeight="1">
      <c r="A184" s="829" t="s">
        <v>124</v>
      </c>
      <c r="B184" s="830"/>
      <c r="C184" s="830"/>
      <c r="D184" s="830"/>
      <c r="E184" s="830"/>
      <c r="F184" s="830"/>
      <c r="G184" s="830"/>
      <c r="H184" s="830"/>
      <c r="I184" s="830"/>
      <c r="J184" s="830"/>
      <c r="K184" s="830"/>
      <c r="L184" s="830"/>
      <c r="M184" s="830"/>
      <c r="N184" s="830"/>
      <c r="O184" s="830"/>
      <c r="P184" s="830"/>
      <c r="Q184" s="830"/>
      <c r="R184" s="830"/>
      <c r="S184" s="830"/>
      <c r="T184" s="830"/>
      <c r="U184" s="830"/>
      <c r="V184" s="830"/>
      <c r="W184" s="830"/>
      <c r="X184" s="830"/>
      <c r="Y184" s="830"/>
      <c r="Z184" s="830"/>
      <c r="AA184" s="830"/>
      <c r="AB184" s="830"/>
      <c r="AC184" s="830"/>
      <c r="AD184" s="830"/>
      <c r="AE184" s="830"/>
      <c r="AF184" s="830"/>
      <c r="AG184" s="830"/>
      <c r="AH184" s="830"/>
      <c r="AI184" s="830"/>
      <c r="AJ184" s="830"/>
      <c r="AK184" s="830"/>
      <c r="AL184" s="830"/>
      <c r="AM184" s="830"/>
      <c r="AN184" s="830"/>
      <c r="AO184" s="830"/>
      <c r="AP184" s="830"/>
      <c r="AQ184" s="830"/>
      <c r="AR184" s="830"/>
      <c r="AS184" s="830"/>
      <c r="AT184" s="830"/>
      <c r="AU184" s="830"/>
      <c r="AV184" s="830"/>
      <c r="AW184" s="830"/>
      <c r="AX184" s="830"/>
      <c r="AY184" s="830"/>
      <c r="AZ184" s="830"/>
      <c r="BA184" s="830"/>
      <c r="BB184" s="830"/>
      <c r="BC184" s="830"/>
      <c r="BD184" s="830"/>
      <c r="BE184" s="830"/>
      <c r="BF184" s="830"/>
      <c r="BG184" s="830"/>
      <c r="BH184" s="830"/>
      <c r="BI184" s="830"/>
      <c r="BJ184" s="831"/>
      <c r="BK184" s="149"/>
      <c r="BL184" s="150"/>
      <c r="BM184" s="150"/>
      <c r="BN184" s="150"/>
      <c r="BO184" s="150"/>
      <c r="BP184" s="150"/>
      <c r="BQ184" s="150"/>
      <c r="BR184" s="820"/>
      <c r="BS184" s="547"/>
      <c r="BT184" s="548"/>
      <c r="BU184" s="548"/>
      <c r="BV184" s="548"/>
      <c r="BW184" s="548"/>
      <c r="BX184" s="548"/>
      <c r="BY184" s="548"/>
      <c r="BZ184" s="548"/>
      <c r="CA184" s="548"/>
      <c r="CB184" s="548"/>
      <c r="CC184" s="548"/>
      <c r="CD184" s="548"/>
      <c r="CE184" s="548"/>
      <c r="CF184" s="548"/>
      <c r="CG184" s="548"/>
      <c r="CH184" s="548"/>
      <c r="CI184" s="548"/>
      <c r="CJ184" s="548"/>
      <c r="CK184" s="548"/>
      <c r="CL184" s="548"/>
      <c r="CM184" s="548"/>
      <c r="CN184" s="548"/>
      <c r="CO184" s="548"/>
      <c r="CP184" s="548"/>
      <c r="CQ184" s="548"/>
      <c r="CR184" s="548"/>
      <c r="CS184" s="548"/>
      <c r="CT184" s="548"/>
      <c r="CU184" s="548"/>
      <c r="CV184" s="548"/>
      <c r="CW184" s="549"/>
      <c r="CX184" s="547"/>
      <c r="CY184" s="548"/>
      <c r="CZ184" s="548"/>
      <c r="DA184" s="548"/>
      <c r="DB184" s="548"/>
      <c r="DC184" s="548"/>
      <c r="DD184" s="548"/>
      <c r="DE184" s="548"/>
      <c r="DF184" s="548"/>
      <c r="DG184" s="548"/>
      <c r="DH184" s="548"/>
      <c r="DI184" s="548"/>
      <c r="DJ184" s="548"/>
      <c r="DK184" s="548"/>
      <c r="DL184" s="548"/>
      <c r="DM184" s="548"/>
      <c r="DN184" s="548"/>
      <c r="DO184" s="548"/>
      <c r="DP184" s="548"/>
      <c r="DQ184" s="548"/>
      <c r="DR184" s="548"/>
      <c r="DS184" s="548"/>
      <c r="DT184" s="548"/>
      <c r="DU184" s="548"/>
      <c r="DV184" s="548"/>
      <c r="DW184" s="548"/>
      <c r="DX184" s="548"/>
      <c r="DY184" s="548"/>
      <c r="DZ184" s="548"/>
      <c r="EA184" s="548"/>
      <c r="EB184" s="549"/>
      <c r="EC184" s="547"/>
      <c r="ED184" s="548"/>
      <c r="EE184" s="548"/>
      <c r="EF184" s="548"/>
      <c r="EG184" s="548"/>
      <c r="EH184" s="548"/>
      <c r="EI184" s="548"/>
      <c r="EJ184" s="548"/>
      <c r="EK184" s="548"/>
      <c r="EL184" s="548"/>
      <c r="EM184" s="548"/>
      <c r="EN184" s="548"/>
      <c r="EO184" s="548"/>
      <c r="EP184" s="548"/>
      <c r="EQ184" s="548"/>
      <c r="ER184" s="548"/>
      <c r="ES184" s="548"/>
      <c r="ET184" s="548"/>
      <c r="EU184" s="548"/>
      <c r="EV184" s="548"/>
      <c r="EW184" s="548"/>
      <c r="EX184" s="548"/>
      <c r="EY184" s="548"/>
      <c r="EZ184" s="548"/>
      <c r="FA184" s="548"/>
      <c r="FB184" s="548"/>
      <c r="FC184" s="548"/>
      <c r="FD184" s="548"/>
      <c r="FE184" s="548"/>
      <c r="FF184" s="548"/>
      <c r="FG184" s="748"/>
    </row>
    <row r="185" spans="1:163" ht="18" customHeight="1">
      <c r="A185" s="873" t="s">
        <v>423</v>
      </c>
      <c r="B185" s="874"/>
      <c r="C185" s="874"/>
      <c r="D185" s="874"/>
      <c r="E185" s="874"/>
      <c r="F185" s="874"/>
      <c r="G185" s="874"/>
      <c r="H185" s="874"/>
      <c r="I185" s="874"/>
      <c r="J185" s="874"/>
      <c r="K185" s="874"/>
      <c r="L185" s="874"/>
      <c r="M185" s="874"/>
      <c r="N185" s="874"/>
      <c r="O185" s="874"/>
      <c r="P185" s="874"/>
      <c r="Q185" s="874"/>
      <c r="R185" s="874"/>
      <c r="S185" s="874"/>
      <c r="T185" s="874"/>
      <c r="U185" s="874"/>
      <c r="V185" s="874"/>
      <c r="W185" s="874"/>
      <c r="X185" s="874"/>
      <c r="Y185" s="874"/>
      <c r="Z185" s="874"/>
      <c r="AA185" s="874"/>
      <c r="AB185" s="874"/>
      <c r="AC185" s="874"/>
      <c r="AD185" s="874"/>
      <c r="AE185" s="874"/>
      <c r="AF185" s="874"/>
      <c r="AG185" s="874"/>
      <c r="AH185" s="874"/>
      <c r="AI185" s="874"/>
      <c r="AJ185" s="874"/>
      <c r="AK185" s="874"/>
      <c r="AL185" s="874"/>
      <c r="AM185" s="874"/>
      <c r="AN185" s="874"/>
      <c r="AO185" s="874"/>
      <c r="AP185" s="874"/>
      <c r="AQ185" s="874"/>
      <c r="AR185" s="874"/>
      <c r="AS185" s="874"/>
      <c r="AT185" s="874"/>
      <c r="AU185" s="874"/>
      <c r="AV185" s="874"/>
      <c r="AW185" s="874"/>
      <c r="AX185" s="874"/>
      <c r="AY185" s="874"/>
      <c r="AZ185" s="874"/>
      <c r="BA185" s="874"/>
      <c r="BB185" s="874"/>
      <c r="BC185" s="874"/>
      <c r="BD185" s="874"/>
      <c r="BE185" s="874"/>
      <c r="BF185" s="874"/>
      <c r="BG185" s="874"/>
      <c r="BH185" s="874"/>
      <c r="BI185" s="874"/>
      <c r="BJ185" s="875"/>
      <c r="BK185" s="155" t="s">
        <v>414</v>
      </c>
      <c r="BL185" s="156"/>
      <c r="BM185" s="156"/>
      <c r="BN185" s="156"/>
      <c r="BO185" s="156"/>
      <c r="BP185" s="156"/>
      <c r="BQ185" s="156"/>
      <c r="BR185" s="805"/>
      <c r="BS185" s="738">
        <v>0</v>
      </c>
      <c r="BT185" s="739"/>
      <c r="BU185" s="739"/>
      <c r="BV185" s="739"/>
      <c r="BW185" s="739"/>
      <c r="BX185" s="739"/>
      <c r="BY185" s="739"/>
      <c r="BZ185" s="739"/>
      <c r="CA185" s="739"/>
      <c r="CB185" s="739"/>
      <c r="CC185" s="739"/>
      <c r="CD185" s="739"/>
      <c r="CE185" s="739"/>
      <c r="CF185" s="739"/>
      <c r="CG185" s="739"/>
      <c r="CH185" s="739"/>
      <c r="CI185" s="739"/>
      <c r="CJ185" s="739"/>
      <c r="CK185" s="739"/>
      <c r="CL185" s="739"/>
      <c r="CM185" s="739"/>
      <c r="CN185" s="739"/>
      <c r="CO185" s="739"/>
      <c r="CP185" s="739"/>
      <c r="CQ185" s="739"/>
      <c r="CR185" s="739"/>
      <c r="CS185" s="739"/>
      <c r="CT185" s="739"/>
      <c r="CU185" s="739"/>
      <c r="CV185" s="739"/>
      <c r="CW185" s="740"/>
      <c r="CX185" s="738">
        <v>0</v>
      </c>
      <c r="CY185" s="739"/>
      <c r="CZ185" s="739"/>
      <c r="DA185" s="739"/>
      <c r="DB185" s="739"/>
      <c r="DC185" s="739"/>
      <c r="DD185" s="739"/>
      <c r="DE185" s="739"/>
      <c r="DF185" s="739"/>
      <c r="DG185" s="739"/>
      <c r="DH185" s="739"/>
      <c r="DI185" s="739"/>
      <c r="DJ185" s="739"/>
      <c r="DK185" s="739"/>
      <c r="DL185" s="739"/>
      <c r="DM185" s="739"/>
      <c r="DN185" s="739"/>
      <c r="DO185" s="739"/>
      <c r="DP185" s="739"/>
      <c r="DQ185" s="739"/>
      <c r="DR185" s="739"/>
      <c r="DS185" s="739"/>
      <c r="DT185" s="739"/>
      <c r="DU185" s="739"/>
      <c r="DV185" s="739"/>
      <c r="DW185" s="739"/>
      <c r="DX185" s="739"/>
      <c r="DY185" s="739"/>
      <c r="DZ185" s="739"/>
      <c r="EA185" s="739"/>
      <c r="EB185" s="740"/>
      <c r="EC185" s="738">
        <v>0</v>
      </c>
      <c r="ED185" s="739"/>
      <c r="EE185" s="739"/>
      <c r="EF185" s="739"/>
      <c r="EG185" s="739"/>
      <c r="EH185" s="739"/>
      <c r="EI185" s="739"/>
      <c r="EJ185" s="739"/>
      <c r="EK185" s="739"/>
      <c r="EL185" s="739"/>
      <c r="EM185" s="739"/>
      <c r="EN185" s="739"/>
      <c r="EO185" s="739"/>
      <c r="EP185" s="739"/>
      <c r="EQ185" s="739"/>
      <c r="ER185" s="739"/>
      <c r="ES185" s="739"/>
      <c r="ET185" s="739"/>
      <c r="EU185" s="739"/>
      <c r="EV185" s="739"/>
      <c r="EW185" s="739"/>
      <c r="EX185" s="739"/>
      <c r="EY185" s="739"/>
      <c r="EZ185" s="739"/>
      <c r="FA185" s="739"/>
      <c r="FB185" s="739"/>
      <c r="FC185" s="739"/>
      <c r="FD185" s="739"/>
      <c r="FE185" s="739"/>
      <c r="FF185" s="739"/>
      <c r="FG185" s="741"/>
    </row>
    <row r="186" spans="1:163" ht="18" customHeight="1">
      <c r="A186" s="825" t="s">
        <v>424</v>
      </c>
      <c r="B186" s="826"/>
      <c r="C186" s="826"/>
      <c r="D186" s="826"/>
      <c r="E186" s="826"/>
      <c r="F186" s="826"/>
      <c r="G186" s="826"/>
      <c r="H186" s="826"/>
      <c r="I186" s="826"/>
      <c r="J186" s="826"/>
      <c r="K186" s="826"/>
      <c r="L186" s="826"/>
      <c r="M186" s="826"/>
      <c r="N186" s="826"/>
      <c r="O186" s="826"/>
      <c r="P186" s="826"/>
      <c r="Q186" s="826"/>
      <c r="R186" s="826"/>
      <c r="S186" s="826"/>
      <c r="T186" s="826"/>
      <c r="U186" s="826"/>
      <c r="V186" s="826"/>
      <c r="W186" s="826"/>
      <c r="X186" s="826"/>
      <c r="Y186" s="826"/>
      <c r="Z186" s="826"/>
      <c r="AA186" s="826"/>
      <c r="AB186" s="826"/>
      <c r="AC186" s="826"/>
      <c r="AD186" s="826"/>
      <c r="AE186" s="826"/>
      <c r="AF186" s="826"/>
      <c r="AG186" s="826"/>
      <c r="AH186" s="826"/>
      <c r="AI186" s="826"/>
      <c r="AJ186" s="826"/>
      <c r="AK186" s="826"/>
      <c r="AL186" s="826"/>
      <c r="AM186" s="826"/>
      <c r="AN186" s="826"/>
      <c r="AO186" s="826"/>
      <c r="AP186" s="826"/>
      <c r="AQ186" s="826"/>
      <c r="AR186" s="826"/>
      <c r="AS186" s="826"/>
      <c r="AT186" s="826"/>
      <c r="AU186" s="826"/>
      <c r="AV186" s="826"/>
      <c r="AW186" s="826"/>
      <c r="AX186" s="826"/>
      <c r="AY186" s="826"/>
      <c r="AZ186" s="826"/>
      <c r="BA186" s="826"/>
      <c r="BB186" s="826"/>
      <c r="BC186" s="826"/>
      <c r="BD186" s="826"/>
      <c r="BE186" s="826"/>
      <c r="BF186" s="826"/>
      <c r="BG186" s="826"/>
      <c r="BH186" s="826"/>
      <c r="BI186" s="826"/>
      <c r="BJ186" s="826"/>
      <c r="BK186" s="163" t="s">
        <v>415</v>
      </c>
      <c r="BL186" s="164"/>
      <c r="BM186" s="164"/>
      <c r="BN186" s="164"/>
      <c r="BO186" s="164"/>
      <c r="BP186" s="164"/>
      <c r="BQ186" s="164"/>
      <c r="BR186" s="806"/>
      <c r="BS186" s="434">
        <v>0</v>
      </c>
      <c r="BT186" s="435"/>
      <c r="BU186" s="435"/>
      <c r="BV186" s="435"/>
      <c r="BW186" s="435"/>
      <c r="BX186" s="435"/>
      <c r="BY186" s="435"/>
      <c r="BZ186" s="435"/>
      <c r="CA186" s="435"/>
      <c r="CB186" s="435"/>
      <c r="CC186" s="435"/>
      <c r="CD186" s="435"/>
      <c r="CE186" s="435"/>
      <c r="CF186" s="435"/>
      <c r="CG186" s="435"/>
      <c r="CH186" s="435"/>
      <c r="CI186" s="435"/>
      <c r="CJ186" s="435"/>
      <c r="CK186" s="435"/>
      <c r="CL186" s="435"/>
      <c r="CM186" s="435"/>
      <c r="CN186" s="435"/>
      <c r="CO186" s="435"/>
      <c r="CP186" s="435"/>
      <c r="CQ186" s="435"/>
      <c r="CR186" s="435"/>
      <c r="CS186" s="435"/>
      <c r="CT186" s="435"/>
      <c r="CU186" s="435"/>
      <c r="CV186" s="435"/>
      <c r="CW186" s="436"/>
      <c r="CX186" s="434">
        <v>0</v>
      </c>
      <c r="CY186" s="435"/>
      <c r="CZ186" s="435"/>
      <c r="DA186" s="435"/>
      <c r="DB186" s="435"/>
      <c r="DC186" s="435"/>
      <c r="DD186" s="435"/>
      <c r="DE186" s="435"/>
      <c r="DF186" s="435"/>
      <c r="DG186" s="435"/>
      <c r="DH186" s="435"/>
      <c r="DI186" s="435"/>
      <c r="DJ186" s="435"/>
      <c r="DK186" s="435"/>
      <c r="DL186" s="435"/>
      <c r="DM186" s="435"/>
      <c r="DN186" s="435"/>
      <c r="DO186" s="435"/>
      <c r="DP186" s="435"/>
      <c r="DQ186" s="435"/>
      <c r="DR186" s="435"/>
      <c r="DS186" s="435"/>
      <c r="DT186" s="435"/>
      <c r="DU186" s="435"/>
      <c r="DV186" s="435"/>
      <c r="DW186" s="435"/>
      <c r="DX186" s="435"/>
      <c r="DY186" s="435"/>
      <c r="DZ186" s="435"/>
      <c r="EA186" s="435"/>
      <c r="EB186" s="436"/>
      <c r="EC186" s="434">
        <v>0</v>
      </c>
      <c r="ED186" s="435"/>
      <c r="EE186" s="435"/>
      <c r="EF186" s="435"/>
      <c r="EG186" s="435"/>
      <c r="EH186" s="435"/>
      <c r="EI186" s="435"/>
      <c r="EJ186" s="435"/>
      <c r="EK186" s="435"/>
      <c r="EL186" s="435"/>
      <c r="EM186" s="435"/>
      <c r="EN186" s="435"/>
      <c r="EO186" s="435"/>
      <c r="EP186" s="435"/>
      <c r="EQ186" s="435"/>
      <c r="ER186" s="435"/>
      <c r="ES186" s="435"/>
      <c r="ET186" s="435"/>
      <c r="EU186" s="435"/>
      <c r="EV186" s="435"/>
      <c r="EW186" s="435"/>
      <c r="EX186" s="435"/>
      <c r="EY186" s="435"/>
      <c r="EZ186" s="435"/>
      <c r="FA186" s="435"/>
      <c r="FB186" s="435"/>
      <c r="FC186" s="435"/>
      <c r="FD186" s="435"/>
      <c r="FE186" s="435"/>
      <c r="FF186" s="435"/>
      <c r="FG186" s="756"/>
    </row>
    <row r="187" spans="1:163" s="22" customFormat="1" ht="18" customHeight="1">
      <c r="A187" s="827" t="s">
        <v>425</v>
      </c>
      <c r="B187" s="828"/>
      <c r="C187" s="828"/>
      <c r="D187" s="828"/>
      <c r="E187" s="828"/>
      <c r="F187" s="828"/>
      <c r="G187" s="828"/>
      <c r="H187" s="828"/>
      <c r="I187" s="828"/>
      <c r="J187" s="828"/>
      <c r="K187" s="828"/>
      <c r="L187" s="828"/>
      <c r="M187" s="828"/>
      <c r="N187" s="828"/>
      <c r="O187" s="828"/>
      <c r="P187" s="828"/>
      <c r="Q187" s="828"/>
      <c r="R187" s="828"/>
      <c r="S187" s="828"/>
      <c r="T187" s="828"/>
      <c r="U187" s="828"/>
      <c r="V187" s="828"/>
      <c r="W187" s="828"/>
      <c r="X187" s="828"/>
      <c r="Y187" s="828"/>
      <c r="Z187" s="828"/>
      <c r="AA187" s="828"/>
      <c r="AB187" s="828"/>
      <c r="AC187" s="828"/>
      <c r="AD187" s="828"/>
      <c r="AE187" s="828"/>
      <c r="AF187" s="828"/>
      <c r="AG187" s="828"/>
      <c r="AH187" s="828"/>
      <c r="AI187" s="828"/>
      <c r="AJ187" s="828"/>
      <c r="AK187" s="828"/>
      <c r="AL187" s="828"/>
      <c r="AM187" s="828"/>
      <c r="AN187" s="828"/>
      <c r="AO187" s="828"/>
      <c r="AP187" s="828"/>
      <c r="AQ187" s="828"/>
      <c r="AR187" s="828"/>
      <c r="AS187" s="828"/>
      <c r="AT187" s="828"/>
      <c r="AU187" s="828"/>
      <c r="AV187" s="828"/>
      <c r="AW187" s="828"/>
      <c r="AX187" s="828"/>
      <c r="AY187" s="828"/>
      <c r="AZ187" s="828"/>
      <c r="BA187" s="828"/>
      <c r="BB187" s="828"/>
      <c r="BC187" s="828"/>
      <c r="BD187" s="828"/>
      <c r="BE187" s="828"/>
      <c r="BF187" s="828"/>
      <c r="BG187" s="828"/>
      <c r="BH187" s="828"/>
      <c r="BI187" s="828"/>
      <c r="BJ187" s="876"/>
      <c r="BK187" s="149" t="s">
        <v>416</v>
      </c>
      <c r="BL187" s="150"/>
      <c r="BM187" s="150"/>
      <c r="BN187" s="150"/>
      <c r="BO187" s="150"/>
      <c r="BP187" s="150"/>
      <c r="BQ187" s="150"/>
      <c r="BR187" s="820"/>
      <c r="BS187" s="547">
        <v>0</v>
      </c>
      <c r="BT187" s="548"/>
      <c r="BU187" s="548"/>
      <c r="BV187" s="548"/>
      <c r="BW187" s="548"/>
      <c r="BX187" s="548"/>
      <c r="BY187" s="548"/>
      <c r="BZ187" s="548"/>
      <c r="CA187" s="548"/>
      <c r="CB187" s="548"/>
      <c r="CC187" s="548"/>
      <c r="CD187" s="548"/>
      <c r="CE187" s="548"/>
      <c r="CF187" s="548"/>
      <c r="CG187" s="548"/>
      <c r="CH187" s="548"/>
      <c r="CI187" s="548"/>
      <c r="CJ187" s="548"/>
      <c r="CK187" s="548"/>
      <c r="CL187" s="548"/>
      <c r="CM187" s="548"/>
      <c r="CN187" s="548"/>
      <c r="CO187" s="548"/>
      <c r="CP187" s="548"/>
      <c r="CQ187" s="548"/>
      <c r="CR187" s="548"/>
      <c r="CS187" s="548"/>
      <c r="CT187" s="548"/>
      <c r="CU187" s="548"/>
      <c r="CV187" s="548"/>
      <c r="CW187" s="549"/>
      <c r="CX187" s="547">
        <v>0</v>
      </c>
      <c r="CY187" s="548"/>
      <c r="CZ187" s="548"/>
      <c r="DA187" s="548"/>
      <c r="DB187" s="548"/>
      <c r="DC187" s="548"/>
      <c r="DD187" s="548"/>
      <c r="DE187" s="548"/>
      <c r="DF187" s="548"/>
      <c r="DG187" s="548"/>
      <c r="DH187" s="548"/>
      <c r="DI187" s="548"/>
      <c r="DJ187" s="548"/>
      <c r="DK187" s="548"/>
      <c r="DL187" s="548"/>
      <c r="DM187" s="548"/>
      <c r="DN187" s="548"/>
      <c r="DO187" s="548"/>
      <c r="DP187" s="548"/>
      <c r="DQ187" s="548"/>
      <c r="DR187" s="548"/>
      <c r="DS187" s="548"/>
      <c r="DT187" s="548"/>
      <c r="DU187" s="548"/>
      <c r="DV187" s="548"/>
      <c r="DW187" s="548"/>
      <c r="DX187" s="548"/>
      <c r="DY187" s="548"/>
      <c r="DZ187" s="548"/>
      <c r="EA187" s="548"/>
      <c r="EB187" s="549"/>
      <c r="EC187" s="547">
        <v>0</v>
      </c>
      <c r="ED187" s="548"/>
      <c r="EE187" s="548"/>
      <c r="EF187" s="548"/>
      <c r="EG187" s="548"/>
      <c r="EH187" s="548"/>
      <c r="EI187" s="548"/>
      <c r="EJ187" s="548"/>
      <c r="EK187" s="548"/>
      <c r="EL187" s="548"/>
      <c r="EM187" s="548"/>
      <c r="EN187" s="548"/>
      <c r="EO187" s="548"/>
      <c r="EP187" s="548"/>
      <c r="EQ187" s="548"/>
      <c r="ER187" s="548"/>
      <c r="ES187" s="548"/>
      <c r="ET187" s="548"/>
      <c r="EU187" s="548"/>
      <c r="EV187" s="548"/>
      <c r="EW187" s="548"/>
      <c r="EX187" s="548"/>
      <c r="EY187" s="548"/>
      <c r="EZ187" s="548"/>
      <c r="FA187" s="548"/>
      <c r="FB187" s="548"/>
      <c r="FC187" s="548"/>
      <c r="FD187" s="548"/>
      <c r="FE187" s="548"/>
      <c r="FF187" s="548"/>
      <c r="FG187" s="748"/>
    </row>
    <row r="188" spans="1:163" s="22" customFormat="1" ht="18" customHeight="1">
      <c r="A188" s="827" t="s">
        <v>560</v>
      </c>
      <c r="B188" s="828"/>
      <c r="C188" s="828"/>
      <c r="D188" s="828"/>
      <c r="E188" s="828"/>
      <c r="F188" s="828"/>
      <c r="G188" s="828"/>
      <c r="H188" s="828"/>
      <c r="I188" s="828"/>
      <c r="J188" s="828"/>
      <c r="K188" s="828"/>
      <c r="L188" s="828"/>
      <c r="M188" s="828"/>
      <c r="N188" s="828"/>
      <c r="O188" s="828"/>
      <c r="P188" s="828"/>
      <c r="Q188" s="828"/>
      <c r="R188" s="828"/>
      <c r="S188" s="828"/>
      <c r="T188" s="828"/>
      <c r="U188" s="828"/>
      <c r="V188" s="828"/>
      <c r="W188" s="828"/>
      <c r="X188" s="828"/>
      <c r="Y188" s="828"/>
      <c r="Z188" s="828"/>
      <c r="AA188" s="828"/>
      <c r="AB188" s="828"/>
      <c r="AC188" s="828"/>
      <c r="AD188" s="828"/>
      <c r="AE188" s="828"/>
      <c r="AF188" s="828"/>
      <c r="AG188" s="828"/>
      <c r="AH188" s="828"/>
      <c r="AI188" s="828"/>
      <c r="AJ188" s="828"/>
      <c r="AK188" s="828"/>
      <c r="AL188" s="828"/>
      <c r="AM188" s="828"/>
      <c r="AN188" s="828"/>
      <c r="AO188" s="828"/>
      <c r="AP188" s="828"/>
      <c r="AQ188" s="828"/>
      <c r="AR188" s="828"/>
      <c r="AS188" s="828"/>
      <c r="AT188" s="828"/>
      <c r="AU188" s="828"/>
      <c r="AV188" s="828"/>
      <c r="AW188" s="828"/>
      <c r="AX188" s="828"/>
      <c r="AY188" s="828"/>
      <c r="AZ188" s="828"/>
      <c r="BA188" s="828"/>
      <c r="BB188" s="828"/>
      <c r="BC188" s="828"/>
      <c r="BD188" s="828"/>
      <c r="BE188" s="828"/>
      <c r="BF188" s="828"/>
      <c r="BG188" s="828"/>
      <c r="BH188" s="828"/>
      <c r="BI188" s="828"/>
      <c r="BJ188" s="876"/>
      <c r="BK188" s="149" t="s">
        <v>559</v>
      </c>
      <c r="BL188" s="150"/>
      <c r="BM188" s="150"/>
      <c r="BN188" s="150"/>
      <c r="BO188" s="150"/>
      <c r="BP188" s="150"/>
      <c r="BQ188" s="150"/>
      <c r="BR188" s="820"/>
      <c r="BS188" s="547">
        <v>0</v>
      </c>
      <c r="BT188" s="548"/>
      <c r="BU188" s="548"/>
      <c r="BV188" s="548"/>
      <c r="BW188" s="548"/>
      <c r="BX188" s="548"/>
      <c r="BY188" s="548"/>
      <c r="BZ188" s="548"/>
      <c r="CA188" s="548"/>
      <c r="CB188" s="548"/>
      <c r="CC188" s="548"/>
      <c r="CD188" s="548"/>
      <c r="CE188" s="548"/>
      <c r="CF188" s="548"/>
      <c r="CG188" s="548"/>
      <c r="CH188" s="548"/>
      <c r="CI188" s="548"/>
      <c r="CJ188" s="548"/>
      <c r="CK188" s="548"/>
      <c r="CL188" s="548"/>
      <c r="CM188" s="548"/>
      <c r="CN188" s="548"/>
      <c r="CO188" s="548"/>
      <c r="CP188" s="548"/>
      <c r="CQ188" s="548"/>
      <c r="CR188" s="548"/>
      <c r="CS188" s="548"/>
      <c r="CT188" s="548"/>
      <c r="CU188" s="548"/>
      <c r="CV188" s="548"/>
      <c r="CW188" s="549"/>
      <c r="CX188" s="547">
        <v>0</v>
      </c>
      <c r="CY188" s="548"/>
      <c r="CZ188" s="548"/>
      <c r="DA188" s="548"/>
      <c r="DB188" s="548"/>
      <c r="DC188" s="548"/>
      <c r="DD188" s="548"/>
      <c r="DE188" s="548"/>
      <c r="DF188" s="548"/>
      <c r="DG188" s="548"/>
      <c r="DH188" s="548"/>
      <c r="DI188" s="548"/>
      <c r="DJ188" s="548"/>
      <c r="DK188" s="548"/>
      <c r="DL188" s="548"/>
      <c r="DM188" s="548"/>
      <c r="DN188" s="548"/>
      <c r="DO188" s="548"/>
      <c r="DP188" s="548"/>
      <c r="DQ188" s="548"/>
      <c r="DR188" s="548"/>
      <c r="DS188" s="548"/>
      <c r="DT188" s="548"/>
      <c r="DU188" s="548"/>
      <c r="DV188" s="548"/>
      <c r="DW188" s="548"/>
      <c r="DX188" s="548"/>
      <c r="DY188" s="548"/>
      <c r="DZ188" s="548"/>
      <c r="EA188" s="548"/>
      <c r="EB188" s="549"/>
      <c r="EC188" s="547">
        <v>0</v>
      </c>
      <c r="ED188" s="548"/>
      <c r="EE188" s="548"/>
      <c r="EF188" s="548"/>
      <c r="EG188" s="548"/>
      <c r="EH188" s="548"/>
      <c r="EI188" s="548"/>
      <c r="EJ188" s="548"/>
      <c r="EK188" s="548"/>
      <c r="EL188" s="548"/>
      <c r="EM188" s="548"/>
      <c r="EN188" s="548"/>
      <c r="EO188" s="548"/>
      <c r="EP188" s="548"/>
      <c r="EQ188" s="548"/>
      <c r="ER188" s="548"/>
      <c r="ES188" s="548"/>
      <c r="ET188" s="548"/>
      <c r="EU188" s="548"/>
      <c r="EV188" s="548"/>
      <c r="EW188" s="548"/>
      <c r="EX188" s="548"/>
      <c r="EY188" s="548"/>
      <c r="EZ188" s="548"/>
      <c r="FA188" s="548"/>
      <c r="FB188" s="548"/>
      <c r="FC188" s="548"/>
      <c r="FD188" s="548"/>
      <c r="FE188" s="548"/>
      <c r="FF188" s="548"/>
      <c r="FG188" s="748"/>
    </row>
    <row r="189" spans="1:163" s="22" customFormat="1" ht="18" customHeight="1">
      <c r="A189" s="877" t="s">
        <v>441</v>
      </c>
      <c r="B189" s="878"/>
      <c r="C189" s="878"/>
      <c r="D189" s="878"/>
      <c r="E189" s="878"/>
      <c r="F189" s="878"/>
      <c r="G189" s="878"/>
      <c r="H189" s="878"/>
      <c r="I189" s="878"/>
      <c r="J189" s="878"/>
      <c r="K189" s="878"/>
      <c r="L189" s="878"/>
      <c r="M189" s="878"/>
      <c r="N189" s="878"/>
      <c r="O189" s="878"/>
      <c r="P189" s="878"/>
      <c r="Q189" s="878"/>
      <c r="R189" s="878"/>
      <c r="S189" s="878"/>
      <c r="T189" s="878"/>
      <c r="U189" s="878"/>
      <c r="V189" s="878"/>
      <c r="W189" s="878"/>
      <c r="X189" s="878"/>
      <c r="Y189" s="878"/>
      <c r="Z189" s="878"/>
      <c r="AA189" s="878"/>
      <c r="AB189" s="878"/>
      <c r="AC189" s="878"/>
      <c r="AD189" s="878"/>
      <c r="AE189" s="878"/>
      <c r="AF189" s="878"/>
      <c r="AG189" s="878"/>
      <c r="AH189" s="878"/>
      <c r="AI189" s="878"/>
      <c r="AJ189" s="878"/>
      <c r="AK189" s="878"/>
      <c r="AL189" s="878"/>
      <c r="AM189" s="878"/>
      <c r="AN189" s="878"/>
      <c r="AO189" s="878"/>
      <c r="AP189" s="878"/>
      <c r="AQ189" s="878"/>
      <c r="AR189" s="878"/>
      <c r="AS189" s="878"/>
      <c r="AT189" s="878"/>
      <c r="AU189" s="878"/>
      <c r="AV189" s="878"/>
      <c r="AW189" s="878"/>
      <c r="AX189" s="878"/>
      <c r="AY189" s="878"/>
      <c r="AZ189" s="878"/>
      <c r="BA189" s="878"/>
      <c r="BB189" s="878"/>
      <c r="BC189" s="878"/>
      <c r="BD189" s="878"/>
      <c r="BE189" s="878"/>
      <c r="BF189" s="878"/>
      <c r="BG189" s="878"/>
      <c r="BH189" s="878"/>
      <c r="BI189" s="878"/>
      <c r="BJ189" s="879"/>
      <c r="BK189" s="745" t="s">
        <v>437</v>
      </c>
      <c r="BL189" s="746"/>
      <c r="BM189" s="746"/>
      <c r="BN189" s="746"/>
      <c r="BO189" s="746"/>
      <c r="BP189" s="746"/>
      <c r="BQ189" s="746"/>
      <c r="BR189" s="747"/>
      <c r="BS189" s="547">
        <v>0</v>
      </c>
      <c r="BT189" s="548"/>
      <c r="BU189" s="548"/>
      <c r="BV189" s="548"/>
      <c r="BW189" s="548"/>
      <c r="BX189" s="548"/>
      <c r="BY189" s="548"/>
      <c r="BZ189" s="548"/>
      <c r="CA189" s="548"/>
      <c r="CB189" s="548"/>
      <c r="CC189" s="548"/>
      <c r="CD189" s="548"/>
      <c r="CE189" s="548"/>
      <c r="CF189" s="548"/>
      <c r="CG189" s="548"/>
      <c r="CH189" s="548"/>
      <c r="CI189" s="548"/>
      <c r="CJ189" s="548"/>
      <c r="CK189" s="548"/>
      <c r="CL189" s="548"/>
      <c r="CM189" s="548"/>
      <c r="CN189" s="548"/>
      <c r="CO189" s="548"/>
      <c r="CP189" s="548"/>
      <c r="CQ189" s="548"/>
      <c r="CR189" s="548"/>
      <c r="CS189" s="548"/>
      <c r="CT189" s="548"/>
      <c r="CU189" s="548"/>
      <c r="CV189" s="548"/>
      <c r="CW189" s="549"/>
      <c r="CX189" s="547">
        <v>0</v>
      </c>
      <c r="CY189" s="548"/>
      <c r="CZ189" s="548"/>
      <c r="DA189" s="548"/>
      <c r="DB189" s="548"/>
      <c r="DC189" s="548"/>
      <c r="DD189" s="548"/>
      <c r="DE189" s="548"/>
      <c r="DF189" s="548"/>
      <c r="DG189" s="548"/>
      <c r="DH189" s="548"/>
      <c r="DI189" s="548"/>
      <c r="DJ189" s="548"/>
      <c r="DK189" s="548"/>
      <c r="DL189" s="548"/>
      <c r="DM189" s="548"/>
      <c r="DN189" s="548"/>
      <c r="DO189" s="548"/>
      <c r="DP189" s="548"/>
      <c r="DQ189" s="548"/>
      <c r="DR189" s="548"/>
      <c r="DS189" s="548"/>
      <c r="DT189" s="548"/>
      <c r="DU189" s="548"/>
      <c r="DV189" s="548"/>
      <c r="DW189" s="548"/>
      <c r="DX189" s="548"/>
      <c r="DY189" s="548"/>
      <c r="DZ189" s="548"/>
      <c r="EA189" s="548"/>
      <c r="EB189" s="549"/>
      <c r="EC189" s="547">
        <v>0</v>
      </c>
      <c r="ED189" s="548"/>
      <c r="EE189" s="548"/>
      <c r="EF189" s="548"/>
      <c r="EG189" s="548"/>
      <c r="EH189" s="548"/>
      <c r="EI189" s="548"/>
      <c r="EJ189" s="548"/>
      <c r="EK189" s="548"/>
      <c r="EL189" s="548"/>
      <c r="EM189" s="548"/>
      <c r="EN189" s="548"/>
      <c r="EO189" s="548"/>
      <c r="EP189" s="548"/>
      <c r="EQ189" s="548"/>
      <c r="ER189" s="548"/>
      <c r="ES189" s="548"/>
      <c r="ET189" s="548"/>
      <c r="EU189" s="548"/>
      <c r="EV189" s="548"/>
      <c r="EW189" s="548"/>
      <c r="EX189" s="548"/>
      <c r="EY189" s="548"/>
      <c r="EZ189" s="548"/>
      <c r="FA189" s="548"/>
      <c r="FB189" s="548"/>
      <c r="FC189" s="548"/>
      <c r="FD189" s="548"/>
      <c r="FE189" s="548"/>
      <c r="FF189" s="548"/>
      <c r="FG189" s="748"/>
    </row>
    <row r="190" spans="1:163" s="22" customFormat="1" ht="26.1" customHeight="1">
      <c r="A190" s="877" t="s">
        <v>442</v>
      </c>
      <c r="B190" s="878"/>
      <c r="C190" s="878"/>
      <c r="D190" s="878"/>
      <c r="E190" s="878"/>
      <c r="F190" s="878"/>
      <c r="G190" s="878"/>
      <c r="H190" s="878"/>
      <c r="I190" s="878"/>
      <c r="J190" s="878"/>
      <c r="K190" s="878"/>
      <c r="L190" s="878"/>
      <c r="M190" s="878"/>
      <c r="N190" s="878"/>
      <c r="O190" s="878"/>
      <c r="P190" s="878"/>
      <c r="Q190" s="878"/>
      <c r="R190" s="878"/>
      <c r="S190" s="878"/>
      <c r="T190" s="878"/>
      <c r="U190" s="878"/>
      <c r="V190" s="878"/>
      <c r="W190" s="878"/>
      <c r="X190" s="878"/>
      <c r="Y190" s="878"/>
      <c r="Z190" s="878"/>
      <c r="AA190" s="878"/>
      <c r="AB190" s="878"/>
      <c r="AC190" s="878"/>
      <c r="AD190" s="878"/>
      <c r="AE190" s="878"/>
      <c r="AF190" s="878"/>
      <c r="AG190" s="878"/>
      <c r="AH190" s="878"/>
      <c r="AI190" s="878"/>
      <c r="AJ190" s="878"/>
      <c r="AK190" s="878"/>
      <c r="AL190" s="878"/>
      <c r="AM190" s="878"/>
      <c r="AN190" s="878"/>
      <c r="AO190" s="878"/>
      <c r="AP190" s="878"/>
      <c r="AQ190" s="878"/>
      <c r="AR190" s="878"/>
      <c r="AS190" s="878"/>
      <c r="AT190" s="878"/>
      <c r="AU190" s="878"/>
      <c r="AV190" s="878"/>
      <c r="AW190" s="878"/>
      <c r="AX190" s="878"/>
      <c r="AY190" s="878"/>
      <c r="AZ190" s="878"/>
      <c r="BA190" s="878"/>
      <c r="BB190" s="878"/>
      <c r="BC190" s="878"/>
      <c r="BD190" s="878"/>
      <c r="BE190" s="878"/>
      <c r="BF190" s="878"/>
      <c r="BG190" s="878"/>
      <c r="BH190" s="878"/>
      <c r="BI190" s="878"/>
      <c r="BJ190" s="879"/>
      <c r="BK190" s="745" t="s">
        <v>438</v>
      </c>
      <c r="BL190" s="746"/>
      <c r="BM190" s="746"/>
      <c r="BN190" s="746"/>
      <c r="BO190" s="746"/>
      <c r="BP190" s="746"/>
      <c r="BQ190" s="746"/>
      <c r="BR190" s="747"/>
      <c r="BS190" s="547">
        <v>0</v>
      </c>
      <c r="BT190" s="548"/>
      <c r="BU190" s="548"/>
      <c r="BV190" s="548"/>
      <c r="BW190" s="548"/>
      <c r="BX190" s="548"/>
      <c r="BY190" s="548"/>
      <c r="BZ190" s="548"/>
      <c r="CA190" s="548"/>
      <c r="CB190" s="548"/>
      <c r="CC190" s="548"/>
      <c r="CD190" s="548"/>
      <c r="CE190" s="548"/>
      <c r="CF190" s="548"/>
      <c r="CG190" s="548"/>
      <c r="CH190" s="548"/>
      <c r="CI190" s="548"/>
      <c r="CJ190" s="548"/>
      <c r="CK190" s="548"/>
      <c r="CL190" s="548"/>
      <c r="CM190" s="548"/>
      <c r="CN190" s="548"/>
      <c r="CO190" s="548"/>
      <c r="CP190" s="548"/>
      <c r="CQ190" s="548"/>
      <c r="CR190" s="548"/>
      <c r="CS190" s="548"/>
      <c r="CT190" s="548"/>
      <c r="CU190" s="548"/>
      <c r="CV190" s="548"/>
      <c r="CW190" s="549"/>
      <c r="CX190" s="547">
        <v>0</v>
      </c>
      <c r="CY190" s="548"/>
      <c r="CZ190" s="548"/>
      <c r="DA190" s="548"/>
      <c r="DB190" s="548"/>
      <c r="DC190" s="548"/>
      <c r="DD190" s="548"/>
      <c r="DE190" s="548"/>
      <c r="DF190" s="548"/>
      <c r="DG190" s="548"/>
      <c r="DH190" s="548"/>
      <c r="DI190" s="548"/>
      <c r="DJ190" s="548"/>
      <c r="DK190" s="548"/>
      <c r="DL190" s="548"/>
      <c r="DM190" s="548"/>
      <c r="DN190" s="548"/>
      <c r="DO190" s="548"/>
      <c r="DP190" s="548"/>
      <c r="DQ190" s="548"/>
      <c r="DR190" s="548"/>
      <c r="DS190" s="548"/>
      <c r="DT190" s="548"/>
      <c r="DU190" s="548"/>
      <c r="DV190" s="548"/>
      <c r="DW190" s="548"/>
      <c r="DX190" s="548"/>
      <c r="DY190" s="548"/>
      <c r="DZ190" s="548"/>
      <c r="EA190" s="548"/>
      <c r="EB190" s="549"/>
      <c r="EC190" s="547">
        <v>0</v>
      </c>
      <c r="ED190" s="548"/>
      <c r="EE190" s="548"/>
      <c r="EF190" s="548"/>
      <c r="EG190" s="548"/>
      <c r="EH190" s="548"/>
      <c r="EI190" s="548"/>
      <c r="EJ190" s="548"/>
      <c r="EK190" s="548"/>
      <c r="EL190" s="548"/>
      <c r="EM190" s="548"/>
      <c r="EN190" s="548"/>
      <c r="EO190" s="548"/>
      <c r="EP190" s="548"/>
      <c r="EQ190" s="548"/>
      <c r="ER190" s="548"/>
      <c r="ES190" s="548"/>
      <c r="ET190" s="548"/>
      <c r="EU190" s="548"/>
      <c r="EV190" s="548"/>
      <c r="EW190" s="548"/>
      <c r="EX190" s="548"/>
      <c r="EY190" s="548"/>
      <c r="EZ190" s="548"/>
      <c r="FA190" s="548"/>
      <c r="FB190" s="548"/>
      <c r="FC190" s="548"/>
      <c r="FD190" s="548"/>
      <c r="FE190" s="548"/>
      <c r="FF190" s="548"/>
      <c r="FG190" s="748"/>
    </row>
    <row r="191" spans="1:163" s="22" customFormat="1" ht="2.25" customHeight="1" thickBot="1">
      <c r="A191" s="851"/>
      <c r="B191" s="852"/>
      <c r="C191" s="852"/>
      <c r="D191" s="852"/>
      <c r="E191" s="852"/>
      <c r="F191" s="852"/>
      <c r="G191" s="852"/>
      <c r="H191" s="852"/>
      <c r="I191" s="852"/>
      <c r="J191" s="852"/>
      <c r="K191" s="852"/>
      <c r="L191" s="852"/>
      <c r="M191" s="852"/>
      <c r="N191" s="852"/>
      <c r="O191" s="852"/>
      <c r="P191" s="852"/>
      <c r="Q191" s="852"/>
      <c r="R191" s="852"/>
      <c r="S191" s="852"/>
      <c r="T191" s="852"/>
      <c r="U191" s="852"/>
      <c r="V191" s="852"/>
      <c r="W191" s="852"/>
      <c r="X191" s="852"/>
      <c r="Y191" s="852"/>
      <c r="Z191" s="852"/>
      <c r="AA191" s="852"/>
      <c r="AB191" s="852"/>
      <c r="AC191" s="852"/>
      <c r="AD191" s="852"/>
      <c r="AE191" s="852"/>
      <c r="AF191" s="852"/>
      <c r="AG191" s="852"/>
      <c r="AH191" s="852"/>
      <c r="AI191" s="852"/>
      <c r="AJ191" s="852"/>
      <c r="AK191" s="852"/>
      <c r="AL191" s="852"/>
      <c r="AM191" s="852"/>
      <c r="AN191" s="852"/>
      <c r="AO191" s="852"/>
      <c r="AP191" s="852"/>
      <c r="AQ191" s="852"/>
      <c r="AR191" s="852"/>
      <c r="AS191" s="852"/>
      <c r="AT191" s="852"/>
      <c r="AU191" s="852"/>
      <c r="AV191" s="852"/>
      <c r="AW191" s="852"/>
      <c r="AX191" s="852"/>
      <c r="AY191" s="852"/>
      <c r="AZ191" s="852"/>
      <c r="BA191" s="852"/>
      <c r="BB191" s="852"/>
      <c r="BC191" s="852"/>
      <c r="BD191" s="852"/>
      <c r="BE191" s="852"/>
      <c r="BF191" s="852"/>
      <c r="BG191" s="852"/>
      <c r="BH191" s="852"/>
      <c r="BI191" s="852"/>
      <c r="BJ191" s="853"/>
      <c r="BK191" s="766"/>
      <c r="BL191" s="767"/>
      <c r="BM191" s="767"/>
      <c r="BN191" s="767"/>
      <c r="BO191" s="767"/>
      <c r="BP191" s="767"/>
      <c r="BQ191" s="767"/>
      <c r="BR191" s="768"/>
      <c r="BS191" s="368"/>
      <c r="BT191" s="369"/>
      <c r="BU191" s="369"/>
      <c r="BV191" s="369"/>
      <c r="BW191" s="369"/>
      <c r="BX191" s="369"/>
      <c r="BY191" s="369"/>
      <c r="BZ191" s="369"/>
      <c r="CA191" s="369"/>
      <c r="CB191" s="369"/>
      <c r="CC191" s="369"/>
      <c r="CD191" s="369"/>
      <c r="CE191" s="369"/>
      <c r="CF191" s="369"/>
      <c r="CG191" s="369"/>
      <c r="CH191" s="369"/>
      <c r="CI191" s="369"/>
      <c r="CJ191" s="369"/>
      <c r="CK191" s="369"/>
      <c r="CL191" s="369"/>
      <c r="CM191" s="369"/>
      <c r="CN191" s="369"/>
      <c r="CO191" s="369"/>
      <c r="CP191" s="369"/>
      <c r="CQ191" s="369"/>
      <c r="CR191" s="369"/>
      <c r="CS191" s="369"/>
      <c r="CT191" s="369"/>
      <c r="CU191" s="369"/>
      <c r="CV191" s="369"/>
      <c r="CW191" s="370"/>
      <c r="CX191" s="368"/>
      <c r="CY191" s="369"/>
      <c r="CZ191" s="369"/>
      <c r="DA191" s="369"/>
      <c r="DB191" s="369"/>
      <c r="DC191" s="369"/>
      <c r="DD191" s="369"/>
      <c r="DE191" s="369"/>
      <c r="DF191" s="369"/>
      <c r="DG191" s="369"/>
      <c r="DH191" s="369"/>
      <c r="DI191" s="369"/>
      <c r="DJ191" s="369"/>
      <c r="DK191" s="369"/>
      <c r="DL191" s="369"/>
      <c r="DM191" s="369"/>
      <c r="DN191" s="369"/>
      <c r="DO191" s="369"/>
      <c r="DP191" s="369"/>
      <c r="DQ191" s="369"/>
      <c r="DR191" s="369"/>
      <c r="DS191" s="369"/>
      <c r="DT191" s="369"/>
      <c r="DU191" s="369"/>
      <c r="DV191" s="369"/>
      <c r="DW191" s="369"/>
      <c r="DX191" s="369"/>
      <c r="DY191" s="369"/>
      <c r="DZ191" s="369"/>
      <c r="EA191" s="369"/>
      <c r="EB191" s="370"/>
      <c r="EC191" s="844"/>
      <c r="ED191" s="845"/>
      <c r="EE191" s="845"/>
      <c r="EF191" s="845"/>
      <c r="EG191" s="845"/>
      <c r="EH191" s="845"/>
      <c r="EI191" s="845"/>
      <c r="EJ191" s="845"/>
      <c r="EK191" s="845"/>
      <c r="EL191" s="845"/>
      <c r="EM191" s="845"/>
      <c r="EN191" s="845"/>
      <c r="EO191" s="845"/>
      <c r="EP191" s="845"/>
      <c r="EQ191" s="845"/>
      <c r="ER191" s="845"/>
      <c r="ES191" s="845"/>
      <c r="ET191" s="845"/>
      <c r="EU191" s="845"/>
      <c r="EV191" s="845"/>
      <c r="EW191" s="845"/>
      <c r="EX191" s="845"/>
      <c r="EY191" s="845"/>
      <c r="EZ191" s="845"/>
      <c r="FA191" s="845"/>
      <c r="FB191" s="845"/>
      <c r="FC191" s="845"/>
      <c r="FD191" s="845"/>
      <c r="FE191" s="845"/>
      <c r="FF191" s="845"/>
      <c r="FG191" s="847"/>
    </row>
    <row r="192" spans="1:163" s="22" customFormat="1" ht="24" customHeight="1">
      <c r="A192" s="854" t="s">
        <v>439</v>
      </c>
      <c r="B192" s="855"/>
      <c r="C192" s="855"/>
      <c r="D192" s="855"/>
      <c r="E192" s="855"/>
      <c r="F192" s="855"/>
      <c r="G192" s="855"/>
      <c r="H192" s="855"/>
      <c r="I192" s="855"/>
      <c r="J192" s="855"/>
      <c r="K192" s="855"/>
      <c r="L192" s="855"/>
      <c r="M192" s="855"/>
      <c r="N192" s="855"/>
      <c r="O192" s="855"/>
      <c r="P192" s="855"/>
      <c r="Q192" s="855"/>
      <c r="R192" s="855"/>
      <c r="S192" s="855"/>
      <c r="T192" s="855"/>
      <c r="U192" s="855"/>
      <c r="V192" s="855"/>
      <c r="W192" s="855"/>
      <c r="X192" s="855"/>
      <c r="Y192" s="855"/>
      <c r="Z192" s="855"/>
      <c r="AA192" s="855"/>
      <c r="AB192" s="855"/>
      <c r="AC192" s="855"/>
      <c r="AD192" s="855"/>
      <c r="AE192" s="855"/>
      <c r="AF192" s="855"/>
      <c r="AG192" s="855"/>
      <c r="AH192" s="855"/>
      <c r="AI192" s="855"/>
      <c r="AJ192" s="855"/>
      <c r="AK192" s="855"/>
      <c r="AL192" s="855"/>
      <c r="AM192" s="855"/>
      <c r="AN192" s="855"/>
      <c r="AO192" s="855"/>
      <c r="AP192" s="855"/>
      <c r="AQ192" s="855"/>
      <c r="AR192" s="855"/>
      <c r="AS192" s="855"/>
      <c r="AT192" s="855"/>
      <c r="AU192" s="855"/>
      <c r="AV192" s="855"/>
      <c r="AW192" s="855"/>
      <c r="AX192" s="855"/>
      <c r="AY192" s="855"/>
      <c r="AZ192" s="855"/>
      <c r="BA192" s="855"/>
      <c r="BB192" s="855"/>
      <c r="BC192" s="855"/>
      <c r="BD192" s="855"/>
      <c r="BE192" s="855"/>
      <c r="BF192" s="855"/>
      <c r="BG192" s="855"/>
      <c r="BH192" s="855"/>
      <c r="BI192" s="855"/>
      <c r="BJ192" s="856"/>
      <c r="BK192" s="745" t="s">
        <v>214</v>
      </c>
      <c r="BL192" s="746"/>
      <c r="BM192" s="746"/>
      <c r="BN192" s="746"/>
      <c r="BO192" s="746"/>
      <c r="BP192" s="746"/>
      <c r="BQ192" s="746"/>
      <c r="BR192" s="747"/>
      <c r="BS192" s="547">
        <v>1527907.84</v>
      </c>
      <c r="BT192" s="548"/>
      <c r="BU192" s="548"/>
      <c r="BV192" s="548"/>
      <c r="BW192" s="548"/>
      <c r="BX192" s="548"/>
      <c r="BY192" s="548"/>
      <c r="BZ192" s="548"/>
      <c r="CA192" s="548"/>
      <c r="CB192" s="548"/>
      <c r="CC192" s="548"/>
      <c r="CD192" s="548"/>
      <c r="CE192" s="548"/>
      <c r="CF192" s="548"/>
      <c r="CG192" s="548"/>
      <c r="CH192" s="548"/>
      <c r="CI192" s="548"/>
      <c r="CJ192" s="548"/>
      <c r="CK192" s="548"/>
      <c r="CL192" s="548"/>
      <c r="CM192" s="548"/>
      <c r="CN192" s="548"/>
      <c r="CO192" s="548"/>
      <c r="CP192" s="548"/>
      <c r="CQ192" s="548"/>
      <c r="CR192" s="548"/>
      <c r="CS192" s="548"/>
      <c r="CT192" s="548"/>
      <c r="CU192" s="548"/>
      <c r="CV192" s="548"/>
      <c r="CW192" s="549"/>
      <c r="CX192" s="547">
        <v>1527907.84</v>
      </c>
      <c r="CY192" s="548"/>
      <c r="CZ192" s="548"/>
      <c r="DA192" s="548"/>
      <c r="DB192" s="548"/>
      <c r="DC192" s="548"/>
      <c r="DD192" s="548"/>
      <c r="DE192" s="548"/>
      <c r="DF192" s="548"/>
      <c r="DG192" s="548"/>
      <c r="DH192" s="548"/>
      <c r="DI192" s="548"/>
      <c r="DJ192" s="548"/>
      <c r="DK192" s="548"/>
      <c r="DL192" s="548"/>
      <c r="DM192" s="548"/>
      <c r="DN192" s="548"/>
      <c r="DO192" s="548"/>
      <c r="DP192" s="548"/>
      <c r="DQ192" s="548"/>
      <c r="DR192" s="548"/>
      <c r="DS192" s="548"/>
      <c r="DT192" s="548"/>
      <c r="DU192" s="548"/>
      <c r="DV192" s="548"/>
      <c r="DW192" s="548"/>
      <c r="DX192" s="548"/>
      <c r="DY192" s="548"/>
      <c r="DZ192" s="548"/>
      <c r="EA192" s="548"/>
      <c r="EB192" s="549"/>
      <c r="EC192" s="547">
        <f>BS192-CX192</f>
        <v>0</v>
      </c>
      <c r="ED192" s="548"/>
      <c r="EE192" s="548"/>
      <c r="EF192" s="548"/>
      <c r="EG192" s="548"/>
      <c r="EH192" s="548"/>
      <c r="EI192" s="548"/>
      <c r="EJ192" s="548"/>
      <c r="EK192" s="548"/>
      <c r="EL192" s="548"/>
      <c r="EM192" s="548"/>
      <c r="EN192" s="548"/>
      <c r="EO192" s="548"/>
      <c r="EP192" s="548"/>
      <c r="EQ192" s="548"/>
      <c r="ER192" s="548"/>
      <c r="ES192" s="548"/>
      <c r="ET192" s="548"/>
      <c r="EU192" s="548"/>
      <c r="EV192" s="548"/>
      <c r="EW192" s="548"/>
      <c r="EX192" s="548"/>
      <c r="EY192" s="548"/>
      <c r="EZ192" s="548"/>
      <c r="FA192" s="548"/>
      <c r="FB192" s="548"/>
      <c r="FC192" s="548"/>
      <c r="FD192" s="548"/>
      <c r="FE192" s="548"/>
      <c r="FF192" s="548"/>
      <c r="FG192" s="748"/>
    </row>
    <row r="193" spans="1:163" s="22" customFormat="1" ht="2.25" customHeight="1" thickBot="1">
      <c r="A193" s="857"/>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c r="BE193" s="131"/>
      <c r="BF193" s="131"/>
      <c r="BG193" s="131"/>
      <c r="BH193" s="131"/>
      <c r="BI193" s="131"/>
      <c r="BJ193" s="858"/>
      <c r="BK193" s="766"/>
      <c r="BL193" s="767"/>
      <c r="BM193" s="767"/>
      <c r="BN193" s="767"/>
      <c r="BO193" s="767"/>
      <c r="BP193" s="767"/>
      <c r="BQ193" s="767"/>
      <c r="BR193" s="768"/>
      <c r="BS193" s="368"/>
      <c r="BT193" s="369"/>
      <c r="BU193" s="369"/>
      <c r="BV193" s="369"/>
      <c r="BW193" s="369"/>
      <c r="BX193" s="369"/>
      <c r="BY193" s="369"/>
      <c r="BZ193" s="369"/>
      <c r="CA193" s="369"/>
      <c r="CB193" s="369"/>
      <c r="CC193" s="369"/>
      <c r="CD193" s="369"/>
      <c r="CE193" s="369"/>
      <c r="CF193" s="369"/>
      <c r="CG193" s="369"/>
      <c r="CH193" s="369"/>
      <c r="CI193" s="369"/>
      <c r="CJ193" s="369"/>
      <c r="CK193" s="369"/>
      <c r="CL193" s="369"/>
      <c r="CM193" s="369"/>
      <c r="CN193" s="369"/>
      <c r="CO193" s="369"/>
      <c r="CP193" s="369"/>
      <c r="CQ193" s="369"/>
      <c r="CR193" s="369"/>
      <c r="CS193" s="369"/>
      <c r="CT193" s="369"/>
      <c r="CU193" s="369"/>
      <c r="CV193" s="369"/>
      <c r="CW193" s="370"/>
      <c r="CX193" s="368"/>
      <c r="CY193" s="369"/>
      <c r="CZ193" s="369"/>
      <c r="DA193" s="369"/>
      <c r="DB193" s="369"/>
      <c r="DC193" s="369"/>
      <c r="DD193" s="369"/>
      <c r="DE193" s="369"/>
      <c r="DF193" s="369"/>
      <c r="DG193" s="369"/>
      <c r="DH193" s="369"/>
      <c r="DI193" s="369"/>
      <c r="DJ193" s="369"/>
      <c r="DK193" s="369"/>
      <c r="DL193" s="369"/>
      <c r="DM193" s="369"/>
      <c r="DN193" s="369"/>
      <c r="DO193" s="369"/>
      <c r="DP193" s="369"/>
      <c r="DQ193" s="369"/>
      <c r="DR193" s="369"/>
      <c r="DS193" s="369"/>
      <c r="DT193" s="369"/>
      <c r="DU193" s="369"/>
      <c r="DV193" s="369"/>
      <c r="DW193" s="369"/>
      <c r="DX193" s="369"/>
      <c r="DY193" s="369"/>
      <c r="DZ193" s="369"/>
      <c r="EA193" s="369"/>
      <c r="EB193" s="370"/>
      <c r="EC193" s="368"/>
      <c r="ED193" s="369"/>
      <c r="EE193" s="369"/>
      <c r="EF193" s="369"/>
      <c r="EG193" s="369"/>
      <c r="EH193" s="369"/>
      <c r="EI193" s="369"/>
      <c r="EJ193" s="369"/>
      <c r="EK193" s="369"/>
      <c r="EL193" s="369"/>
      <c r="EM193" s="369"/>
      <c r="EN193" s="369"/>
      <c r="EO193" s="369"/>
      <c r="EP193" s="369"/>
      <c r="EQ193" s="369"/>
      <c r="ER193" s="369"/>
      <c r="ES193" s="369"/>
      <c r="ET193" s="369"/>
      <c r="EU193" s="369"/>
      <c r="EV193" s="369"/>
      <c r="EW193" s="369"/>
      <c r="EX193" s="369"/>
      <c r="EY193" s="369"/>
      <c r="EZ193" s="369"/>
      <c r="FA193" s="369"/>
      <c r="FB193" s="369"/>
      <c r="FC193" s="369"/>
      <c r="FD193" s="369"/>
      <c r="FE193" s="369"/>
      <c r="FF193" s="369"/>
      <c r="FG193" s="371"/>
    </row>
    <row r="194" spans="1:163" ht="3" customHeight="1"/>
    <row r="195" spans="1:163" ht="15" customHeight="1">
      <c r="FG195" s="18" t="s">
        <v>445</v>
      </c>
    </row>
    <row r="196" spans="1:163" s="20" customFormat="1" ht="15">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t="s">
        <v>446</v>
      </c>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row>
    <row r="197" spans="1:163" ht="9.75" customHeight="1"/>
    <row r="198" spans="1:163" ht="18" customHeight="1">
      <c r="A198" s="703" t="s">
        <v>452</v>
      </c>
      <c r="B198" s="704"/>
      <c r="C198" s="704"/>
      <c r="D198" s="704"/>
      <c r="E198" s="704"/>
      <c r="F198" s="704"/>
      <c r="G198" s="704"/>
      <c r="H198" s="704"/>
      <c r="I198" s="704"/>
      <c r="J198" s="704"/>
      <c r="K198" s="704"/>
      <c r="L198" s="704"/>
      <c r="M198" s="704"/>
      <c r="N198" s="704"/>
      <c r="O198" s="704"/>
      <c r="P198" s="704"/>
      <c r="Q198" s="704"/>
      <c r="R198" s="704"/>
      <c r="S198" s="704"/>
      <c r="T198" s="704"/>
      <c r="U198" s="704"/>
      <c r="V198" s="704"/>
      <c r="W198" s="704"/>
      <c r="X198" s="704"/>
      <c r="Y198" s="704"/>
      <c r="Z198" s="704"/>
      <c r="AA198" s="704"/>
      <c r="AB198" s="704"/>
      <c r="AC198" s="704"/>
      <c r="AD198" s="704"/>
      <c r="AE198" s="704"/>
      <c r="AF198" s="704"/>
      <c r="AG198" s="704"/>
      <c r="AH198" s="704"/>
      <c r="AI198" s="704"/>
      <c r="AJ198" s="704"/>
      <c r="AK198" s="704"/>
      <c r="AL198" s="704"/>
      <c r="AM198" s="704"/>
      <c r="AN198" s="704"/>
      <c r="AO198" s="704"/>
      <c r="AP198" s="704"/>
      <c r="AQ198" s="704"/>
      <c r="AR198" s="704"/>
      <c r="AS198" s="704"/>
      <c r="AT198" s="704"/>
      <c r="AU198" s="704"/>
      <c r="AV198" s="704"/>
      <c r="AW198" s="704"/>
      <c r="AX198" s="704"/>
      <c r="AY198" s="704"/>
      <c r="AZ198" s="704"/>
      <c r="BA198" s="704"/>
      <c r="BB198" s="704"/>
      <c r="BC198" s="704"/>
      <c r="BD198" s="704"/>
      <c r="BE198" s="704"/>
      <c r="BF198" s="704"/>
      <c r="BG198" s="704"/>
      <c r="BH198" s="704"/>
      <c r="BI198" s="704"/>
      <c r="BJ198" s="705"/>
      <c r="BK198" s="703" t="s">
        <v>450</v>
      </c>
      <c r="BL198" s="704"/>
      <c r="BM198" s="704"/>
      <c r="BN198" s="704"/>
      <c r="BO198" s="704"/>
      <c r="BP198" s="704"/>
      <c r="BQ198" s="704"/>
      <c r="BR198" s="704"/>
      <c r="BS198" s="704"/>
      <c r="BT198" s="704"/>
      <c r="BU198" s="704"/>
      <c r="BV198" s="704"/>
      <c r="BW198" s="704"/>
      <c r="BX198" s="704"/>
      <c r="BY198" s="704"/>
      <c r="BZ198" s="704"/>
      <c r="CA198" s="704"/>
      <c r="CB198" s="704"/>
      <c r="CC198" s="704"/>
      <c r="CD198" s="704"/>
      <c r="CE198" s="704"/>
      <c r="CF198" s="704"/>
      <c r="CG198" s="704"/>
      <c r="CH198" s="704"/>
      <c r="CI198" s="704"/>
      <c r="CJ198" s="704"/>
      <c r="CK198" s="704"/>
      <c r="CL198" s="704"/>
      <c r="CM198" s="704"/>
      <c r="CN198" s="704"/>
      <c r="CO198" s="704"/>
      <c r="CP198" s="880" t="s">
        <v>449</v>
      </c>
      <c r="CQ198" s="881"/>
      <c r="CR198" s="881"/>
      <c r="CS198" s="881"/>
      <c r="CT198" s="881"/>
      <c r="CU198" s="881"/>
      <c r="CV198" s="881"/>
      <c r="CW198" s="881"/>
      <c r="CX198" s="881"/>
      <c r="CY198" s="881"/>
      <c r="CZ198" s="881"/>
      <c r="DA198" s="881"/>
      <c r="DB198" s="881"/>
      <c r="DC198" s="881"/>
      <c r="DD198" s="881"/>
      <c r="DE198" s="881"/>
      <c r="DF198" s="881"/>
      <c r="DG198" s="881"/>
      <c r="DH198" s="881"/>
      <c r="DI198" s="881"/>
      <c r="DJ198" s="881"/>
      <c r="DK198" s="881"/>
      <c r="DL198" s="881"/>
      <c r="DM198" s="881"/>
      <c r="DN198" s="881"/>
      <c r="DO198" s="881"/>
      <c r="DP198" s="881"/>
      <c r="DQ198" s="881"/>
      <c r="DR198" s="881"/>
      <c r="DS198" s="881"/>
      <c r="DT198" s="881"/>
      <c r="DU198" s="881"/>
      <c r="DV198" s="881"/>
      <c r="DW198" s="881"/>
      <c r="DX198" s="881"/>
      <c r="DY198" s="882"/>
      <c r="DZ198" s="703" t="s">
        <v>451</v>
      </c>
      <c r="EA198" s="704"/>
      <c r="EB198" s="704"/>
      <c r="EC198" s="704"/>
      <c r="ED198" s="704"/>
      <c r="EE198" s="704"/>
      <c r="EF198" s="704"/>
      <c r="EG198" s="704"/>
      <c r="EH198" s="704"/>
      <c r="EI198" s="704"/>
      <c r="EJ198" s="704"/>
      <c r="EK198" s="704"/>
      <c r="EL198" s="704"/>
      <c r="EM198" s="704"/>
      <c r="EN198" s="704"/>
      <c r="EO198" s="704"/>
      <c r="EP198" s="704"/>
      <c r="EQ198" s="704"/>
      <c r="ER198" s="704"/>
      <c r="ES198" s="704"/>
      <c r="ET198" s="704"/>
      <c r="EU198" s="704"/>
      <c r="EV198" s="704"/>
      <c r="EW198" s="704"/>
      <c r="EX198" s="704"/>
      <c r="EY198" s="704"/>
      <c r="EZ198" s="704"/>
      <c r="FA198" s="704"/>
      <c r="FB198" s="704"/>
      <c r="FC198" s="704"/>
      <c r="FD198" s="704"/>
      <c r="FE198" s="704"/>
      <c r="FF198" s="704"/>
      <c r="FG198" s="705"/>
    </row>
    <row r="199" spans="1:163" ht="24.95" customHeight="1">
      <c r="A199" s="706"/>
      <c r="B199" s="707"/>
      <c r="C199" s="707"/>
      <c r="D199" s="707"/>
      <c r="E199" s="707"/>
      <c r="F199" s="707"/>
      <c r="G199" s="707"/>
      <c r="H199" s="707"/>
      <c r="I199" s="707"/>
      <c r="J199" s="707"/>
      <c r="K199" s="707"/>
      <c r="L199" s="707"/>
      <c r="M199" s="707"/>
      <c r="N199" s="707"/>
      <c r="O199" s="707"/>
      <c r="P199" s="707"/>
      <c r="Q199" s="707"/>
      <c r="R199" s="707"/>
      <c r="S199" s="707"/>
      <c r="T199" s="707"/>
      <c r="U199" s="707"/>
      <c r="V199" s="707"/>
      <c r="W199" s="707"/>
      <c r="X199" s="707"/>
      <c r="Y199" s="707"/>
      <c r="Z199" s="707"/>
      <c r="AA199" s="707"/>
      <c r="AB199" s="707"/>
      <c r="AC199" s="707"/>
      <c r="AD199" s="707"/>
      <c r="AE199" s="707"/>
      <c r="AF199" s="707"/>
      <c r="AG199" s="707"/>
      <c r="AH199" s="707"/>
      <c r="AI199" s="707"/>
      <c r="AJ199" s="707"/>
      <c r="AK199" s="707"/>
      <c r="AL199" s="707"/>
      <c r="AM199" s="707"/>
      <c r="AN199" s="707"/>
      <c r="AO199" s="707"/>
      <c r="AP199" s="707"/>
      <c r="AQ199" s="707"/>
      <c r="AR199" s="707"/>
      <c r="AS199" s="707"/>
      <c r="AT199" s="707"/>
      <c r="AU199" s="707"/>
      <c r="AV199" s="707"/>
      <c r="AW199" s="707"/>
      <c r="AX199" s="707"/>
      <c r="AY199" s="707"/>
      <c r="AZ199" s="707"/>
      <c r="BA199" s="707"/>
      <c r="BB199" s="707"/>
      <c r="BC199" s="707"/>
      <c r="BD199" s="707"/>
      <c r="BE199" s="707"/>
      <c r="BF199" s="707"/>
      <c r="BG199" s="707"/>
      <c r="BH199" s="707"/>
      <c r="BI199" s="707"/>
      <c r="BJ199" s="708"/>
      <c r="BK199" s="706"/>
      <c r="BL199" s="707"/>
      <c r="BM199" s="707"/>
      <c r="BN199" s="707"/>
      <c r="BO199" s="707"/>
      <c r="BP199" s="707"/>
      <c r="BQ199" s="707"/>
      <c r="BR199" s="707"/>
      <c r="BS199" s="707"/>
      <c r="BT199" s="707"/>
      <c r="BU199" s="707"/>
      <c r="BV199" s="707"/>
      <c r="BW199" s="707"/>
      <c r="BX199" s="707"/>
      <c r="BY199" s="707"/>
      <c r="BZ199" s="707"/>
      <c r="CA199" s="707"/>
      <c r="CB199" s="707"/>
      <c r="CC199" s="707"/>
      <c r="CD199" s="707"/>
      <c r="CE199" s="707"/>
      <c r="CF199" s="707"/>
      <c r="CG199" s="707"/>
      <c r="CH199" s="707"/>
      <c r="CI199" s="707"/>
      <c r="CJ199" s="707"/>
      <c r="CK199" s="707"/>
      <c r="CL199" s="707"/>
      <c r="CM199" s="707"/>
      <c r="CN199" s="707"/>
      <c r="CO199" s="707"/>
      <c r="CP199" s="718" t="s">
        <v>448</v>
      </c>
      <c r="CQ199" s="719"/>
      <c r="CR199" s="719"/>
      <c r="CS199" s="719"/>
      <c r="CT199" s="719"/>
      <c r="CU199" s="719"/>
      <c r="CV199" s="719"/>
      <c r="CW199" s="719"/>
      <c r="CX199" s="719"/>
      <c r="CY199" s="719"/>
      <c r="CZ199" s="719"/>
      <c r="DA199" s="719"/>
      <c r="DB199" s="719"/>
      <c r="DC199" s="719"/>
      <c r="DD199" s="719"/>
      <c r="DE199" s="720"/>
      <c r="DF199" s="718" t="s">
        <v>550</v>
      </c>
      <c r="DG199" s="719"/>
      <c r="DH199" s="719"/>
      <c r="DI199" s="719"/>
      <c r="DJ199" s="719"/>
      <c r="DK199" s="719"/>
      <c r="DL199" s="719"/>
      <c r="DM199" s="719"/>
      <c r="DN199" s="719"/>
      <c r="DO199" s="719"/>
      <c r="DP199" s="719"/>
      <c r="DQ199" s="719"/>
      <c r="DR199" s="719"/>
      <c r="DS199" s="719"/>
      <c r="DT199" s="719"/>
      <c r="DU199" s="719"/>
      <c r="DV199" s="719"/>
      <c r="DW199" s="719"/>
      <c r="DX199" s="719"/>
      <c r="DY199" s="720"/>
      <c r="DZ199" s="706"/>
      <c r="EA199" s="707"/>
      <c r="EB199" s="707"/>
      <c r="EC199" s="707"/>
      <c r="ED199" s="707"/>
      <c r="EE199" s="707"/>
      <c r="EF199" s="707"/>
      <c r="EG199" s="707"/>
      <c r="EH199" s="707"/>
      <c r="EI199" s="707"/>
      <c r="EJ199" s="707"/>
      <c r="EK199" s="707"/>
      <c r="EL199" s="707"/>
      <c r="EM199" s="707"/>
      <c r="EN199" s="707"/>
      <c r="EO199" s="707"/>
      <c r="EP199" s="707"/>
      <c r="EQ199" s="707"/>
      <c r="ER199" s="707"/>
      <c r="ES199" s="707"/>
      <c r="ET199" s="707"/>
      <c r="EU199" s="707"/>
      <c r="EV199" s="707"/>
      <c r="EW199" s="707"/>
      <c r="EX199" s="707"/>
      <c r="EY199" s="707"/>
      <c r="EZ199" s="707"/>
      <c r="FA199" s="707"/>
      <c r="FB199" s="707"/>
      <c r="FC199" s="707"/>
      <c r="FD199" s="707"/>
      <c r="FE199" s="707"/>
      <c r="FF199" s="707"/>
      <c r="FG199" s="708"/>
    </row>
    <row r="200" spans="1:163" ht="12" thickBot="1">
      <c r="A200" s="308">
        <v>1</v>
      </c>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10"/>
      <c r="BK200" s="721">
        <v>2</v>
      </c>
      <c r="BL200" s="722"/>
      <c r="BM200" s="722"/>
      <c r="BN200" s="722"/>
      <c r="BO200" s="722"/>
      <c r="BP200" s="722"/>
      <c r="BQ200" s="722"/>
      <c r="BR200" s="722"/>
      <c r="BS200" s="722"/>
      <c r="BT200" s="722"/>
      <c r="BU200" s="722"/>
      <c r="BV200" s="722"/>
      <c r="BW200" s="722"/>
      <c r="BX200" s="722"/>
      <c r="BY200" s="722"/>
      <c r="BZ200" s="722"/>
      <c r="CA200" s="722"/>
      <c r="CB200" s="722"/>
      <c r="CC200" s="722"/>
      <c r="CD200" s="722"/>
      <c r="CE200" s="722"/>
      <c r="CF200" s="722"/>
      <c r="CG200" s="722"/>
      <c r="CH200" s="722"/>
      <c r="CI200" s="722"/>
      <c r="CJ200" s="722"/>
      <c r="CK200" s="722"/>
      <c r="CL200" s="722"/>
      <c r="CM200" s="722"/>
      <c r="CN200" s="722"/>
      <c r="CO200" s="722"/>
      <c r="CP200" s="721">
        <v>3</v>
      </c>
      <c r="CQ200" s="722"/>
      <c r="CR200" s="722"/>
      <c r="CS200" s="722"/>
      <c r="CT200" s="722"/>
      <c r="CU200" s="722"/>
      <c r="CV200" s="722"/>
      <c r="CW200" s="722"/>
      <c r="CX200" s="722"/>
      <c r="CY200" s="722"/>
      <c r="CZ200" s="722"/>
      <c r="DA200" s="722"/>
      <c r="DB200" s="722"/>
      <c r="DC200" s="722"/>
      <c r="DD200" s="722"/>
      <c r="DE200" s="723"/>
      <c r="DF200" s="721">
        <v>4</v>
      </c>
      <c r="DG200" s="722"/>
      <c r="DH200" s="722"/>
      <c r="DI200" s="722"/>
      <c r="DJ200" s="722"/>
      <c r="DK200" s="722"/>
      <c r="DL200" s="722"/>
      <c r="DM200" s="722"/>
      <c r="DN200" s="722"/>
      <c r="DO200" s="722"/>
      <c r="DP200" s="722"/>
      <c r="DQ200" s="722"/>
      <c r="DR200" s="722"/>
      <c r="DS200" s="722"/>
      <c r="DT200" s="722"/>
      <c r="DU200" s="722"/>
      <c r="DV200" s="722"/>
      <c r="DW200" s="722"/>
      <c r="DX200" s="722"/>
      <c r="DY200" s="723"/>
      <c r="DZ200" s="721">
        <v>5</v>
      </c>
      <c r="EA200" s="722"/>
      <c r="EB200" s="722"/>
      <c r="EC200" s="722"/>
      <c r="ED200" s="722"/>
      <c r="EE200" s="722"/>
      <c r="EF200" s="722"/>
      <c r="EG200" s="722"/>
      <c r="EH200" s="722"/>
      <c r="EI200" s="722"/>
      <c r="EJ200" s="722"/>
      <c r="EK200" s="722"/>
      <c r="EL200" s="722"/>
      <c r="EM200" s="722"/>
      <c r="EN200" s="722"/>
      <c r="EO200" s="722"/>
      <c r="EP200" s="722"/>
      <c r="EQ200" s="722"/>
      <c r="ER200" s="722"/>
      <c r="ES200" s="722"/>
      <c r="ET200" s="722"/>
      <c r="EU200" s="722"/>
      <c r="EV200" s="722"/>
      <c r="EW200" s="722"/>
      <c r="EX200" s="722"/>
      <c r="EY200" s="722"/>
      <c r="EZ200" s="722"/>
      <c r="FA200" s="722"/>
      <c r="FB200" s="722"/>
      <c r="FC200" s="722"/>
      <c r="FD200" s="722"/>
      <c r="FE200" s="722"/>
      <c r="FF200" s="722"/>
      <c r="FG200" s="723"/>
    </row>
    <row r="201" spans="1:163" ht="20.25" customHeight="1">
      <c r="A201" s="883" t="s">
        <v>453</v>
      </c>
      <c r="B201" s="884"/>
      <c r="C201" s="884"/>
      <c r="D201" s="884"/>
      <c r="E201" s="884"/>
      <c r="F201" s="884"/>
      <c r="G201" s="884"/>
      <c r="H201" s="884"/>
      <c r="I201" s="884"/>
      <c r="J201" s="884"/>
      <c r="K201" s="884"/>
      <c r="L201" s="884"/>
      <c r="M201" s="884"/>
      <c r="N201" s="884"/>
      <c r="O201" s="884"/>
      <c r="P201" s="884"/>
      <c r="Q201" s="884"/>
      <c r="R201" s="884"/>
      <c r="S201" s="884"/>
      <c r="T201" s="884"/>
      <c r="U201" s="884"/>
      <c r="V201" s="884"/>
      <c r="W201" s="884"/>
      <c r="X201" s="884"/>
      <c r="Y201" s="884"/>
      <c r="Z201" s="884"/>
      <c r="AA201" s="884"/>
      <c r="AB201" s="884"/>
      <c r="AC201" s="884"/>
      <c r="AD201" s="884"/>
      <c r="AE201" s="884"/>
      <c r="AF201" s="884"/>
      <c r="AG201" s="884"/>
      <c r="AH201" s="884"/>
      <c r="AI201" s="884"/>
      <c r="AJ201" s="884"/>
      <c r="AK201" s="884"/>
      <c r="AL201" s="884"/>
      <c r="AM201" s="884"/>
      <c r="AN201" s="884"/>
      <c r="AO201" s="884"/>
      <c r="AP201" s="884"/>
      <c r="AQ201" s="884"/>
      <c r="AR201" s="884"/>
      <c r="AS201" s="884"/>
      <c r="AT201" s="884"/>
      <c r="AU201" s="884"/>
      <c r="AV201" s="884"/>
      <c r="AW201" s="884"/>
      <c r="AX201" s="884"/>
      <c r="AY201" s="884"/>
      <c r="AZ201" s="884"/>
      <c r="BA201" s="884"/>
      <c r="BB201" s="884"/>
      <c r="BC201" s="884"/>
      <c r="BD201" s="884"/>
      <c r="BE201" s="884"/>
      <c r="BF201" s="884"/>
      <c r="BG201" s="884"/>
      <c r="BH201" s="884"/>
      <c r="BI201" s="884"/>
      <c r="BJ201" s="884"/>
      <c r="BK201" s="885">
        <v>0</v>
      </c>
      <c r="BL201" s="731"/>
      <c r="BM201" s="731"/>
      <c r="BN201" s="731"/>
      <c r="BO201" s="731"/>
      <c r="BP201" s="731"/>
      <c r="BQ201" s="731"/>
      <c r="BR201" s="731"/>
      <c r="BS201" s="731"/>
      <c r="BT201" s="731"/>
      <c r="BU201" s="731"/>
      <c r="BV201" s="731"/>
      <c r="BW201" s="731"/>
      <c r="BX201" s="731"/>
      <c r="BY201" s="731"/>
      <c r="BZ201" s="731"/>
      <c r="CA201" s="731"/>
      <c r="CB201" s="731"/>
      <c r="CC201" s="731"/>
      <c r="CD201" s="731"/>
      <c r="CE201" s="731"/>
      <c r="CF201" s="731"/>
      <c r="CG201" s="731"/>
      <c r="CH201" s="731"/>
      <c r="CI201" s="731"/>
      <c r="CJ201" s="731"/>
      <c r="CK201" s="731"/>
      <c r="CL201" s="731"/>
      <c r="CM201" s="731"/>
      <c r="CN201" s="731"/>
      <c r="CO201" s="732"/>
      <c r="CP201" s="886"/>
      <c r="CQ201" s="887"/>
      <c r="CR201" s="887"/>
      <c r="CS201" s="887"/>
      <c r="CT201" s="887"/>
      <c r="CU201" s="887"/>
      <c r="CV201" s="887"/>
      <c r="CW201" s="887"/>
      <c r="CX201" s="887"/>
      <c r="CY201" s="887"/>
      <c r="CZ201" s="887"/>
      <c r="DA201" s="887"/>
      <c r="DB201" s="887"/>
      <c r="DC201" s="887"/>
      <c r="DD201" s="887"/>
      <c r="DE201" s="888"/>
      <c r="DF201" s="886"/>
      <c r="DG201" s="887"/>
      <c r="DH201" s="887"/>
      <c r="DI201" s="887"/>
      <c r="DJ201" s="887"/>
      <c r="DK201" s="887"/>
      <c r="DL201" s="887"/>
      <c r="DM201" s="887"/>
      <c r="DN201" s="887"/>
      <c r="DO201" s="887"/>
      <c r="DP201" s="887"/>
      <c r="DQ201" s="887"/>
      <c r="DR201" s="887"/>
      <c r="DS201" s="887"/>
      <c r="DT201" s="887"/>
      <c r="DU201" s="887"/>
      <c r="DV201" s="887"/>
      <c r="DW201" s="887"/>
      <c r="DX201" s="887"/>
      <c r="DY201" s="887"/>
      <c r="DZ201" s="889"/>
      <c r="EA201" s="890"/>
      <c r="EB201" s="890"/>
      <c r="EC201" s="890"/>
      <c r="ED201" s="890"/>
      <c r="EE201" s="890"/>
      <c r="EF201" s="890"/>
      <c r="EG201" s="890"/>
      <c r="EH201" s="890"/>
      <c r="EI201" s="890"/>
      <c r="EJ201" s="890"/>
      <c r="EK201" s="890"/>
      <c r="EL201" s="890"/>
      <c r="EM201" s="890"/>
      <c r="EN201" s="890"/>
      <c r="EO201" s="890"/>
      <c r="EP201" s="890"/>
      <c r="EQ201" s="890"/>
      <c r="ER201" s="890"/>
      <c r="ES201" s="890"/>
      <c r="ET201" s="890"/>
      <c r="EU201" s="890"/>
      <c r="EV201" s="890"/>
      <c r="EW201" s="890"/>
      <c r="EX201" s="890"/>
      <c r="EY201" s="890"/>
      <c r="EZ201" s="890"/>
      <c r="FA201" s="890"/>
      <c r="FB201" s="890"/>
      <c r="FC201" s="890"/>
      <c r="FD201" s="890"/>
      <c r="FE201" s="890"/>
      <c r="FF201" s="890"/>
      <c r="FG201" s="891"/>
    </row>
    <row r="202" spans="1:163" s="4" customFormat="1" ht="15" customHeight="1">
      <c r="A202" s="892" t="s">
        <v>134</v>
      </c>
      <c r="B202" s="893"/>
      <c r="C202" s="893"/>
      <c r="D202" s="893"/>
      <c r="E202" s="893"/>
      <c r="F202" s="893"/>
      <c r="G202" s="893"/>
      <c r="H202" s="893"/>
      <c r="I202" s="893"/>
      <c r="J202" s="893"/>
      <c r="K202" s="893"/>
      <c r="L202" s="893"/>
      <c r="M202" s="893"/>
      <c r="N202" s="893"/>
      <c r="O202" s="893"/>
      <c r="P202" s="893"/>
      <c r="Q202" s="893"/>
      <c r="R202" s="893"/>
      <c r="S202" s="893"/>
      <c r="T202" s="893"/>
      <c r="U202" s="893"/>
      <c r="V202" s="893"/>
      <c r="W202" s="893"/>
      <c r="X202" s="893"/>
      <c r="Y202" s="893"/>
      <c r="Z202" s="893"/>
      <c r="AA202" s="893"/>
      <c r="AB202" s="893"/>
      <c r="AC202" s="893"/>
      <c r="AD202" s="893"/>
      <c r="AE202" s="893"/>
      <c r="AF202" s="893"/>
      <c r="AG202" s="893"/>
      <c r="AH202" s="893"/>
      <c r="AI202" s="893"/>
      <c r="AJ202" s="893"/>
      <c r="AK202" s="893"/>
      <c r="AL202" s="893"/>
      <c r="AM202" s="893"/>
      <c r="AN202" s="893"/>
      <c r="AO202" s="893"/>
      <c r="AP202" s="893"/>
      <c r="AQ202" s="893"/>
      <c r="AR202" s="893"/>
      <c r="AS202" s="893"/>
      <c r="AT202" s="893"/>
      <c r="AU202" s="893"/>
      <c r="AV202" s="893"/>
      <c r="AW202" s="893"/>
      <c r="AX202" s="893"/>
      <c r="AY202" s="893"/>
      <c r="AZ202" s="893"/>
      <c r="BA202" s="893"/>
      <c r="BB202" s="893"/>
      <c r="BC202" s="893"/>
      <c r="BD202" s="893"/>
      <c r="BE202" s="893"/>
      <c r="BF202" s="893"/>
      <c r="BG202" s="893"/>
      <c r="BH202" s="893"/>
      <c r="BI202" s="893"/>
      <c r="BJ202" s="893"/>
      <c r="BK202" s="894"/>
      <c r="BL202" s="739"/>
      <c r="BM202" s="739"/>
      <c r="BN202" s="739"/>
      <c r="BO202" s="739"/>
      <c r="BP202" s="739"/>
      <c r="BQ202" s="739"/>
      <c r="BR202" s="739"/>
      <c r="BS202" s="739"/>
      <c r="BT202" s="739"/>
      <c r="BU202" s="739"/>
      <c r="BV202" s="739"/>
      <c r="BW202" s="739"/>
      <c r="BX202" s="739"/>
      <c r="BY202" s="739"/>
      <c r="BZ202" s="739"/>
      <c r="CA202" s="739"/>
      <c r="CB202" s="739"/>
      <c r="CC202" s="739"/>
      <c r="CD202" s="739"/>
      <c r="CE202" s="739"/>
      <c r="CF202" s="739"/>
      <c r="CG202" s="739"/>
      <c r="CH202" s="739"/>
      <c r="CI202" s="739"/>
      <c r="CJ202" s="739"/>
      <c r="CK202" s="739"/>
      <c r="CL202" s="739"/>
      <c r="CM202" s="739"/>
      <c r="CN202" s="739"/>
      <c r="CO202" s="740"/>
      <c r="CP202" s="895"/>
      <c r="CQ202" s="133"/>
      <c r="CR202" s="133"/>
      <c r="CS202" s="133"/>
      <c r="CT202" s="133"/>
      <c r="CU202" s="133"/>
      <c r="CV202" s="133"/>
      <c r="CW202" s="133"/>
      <c r="CX202" s="133"/>
      <c r="CY202" s="133"/>
      <c r="CZ202" s="133"/>
      <c r="DA202" s="133"/>
      <c r="DB202" s="133"/>
      <c r="DC202" s="133"/>
      <c r="DD202" s="133"/>
      <c r="DE202" s="737"/>
      <c r="DF202" s="895"/>
      <c r="DG202" s="133"/>
      <c r="DH202" s="133"/>
      <c r="DI202" s="133"/>
      <c r="DJ202" s="133"/>
      <c r="DK202" s="133"/>
      <c r="DL202" s="133"/>
      <c r="DM202" s="133"/>
      <c r="DN202" s="133"/>
      <c r="DO202" s="133"/>
      <c r="DP202" s="133"/>
      <c r="DQ202" s="133"/>
      <c r="DR202" s="133"/>
      <c r="DS202" s="133"/>
      <c r="DT202" s="133"/>
      <c r="DU202" s="133"/>
      <c r="DV202" s="133"/>
      <c r="DW202" s="133"/>
      <c r="DX202" s="133"/>
      <c r="DY202" s="133"/>
      <c r="DZ202" s="896"/>
      <c r="EA202" s="897"/>
      <c r="EB202" s="897"/>
      <c r="EC202" s="897"/>
      <c r="ED202" s="897"/>
      <c r="EE202" s="897"/>
      <c r="EF202" s="897"/>
      <c r="EG202" s="897"/>
      <c r="EH202" s="897"/>
      <c r="EI202" s="897"/>
      <c r="EJ202" s="897"/>
      <c r="EK202" s="897"/>
      <c r="EL202" s="897"/>
      <c r="EM202" s="897"/>
      <c r="EN202" s="897"/>
      <c r="EO202" s="897"/>
      <c r="EP202" s="897"/>
      <c r="EQ202" s="897"/>
      <c r="ER202" s="897"/>
      <c r="ES202" s="897"/>
      <c r="ET202" s="897"/>
      <c r="EU202" s="897"/>
      <c r="EV202" s="897"/>
      <c r="EW202" s="897"/>
      <c r="EX202" s="897"/>
      <c r="EY202" s="897"/>
      <c r="EZ202" s="897"/>
      <c r="FA202" s="897"/>
      <c r="FB202" s="897"/>
      <c r="FC202" s="897"/>
      <c r="FD202" s="897"/>
      <c r="FE202" s="897"/>
      <c r="FF202" s="897"/>
      <c r="FG202" s="898"/>
    </row>
    <row r="203" spans="1:163" ht="46.5" customHeight="1">
      <c r="A203" s="899" t="s">
        <v>868</v>
      </c>
      <c r="B203" s="900"/>
      <c r="C203" s="900"/>
      <c r="D203" s="900"/>
      <c r="E203" s="900"/>
      <c r="F203" s="900"/>
      <c r="G203" s="900"/>
      <c r="H203" s="900"/>
      <c r="I203" s="900"/>
      <c r="J203" s="900"/>
      <c r="K203" s="900"/>
      <c r="L203" s="900"/>
      <c r="M203" s="900"/>
      <c r="N203" s="900"/>
      <c r="O203" s="900"/>
      <c r="P203" s="900"/>
      <c r="Q203" s="900"/>
      <c r="R203" s="900"/>
      <c r="S203" s="900"/>
      <c r="T203" s="900"/>
      <c r="U203" s="900"/>
      <c r="V203" s="900"/>
      <c r="W203" s="900"/>
      <c r="X203" s="900"/>
      <c r="Y203" s="900"/>
      <c r="Z203" s="900"/>
      <c r="AA203" s="900"/>
      <c r="AB203" s="900"/>
      <c r="AC203" s="900"/>
      <c r="AD203" s="900"/>
      <c r="AE203" s="900"/>
      <c r="AF203" s="900"/>
      <c r="AG203" s="900"/>
      <c r="AH203" s="900"/>
      <c r="AI203" s="900"/>
      <c r="AJ203" s="900"/>
      <c r="AK203" s="900"/>
      <c r="AL203" s="900"/>
      <c r="AM203" s="900"/>
      <c r="AN203" s="900"/>
      <c r="AO203" s="900"/>
      <c r="AP203" s="900"/>
      <c r="AQ203" s="900"/>
      <c r="AR203" s="900"/>
      <c r="AS203" s="900"/>
      <c r="AT203" s="900"/>
      <c r="AU203" s="900"/>
      <c r="AV203" s="900"/>
      <c r="AW203" s="900"/>
      <c r="AX203" s="900"/>
      <c r="AY203" s="900"/>
      <c r="AZ203" s="900"/>
      <c r="BA203" s="900"/>
      <c r="BB203" s="900"/>
      <c r="BC203" s="900"/>
      <c r="BD203" s="900"/>
      <c r="BE203" s="900"/>
      <c r="BF203" s="900"/>
      <c r="BG203" s="900"/>
      <c r="BH203" s="900"/>
      <c r="BI203" s="900"/>
      <c r="BJ203" s="901"/>
      <c r="BK203" s="894">
        <v>0</v>
      </c>
      <c r="BL203" s="739"/>
      <c r="BM203" s="739"/>
      <c r="BN203" s="739"/>
      <c r="BO203" s="739"/>
      <c r="BP203" s="739"/>
      <c r="BQ203" s="739"/>
      <c r="BR203" s="739"/>
      <c r="BS203" s="739"/>
      <c r="BT203" s="739"/>
      <c r="BU203" s="739"/>
      <c r="BV203" s="739"/>
      <c r="BW203" s="739"/>
      <c r="BX203" s="739"/>
      <c r="BY203" s="739"/>
      <c r="BZ203" s="739"/>
      <c r="CA203" s="739"/>
      <c r="CB203" s="739"/>
      <c r="CC203" s="739"/>
      <c r="CD203" s="739"/>
      <c r="CE203" s="739"/>
      <c r="CF203" s="739"/>
      <c r="CG203" s="739"/>
      <c r="CH203" s="739"/>
      <c r="CI203" s="739"/>
      <c r="CJ203" s="739"/>
      <c r="CK203" s="739"/>
      <c r="CL203" s="739"/>
      <c r="CM203" s="739"/>
      <c r="CN203" s="739"/>
      <c r="CO203" s="740"/>
      <c r="CP203" s="895"/>
      <c r="CQ203" s="133"/>
      <c r="CR203" s="133"/>
      <c r="CS203" s="133"/>
      <c r="CT203" s="133"/>
      <c r="CU203" s="133"/>
      <c r="CV203" s="133"/>
      <c r="CW203" s="133"/>
      <c r="CX203" s="133"/>
      <c r="CY203" s="133"/>
      <c r="CZ203" s="133"/>
      <c r="DA203" s="133"/>
      <c r="DB203" s="133"/>
      <c r="DC203" s="133"/>
      <c r="DD203" s="133"/>
      <c r="DE203" s="737"/>
      <c r="DF203" s="895"/>
      <c r="DG203" s="133"/>
      <c r="DH203" s="133"/>
      <c r="DI203" s="133"/>
      <c r="DJ203" s="133"/>
      <c r="DK203" s="133"/>
      <c r="DL203" s="133"/>
      <c r="DM203" s="133"/>
      <c r="DN203" s="133"/>
      <c r="DO203" s="133"/>
      <c r="DP203" s="133"/>
      <c r="DQ203" s="133"/>
      <c r="DR203" s="133"/>
      <c r="DS203" s="133"/>
      <c r="DT203" s="133"/>
      <c r="DU203" s="133"/>
      <c r="DV203" s="133"/>
      <c r="DW203" s="133"/>
      <c r="DX203" s="133"/>
      <c r="DY203" s="133"/>
      <c r="DZ203" s="896"/>
      <c r="EA203" s="897"/>
      <c r="EB203" s="897"/>
      <c r="EC203" s="897"/>
      <c r="ED203" s="897"/>
      <c r="EE203" s="897"/>
      <c r="EF203" s="897"/>
      <c r="EG203" s="897"/>
      <c r="EH203" s="897"/>
      <c r="EI203" s="897"/>
      <c r="EJ203" s="897"/>
      <c r="EK203" s="897"/>
      <c r="EL203" s="897"/>
      <c r="EM203" s="897"/>
      <c r="EN203" s="897"/>
      <c r="EO203" s="897"/>
      <c r="EP203" s="897"/>
      <c r="EQ203" s="897"/>
      <c r="ER203" s="897"/>
      <c r="ES203" s="897"/>
      <c r="ET203" s="897"/>
      <c r="EU203" s="897"/>
      <c r="EV203" s="897"/>
      <c r="EW203" s="897"/>
      <c r="EX203" s="897"/>
      <c r="EY203" s="897"/>
      <c r="EZ203" s="897"/>
      <c r="FA203" s="897"/>
      <c r="FB203" s="897"/>
      <c r="FC203" s="897"/>
      <c r="FD203" s="897"/>
      <c r="FE203" s="897"/>
      <c r="FF203" s="897"/>
      <c r="FG203" s="898"/>
    </row>
    <row r="204" spans="1:163" ht="45.75" customHeight="1">
      <c r="A204" s="899" t="s">
        <v>333</v>
      </c>
      <c r="B204" s="900"/>
      <c r="C204" s="900"/>
      <c r="D204" s="900"/>
      <c r="E204" s="900"/>
      <c r="F204" s="900"/>
      <c r="G204" s="900"/>
      <c r="H204" s="900"/>
      <c r="I204" s="900"/>
      <c r="J204" s="900"/>
      <c r="K204" s="900"/>
      <c r="L204" s="900"/>
      <c r="M204" s="900"/>
      <c r="N204" s="900"/>
      <c r="O204" s="900"/>
      <c r="P204" s="900"/>
      <c r="Q204" s="900"/>
      <c r="R204" s="900"/>
      <c r="S204" s="900"/>
      <c r="T204" s="900"/>
      <c r="U204" s="900"/>
      <c r="V204" s="900"/>
      <c r="W204" s="900"/>
      <c r="X204" s="900"/>
      <c r="Y204" s="900"/>
      <c r="Z204" s="900"/>
      <c r="AA204" s="900"/>
      <c r="AB204" s="900"/>
      <c r="AC204" s="900"/>
      <c r="AD204" s="900"/>
      <c r="AE204" s="900"/>
      <c r="AF204" s="900"/>
      <c r="AG204" s="900"/>
      <c r="AH204" s="900"/>
      <c r="AI204" s="900"/>
      <c r="AJ204" s="900"/>
      <c r="AK204" s="900"/>
      <c r="AL204" s="900"/>
      <c r="AM204" s="900"/>
      <c r="AN204" s="900"/>
      <c r="AO204" s="900"/>
      <c r="AP204" s="900"/>
      <c r="AQ204" s="900"/>
      <c r="AR204" s="900"/>
      <c r="AS204" s="900"/>
      <c r="AT204" s="900"/>
      <c r="AU204" s="900"/>
      <c r="AV204" s="900"/>
      <c r="AW204" s="900"/>
      <c r="AX204" s="900"/>
      <c r="AY204" s="900"/>
      <c r="AZ204" s="900"/>
      <c r="BA204" s="900"/>
      <c r="BB204" s="900"/>
      <c r="BC204" s="900"/>
      <c r="BD204" s="900"/>
      <c r="BE204" s="900"/>
      <c r="BF204" s="900"/>
      <c r="BG204" s="900"/>
      <c r="BH204" s="900"/>
      <c r="BI204" s="900"/>
      <c r="BJ204" s="901"/>
      <c r="BK204" s="902">
        <v>0</v>
      </c>
      <c r="BL204" s="435"/>
      <c r="BM204" s="435"/>
      <c r="BN204" s="435"/>
      <c r="BO204" s="435"/>
      <c r="BP204" s="435"/>
      <c r="BQ204" s="435"/>
      <c r="BR204" s="435"/>
      <c r="BS204" s="435"/>
      <c r="BT204" s="435"/>
      <c r="BU204" s="435"/>
      <c r="BV204" s="435"/>
      <c r="BW204" s="435"/>
      <c r="BX204" s="435"/>
      <c r="BY204" s="435"/>
      <c r="BZ204" s="435"/>
      <c r="CA204" s="435"/>
      <c r="CB204" s="435"/>
      <c r="CC204" s="435"/>
      <c r="CD204" s="435"/>
      <c r="CE204" s="435"/>
      <c r="CF204" s="435"/>
      <c r="CG204" s="435"/>
      <c r="CH204" s="435"/>
      <c r="CI204" s="435"/>
      <c r="CJ204" s="435"/>
      <c r="CK204" s="435"/>
      <c r="CL204" s="435"/>
      <c r="CM204" s="435"/>
      <c r="CN204" s="435"/>
      <c r="CO204" s="436"/>
      <c r="CP204" s="903"/>
      <c r="CQ204" s="754"/>
      <c r="CR204" s="754"/>
      <c r="CS204" s="754"/>
      <c r="CT204" s="754"/>
      <c r="CU204" s="754"/>
      <c r="CV204" s="754"/>
      <c r="CW204" s="754"/>
      <c r="CX204" s="754"/>
      <c r="CY204" s="754"/>
      <c r="CZ204" s="754"/>
      <c r="DA204" s="754"/>
      <c r="DB204" s="754"/>
      <c r="DC204" s="754"/>
      <c r="DD204" s="754"/>
      <c r="DE204" s="755"/>
      <c r="DF204" s="903"/>
      <c r="DG204" s="754"/>
      <c r="DH204" s="754"/>
      <c r="DI204" s="754"/>
      <c r="DJ204" s="754"/>
      <c r="DK204" s="754"/>
      <c r="DL204" s="754"/>
      <c r="DM204" s="754"/>
      <c r="DN204" s="754"/>
      <c r="DO204" s="754"/>
      <c r="DP204" s="754"/>
      <c r="DQ204" s="754"/>
      <c r="DR204" s="754"/>
      <c r="DS204" s="754"/>
      <c r="DT204" s="754"/>
      <c r="DU204" s="754"/>
      <c r="DV204" s="754"/>
      <c r="DW204" s="754"/>
      <c r="DX204" s="754"/>
      <c r="DY204" s="754"/>
      <c r="DZ204" s="904"/>
      <c r="EA204" s="905"/>
      <c r="EB204" s="905"/>
      <c r="EC204" s="905"/>
      <c r="ED204" s="905"/>
      <c r="EE204" s="905"/>
      <c r="EF204" s="905"/>
      <c r="EG204" s="905"/>
      <c r="EH204" s="905"/>
      <c r="EI204" s="905"/>
      <c r="EJ204" s="905"/>
      <c r="EK204" s="905"/>
      <c r="EL204" s="905"/>
      <c r="EM204" s="905"/>
      <c r="EN204" s="905"/>
      <c r="EO204" s="905"/>
      <c r="EP204" s="905"/>
      <c r="EQ204" s="905"/>
      <c r="ER204" s="905"/>
      <c r="ES204" s="905"/>
      <c r="ET204" s="905"/>
      <c r="EU204" s="905"/>
      <c r="EV204" s="905"/>
      <c r="EW204" s="905"/>
      <c r="EX204" s="905"/>
      <c r="EY204" s="905"/>
      <c r="EZ204" s="905"/>
      <c r="FA204" s="905"/>
      <c r="FB204" s="905"/>
      <c r="FC204" s="905"/>
      <c r="FD204" s="905"/>
      <c r="FE204" s="905"/>
      <c r="FF204" s="905"/>
      <c r="FG204" s="906"/>
    </row>
    <row r="205" spans="1:163" ht="20.25" customHeight="1" thickBot="1">
      <c r="A205" s="899"/>
      <c r="B205" s="900"/>
      <c r="C205" s="900"/>
      <c r="D205" s="900"/>
      <c r="E205" s="900"/>
      <c r="F205" s="900"/>
      <c r="G205" s="900"/>
      <c r="H205" s="900"/>
      <c r="I205" s="900"/>
      <c r="J205" s="900"/>
      <c r="K205" s="900"/>
      <c r="L205" s="900"/>
      <c r="M205" s="900"/>
      <c r="N205" s="900"/>
      <c r="O205" s="900"/>
      <c r="P205" s="900"/>
      <c r="Q205" s="900"/>
      <c r="R205" s="900"/>
      <c r="S205" s="900"/>
      <c r="T205" s="900"/>
      <c r="U205" s="900"/>
      <c r="V205" s="900"/>
      <c r="W205" s="900"/>
      <c r="X205" s="900"/>
      <c r="Y205" s="900"/>
      <c r="Z205" s="900"/>
      <c r="AA205" s="900"/>
      <c r="AB205" s="900"/>
      <c r="AC205" s="900"/>
      <c r="AD205" s="900"/>
      <c r="AE205" s="900"/>
      <c r="AF205" s="900"/>
      <c r="AG205" s="900"/>
      <c r="AH205" s="900"/>
      <c r="AI205" s="900"/>
      <c r="AJ205" s="900"/>
      <c r="AK205" s="900"/>
      <c r="AL205" s="900"/>
      <c r="AM205" s="900"/>
      <c r="AN205" s="900"/>
      <c r="AO205" s="900"/>
      <c r="AP205" s="900"/>
      <c r="AQ205" s="900"/>
      <c r="AR205" s="900"/>
      <c r="AS205" s="900"/>
      <c r="AT205" s="900"/>
      <c r="AU205" s="900"/>
      <c r="AV205" s="900"/>
      <c r="AW205" s="900"/>
      <c r="AX205" s="900"/>
      <c r="AY205" s="900"/>
      <c r="AZ205" s="900"/>
      <c r="BA205" s="900"/>
      <c r="BB205" s="900"/>
      <c r="BC205" s="900"/>
      <c r="BD205" s="900"/>
      <c r="BE205" s="900"/>
      <c r="BF205" s="900"/>
      <c r="BG205" s="900"/>
      <c r="BH205" s="900"/>
      <c r="BI205" s="900"/>
      <c r="BJ205" s="901"/>
      <c r="BK205" s="918"/>
      <c r="BL205" s="919"/>
      <c r="BM205" s="919"/>
      <c r="BN205" s="919"/>
      <c r="BO205" s="919"/>
      <c r="BP205" s="919"/>
      <c r="BQ205" s="919"/>
      <c r="BR205" s="919"/>
      <c r="BS205" s="919"/>
      <c r="BT205" s="919"/>
      <c r="BU205" s="919"/>
      <c r="BV205" s="919"/>
      <c r="BW205" s="919"/>
      <c r="BX205" s="919"/>
      <c r="BY205" s="919"/>
      <c r="BZ205" s="919"/>
      <c r="CA205" s="919"/>
      <c r="CB205" s="919"/>
      <c r="CC205" s="919"/>
      <c r="CD205" s="919"/>
      <c r="CE205" s="919"/>
      <c r="CF205" s="919"/>
      <c r="CG205" s="919"/>
      <c r="CH205" s="919"/>
      <c r="CI205" s="919"/>
      <c r="CJ205" s="919"/>
      <c r="CK205" s="919"/>
      <c r="CL205" s="919"/>
      <c r="CM205" s="919"/>
      <c r="CN205" s="919"/>
      <c r="CO205" s="920"/>
      <c r="CP205" s="908"/>
      <c r="CQ205" s="785"/>
      <c r="CR205" s="785"/>
      <c r="CS205" s="785"/>
      <c r="CT205" s="785"/>
      <c r="CU205" s="785"/>
      <c r="CV205" s="785"/>
      <c r="CW205" s="785"/>
      <c r="CX205" s="785"/>
      <c r="CY205" s="785"/>
      <c r="CZ205" s="785"/>
      <c r="DA205" s="785"/>
      <c r="DB205" s="785"/>
      <c r="DC205" s="785"/>
      <c r="DD205" s="785"/>
      <c r="DE205" s="786"/>
      <c r="DF205" s="908"/>
      <c r="DG205" s="785"/>
      <c r="DH205" s="785"/>
      <c r="DI205" s="785"/>
      <c r="DJ205" s="785"/>
      <c r="DK205" s="785"/>
      <c r="DL205" s="785"/>
      <c r="DM205" s="785"/>
      <c r="DN205" s="785"/>
      <c r="DO205" s="785"/>
      <c r="DP205" s="785"/>
      <c r="DQ205" s="785"/>
      <c r="DR205" s="785"/>
      <c r="DS205" s="785"/>
      <c r="DT205" s="785"/>
      <c r="DU205" s="785"/>
      <c r="DV205" s="785"/>
      <c r="DW205" s="785"/>
      <c r="DX205" s="785"/>
      <c r="DY205" s="785"/>
      <c r="DZ205" s="909"/>
      <c r="EA205" s="910"/>
      <c r="EB205" s="910"/>
      <c r="EC205" s="910"/>
      <c r="ED205" s="910"/>
      <c r="EE205" s="910"/>
      <c r="EF205" s="910"/>
      <c r="EG205" s="910"/>
      <c r="EH205" s="910"/>
      <c r="EI205" s="910"/>
      <c r="EJ205" s="910"/>
      <c r="EK205" s="910"/>
      <c r="EL205" s="910"/>
      <c r="EM205" s="910"/>
      <c r="EN205" s="910"/>
      <c r="EO205" s="910"/>
      <c r="EP205" s="910"/>
      <c r="EQ205" s="910"/>
      <c r="ER205" s="910"/>
      <c r="ES205" s="910"/>
      <c r="ET205" s="910"/>
      <c r="EU205" s="910"/>
      <c r="EV205" s="910"/>
      <c r="EW205" s="910"/>
      <c r="EX205" s="910"/>
      <c r="EY205" s="910"/>
      <c r="EZ205" s="910"/>
      <c r="FA205" s="910"/>
      <c r="FB205" s="910"/>
      <c r="FC205" s="910"/>
      <c r="FD205" s="910"/>
      <c r="FE205" s="910"/>
      <c r="FF205" s="910"/>
      <c r="FG205" s="911"/>
    </row>
    <row r="206" spans="1:163" ht="20.25" customHeight="1">
      <c r="A206" s="883" t="s">
        <v>454</v>
      </c>
      <c r="B206" s="884"/>
      <c r="C206" s="884"/>
      <c r="D206" s="884"/>
      <c r="E206" s="884"/>
      <c r="F206" s="884"/>
      <c r="G206" s="884"/>
      <c r="H206" s="884"/>
      <c r="I206" s="884"/>
      <c r="J206" s="884"/>
      <c r="K206" s="884"/>
      <c r="L206" s="884"/>
      <c r="M206" s="884"/>
      <c r="N206" s="884"/>
      <c r="O206" s="884"/>
      <c r="P206" s="884"/>
      <c r="Q206" s="884"/>
      <c r="R206" s="884"/>
      <c r="S206" s="884"/>
      <c r="T206" s="884"/>
      <c r="U206" s="884"/>
      <c r="V206" s="884"/>
      <c r="W206" s="884"/>
      <c r="X206" s="884"/>
      <c r="Y206" s="884"/>
      <c r="Z206" s="884"/>
      <c r="AA206" s="884"/>
      <c r="AB206" s="884"/>
      <c r="AC206" s="884"/>
      <c r="AD206" s="884"/>
      <c r="AE206" s="884"/>
      <c r="AF206" s="884"/>
      <c r="AG206" s="884"/>
      <c r="AH206" s="884"/>
      <c r="AI206" s="884"/>
      <c r="AJ206" s="884"/>
      <c r="AK206" s="884"/>
      <c r="AL206" s="884"/>
      <c r="AM206" s="884"/>
      <c r="AN206" s="884"/>
      <c r="AO206" s="884"/>
      <c r="AP206" s="884"/>
      <c r="AQ206" s="884"/>
      <c r="AR206" s="884"/>
      <c r="AS206" s="884"/>
      <c r="AT206" s="884"/>
      <c r="AU206" s="884"/>
      <c r="AV206" s="884"/>
      <c r="AW206" s="884"/>
      <c r="AX206" s="884"/>
      <c r="AY206" s="884"/>
      <c r="AZ206" s="884"/>
      <c r="BA206" s="884"/>
      <c r="BB206" s="884"/>
      <c r="BC206" s="884"/>
      <c r="BD206" s="884"/>
      <c r="BE206" s="884"/>
      <c r="BF206" s="884"/>
      <c r="BG206" s="884"/>
      <c r="BH206" s="884"/>
      <c r="BI206" s="884"/>
      <c r="BJ206" s="884"/>
      <c r="BK206" s="933">
        <v>0</v>
      </c>
      <c r="BL206" s="934"/>
      <c r="BM206" s="934"/>
      <c r="BN206" s="934"/>
      <c r="BO206" s="934"/>
      <c r="BP206" s="934"/>
      <c r="BQ206" s="934"/>
      <c r="BR206" s="934"/>
      <c r="BS206" s="934"/>
      <c r="BT206" s="934"/>
      <c r="BU206" s="934"/>
      <c r="BV206" s="934"/>
      <c r="BW206" s="934"/>
      <c r="BX206" s="934"/>
      <c r="BY206" s="934"/>
      <c r="BZ206" s="934"/>
      <c r="CA206" s="934"/>
      <c r="CB206" s="934"/>
      <c r="CC206" s="934"/>
      <c r="CD206" s="934"/>
      <c r="CE206" s="934"/>
      <c r="CF206" s="934"/>
      <c r="CG206" s="934"/>
      <c r="CH206" s="934"/>
      <c r="CI206" s="934"/>
      <c r="CJ206" s="934"/>
      <c r="CK206" s="934"/>
      <c r="CL206" s="934"/>
      <c r="CM206" s="934"/>
      <c r="CN206" s="934"/>
      <c r="CO206" s="935"/>
      <c r="CP206" s="886"/>
      <c r="CQ206" s="887"/>
      <c r="CR206" s="887"/>
      <c r="CS206" s="887"/>
      <c r="CT206" s="887"/>
      <c r="CU206" s="887"/>
      <c r="CV206" s="887"/>
      <c r="CW206" s="887"/>
      <c r="CX206" s="887"/>
      <c r="CY206" s="887"/>
      <c r="CZ206" s="887"/>
      <c r="DA206" s="887"/>
      <c r="DB206" s="887"/>
      <c r="DC206" s="887"/>
      <c r="DD206" s="887"/>
      <c r="DE206" s="888"/>
      <c r="DF206" s="886"/>
      <c r="DG206" s="887"/>
      <c r="DH206" s="887"/>
      <c r="DI206" s="887"/>
      <c r="DJ206" s="887"/>
      <c r="DK206" s="887"/>
      <c r="DL206" s="887"/>
      <c r="DM206" s="887"/>
      <c r="DN206" s="887"/>
      <c r="DO206" s="887"/>
      <c r="DP206" s="887"/>
      <c r="DQ206" s="887"/>
      <c r="DR206" s="887"/>
      <c r="DS206" s="887"/>
      <c r="DT206" s="887"/>
      <c r="DU206" s="887"/>
      <c r="DV206" s="887"/>
      <c r="DW206" s="887"/>
      <c r="DX206" s="887"/>
      <c r="DY206" s="887"/>
      <c r="DZ206" s="915"/>
      <c r="EA206" s="916"/>
      <c r="EB206" s="916"/>
      <c r="EC206" s="916"/>
      <c r="ED206" s="916"/>
      <c r="EE206" s="916"/>
      <c r="EF206" s="916"/>
      <c r="EG206" s="916"/>
      <c r="EH206" s="916"/>
      <c r="EI206" s="916"/>
      <c r="EJ206" s="916"/>
      <c r="EK206" s="916"/>
      <c r="EL206" s="916"/>
      <c r="EM206" s="916"/>
      <c r="EN206" s="916"/>
      <c r="EO206" s="916"/>
      <c r="EP206" s="916"/>
      <c r="EQ206" s="916"/>
      <c r="ER206" s="916"/>
      <c r="ES206" s="916"/>
      <c r="ET206" s="916"/>
      <c r="EU206" s="916"/>
      <c r="EV206" s="916"/>
      <c r="EW206" s="916"/>
      <c r="EX206" s="916"/>
      <c r="EY206" s="916"/>
      <c r="EZ206" s="916"/>
      <c r="FA206" s="916"/>
      <c r="FB206" s="916"/>
      <c r="FC206" s="916"/>
      <c r="FD206" s="916"/>
      <c r="FE206" s="916"/>
      <c r="FF206" s="916"/>
      <c r="FG206" s="917"/>
    </row>
    <row r="207" spans="1:163" s="4" customFormat="1" ht="15" customHeight="1">
      <c r="A207" s="892" t="s">
        <v>134</v>
      </c>
      <c r="B207" s="893"/>
      <c r="C207" s="893"/>
      <c r="D207" s="893"/>
      <c r="E207" s="893"/>
      <c r="F207" s="893"/>
      <c r="G207" s="893"/>
      <c r="H207" s="893"/>
      <c r="I207" s="893"/>
      <c r="J207" s="893"/>
      <c r="K207" s="893"/>
      <c r="L207" s="893"/>
      <c r="M207" s="893"/>
      <c r="N207" s="893"/>
      <c r="O207" s="893"/>
      <c r="P207" s="893"/>
      <c r="Q207" s="893"/>
      <c r="R207" s="893"/>
      <c r="S207" s="893"/>
      <c r="T207" s="893"/>
      <c r="U207" s="893"/>
      <c r="V207" s="893"/>
      <c r="W207" s="893"/>
      <c r="X207" s="893"/>
      <c r="Y207" s="893"/>
      <c r="Z207" s="893"/>
      <c r="AA207" s="893"/>
      <c r="AB207" s="893"/>
      <c r="AC207" s="893"/>
      <c r="AD207" s="893"/>
      <c r="AE207" s="893"/>
      <c r="AF207" s="893"/>
      <c r="AG207" s="893"/>
      <c r="AH207" s="893"/>
      <c r="AI207" s="893"/>
      <c r="AJ207" s="893"/>
      <c r="AK207" s="893"/>
      <c r="AL207" s="893"/>
      <c r="AM207" s="893"/>
      <c r="AN207" s="893"/>
      <c r="AO207" s="893"/>
      <c r="AP207" s="893"/>
      <c r="AQ207" s="893"/>
      <c r="AR207" s="893"/>
      <c r="AS207" s="893"/>
      <c r="AT207" s="893"/>
      <c r="AU207" s="893"/>
      <c r="AV207" s="893"/>
      <c r="AW207" s="893"/>
      <c r="AX207" s="893"/>
      <c r="AY207" s="893"/>
      <c r="AZ207" s="893"/>
      <c r="BA207" s="893"/>
      <c r="BB207" s="893"/>
      <c r="BC207" s="893"/>
      <c r="BD207" s="893"/>
      <c r="BE207" s="893"/>
      <c r="BF207" s="893"/>
      <c r="BG207" s="893"/>
      <c r="BH207" s="893"/>
      <c r="BI207" s="893"/>
      <c r="BJ207" s="893"/>
      <c r="BK207" s="932"/>
      <c r="BL207" s="135"/>
      <c r="BM207" s="135"/>
      <c r="BN207" s="135"/>
      <c r="BO207" s="135"/>
      <c r="BP207" s="135"/>
      <c r="BQ207" s="135"/>
      <c r="BR207" s="135"/>
      <c r="BS207" s="135"/>
      <c r="BT207" s="135"/>
      <c r="BU207" s="135"/>
      <c r="BV207" s="135"/>
      <c r="BW207" s="135"/>
      <c r="BX207" s="135"/>
      <c r="BY207" s="135"/>
      <c r="BZ207" s="135"/>
      <c r="CA207" s="135"/>
      <c r="CB207" s="135"/>
      <c r="CC207" s="135"/>
      <c r="CD207" s="135"/>
      <c r="CE207" s="135"/>
      <c r="CF207" s="135"/>
      <c r="CG207" s="135"/>
      <c r="CH207" s="135"/>
      <c r="CI207" s="135"/>
      <c r="CJ207" s="135"/>
      <c r="CK207" s="135"/>
      <c r="CL207" s="135"/>
      <c r="CM207" s="135"/>
      <c r="CN207" s="135"/>
      <c r="CO207" s="464"/>
      <c r="CP207" s="895"/>
      <c r="CQ207" s="133"/>
      <c r="CR207" s="133"/>
      <c r="CS207" s="133"/>
      <c r="CT207" s="133"/>
      <c r="CU207" s="133"/>
      <c r="CV207" s="133"/>
      <c r="CW207" s="133"/>
      <c r="CX207" s="133"/>
      <c r="CY207" s="133"/>
      <c r="CZ207" s="133"/>
      <c r="DA207" s="133"/>
      <c r="DB207" s="133"/>
      <c r="DC207" s="133"/>
      <c r="DD207" s="133"/>
      <c r="DE207" s="737"/>
      <c r="DF207" s="895"/>
      <c r="DG207" s="133"/>
      <c r="DH207" s="133"/>
      <c r="DI207" s="133"/>
      <c r="DJ207" s="133"/>
      <c r="DK207" s="133"/>
      <c r="DL207" s="133"/>
      <c r="DM207" s="133"/>
      <c r="DN207" s="133"/>
      <c r="DO207" s="133"/>
      <c r="DP207" s="133"/>
      <c r="DQ207" s="133"/>
      <c r="DR207" s="133"/>
      <c r="DS207" s="133"/>
      <c r="DT207" s="133"/>
      <c r="DU207" s="133"/>
      <c r="DV207" s="133"/>
      <c r="DW207" s="133"/>
      <c r="DX207" s="133"/>
      <c r="DY207" s="133"/>
      <c r="DZ207" s="896"/>
      <c r="EA207" s="897"/>
      <c r="EB207" s="897"/>
      <c r="EC207" s="897"/>
      <c r="ED207" s="897"/>
      <c r="EE207" s="897"/>
      <c r="EF207" s="897"/>
      <c r="EG207" s="897"/>
      <c r="EH207" s="897"/>
      <c r="EI207" s="897"/>
      <c r="EJ207" s="897"/>
      <c r="EK207" s="897"/>
      <c r="EL207" s="897"/>
      <c r="EM207" s="897"/>
      <c r="EN207" s="897"/>
      <c r="EO207" s="897"/>
      <c r="EP207" s="897"/>
      <c r="EQ207" s="897"/>
      <c r="ER207" s="897"/>
      <c r="ES207" s="897"/>
      <c r="ET207" s="897"/>
      <c r="EU207" s="897"/>
      <c r="EV207" s="897"/>
      <c r="EW207" s="897"/>
      <c r="EX207" s="897"/>
      <c r="EY207" s="897"/>
      <c r="EZ207" s="897"/>
      <c r="FA207" s="897"/>
      <c r="FB207" s="897"/>
      <c r="FC207" s="897"/>
      <c r="FD207" s="897"/>
      <c r="FE207" s="897"/>
      <c r="FF207" s="897"/>
      <c r="FG207" s="898"/>
    </row>
    <row r="208" spans="1:163" ht="20.25" customHeight="1">
      <c r="A208" s="899"/>
      <c r="B208" s="900"/>
      <c r="C208" s="900"/>
      <c r="D208" s="900"/>
      <c r="E208" s="900"/>
      <c r="F208" s="900"/>
      <c r="G208" s="900"/>
      <c r="H208" s="900"/>
      <c r="I208" s="900"/>
      <c r="J208" s="900"/>
      <c r="K208" s="900"/>
      <c r="L208" s="900"/>
      <c r="M208" s="900"/>
      <c r="N208" s="900"/>
      <c r="O208" s="900"/>
      <c r="P208" s="900"/>
      <c r="Q208" s="900"/>
      <c r="R208" s="900"/>
      <c r="S208" s="900"/>
      <c r="T208" s="900"/>
      <c r="U208" s="900"/>
      <c r="V208" s="900"/>
      <c r="W208" s="900"/>
      <c r="X208" s="900"/>
      <c r="Y208" s="900"/>
      <c r="Z208" s="900"/>
      <c r="AA208" s="900"/>
      <c r="AB208" s="900"/>
      <c r="AC208" s="900"/>
      <c r="AD208" s="900"/>
      <c r="AE208" s="900"/>
      <c r="AF208" s="900"/>
      <c r="AG208" s="900"/>
      <c r="AH208" s="900"/>
      <c r="AI208" s="900"/>
      <c r="AJ208" s="900"/>
      <c r="AK208" s="900"/>
      <c r="AL208" s="900"/>
      <c r="AM208" s="900"/>
      <c r="AN208" s="900"/>
      <c r="AO208" s="900"/>
      <c r="AP208" s="900"/>
      <c r="AQ208" s="900"/>
      <c r="AR208" s="900"/>
      <c r="AS208" s="900"/>
      <c r="AT208" s="900"/>
      <c r="AU208" s="900"/>
      <c r="AV208" s="900"/>
      <c r="AW208" s="900"/>
      <c r="AX208" s="900"/>
      <c r="AY208" s="900"/>
      <c r="AZ208" s="900"/>
      <c r="BA208" s="900"/>
      <c r="BB208" s="900"/>
      <c r="BC208" s="900"/>
      <c r="BD208" s="900"/>
      <c r="BE208" s="900"/>
      <c r="BF208" s="900"/>
      <c r="BG208" s="900"/>
      <c r="BH208" s="900"/>
      <c r="BI208" s="900"/>
      <c r="BJ208" s="901"/>
      <c r="BK208" s="932"/>
      <c r="BL208" s="135"/>
      <c r="BM208" s="135"/>
      <c r="BN208" s="135"/>
      <c r="BO208" s="135"/>
      <c r="BP208" s="135"/>
      <c r="BQ208" s="135"/>
      <c r="BR208" s="135"/>
      <c r="BS208" s="135"/>
      <c r="BT208" s="135"/>
      <c r="BU208" s="135"/>
      <c r="BV208" s="135"/>
      <c r="BW208" s="135"/>
      <c r="BX208" s="135"/>
      <c r="BY208" s="135"/>
      <c r="BZ208" s="135"/>
      <c r="CA208" s="135"/>
      <c r="CB208" s="135"/>
      <c r="CC208" s="135"/>
      <c r="CD208" s="135"/>
      <c r="CE208" s="135"/>
      <c r="CF208" s="135"/>
      <c r="CG208" s="135"/>
      <c r="CH208" s="135"/>
      <c r="CI208" s="135"/>
      <c r="CJ208" s="135"/>
      <c r="CK208" s="135"/>
      <c r="CL208" s="135"/>
      <c r="CM208" s="135"/>
      <c r="CN208" s="135"/>
      <c r="CO208" s="464"/>
      <c r="CP208" s="895"/>
      <c r="CQ208" s="133"/>
      <c r="CR208" s="133"/>
      <c r="CS208" s="133"/>
      <c r="CT208" s="133"/>
      <c r="CU208" s="133"/>
      <c r="CV208" s="133"/>
      <c r="CW208" s="133"/>
      <c r="CX208" s="133"/>
      <c r="CY208" s="133"/>
      <c r="CZ208" s="133"/>
      <c r="DA208" s="133"/>
      <c r="DB208" s="133"/>
      <c r="DC208" s="133"/>
      <c r="DD208" s="133"/>
      <c r="DE208" s="737"/>
      <c r="DF208" s="895"/>
      <c r="DG208" s="133"/>
      <c r="DH208" s="133"/>
      <c r="DI208" s="133"/>
      <c r="DJ208" s="133"/>
      <c r="DK208" s="133"/>
      <c r="DL208" s="133"/>
      <c r="DM208" s="133"/>
      <c r="DN208" s="133"/>
      <c r="DO208" s="133"/>
      <c r="DP208" s="133"/>
      <c r="DQ208" s="133"/>
      <c r="DR208" s="133"/>
      <c r="DS208" s="133"/>
      <c r="DT208" s="133"/>
      <c r="DU208" s="133"/>
      <c r="DV208" s="133"/>
      <c r="DW208" s="133"/>
      <c r="DX208" s="133"/>
      <c r="DY208" s="133"/>
      <c r="DZ208" s="896"/>
      <c r="EA208" s="897"/>
      <c r="EB208" s="897"/>
      <c r="EC208" s="897"/>
      <c r="ED208" s="897"/>
      <c r="EE208" s="897"/>
      <c r="EF208" s="897"/>
      <c r="EG208" s="897"/>
      <c r="EH208" s="897"/>
      <c r="EI208" s="897"/>
      <c r="EJ208" s="897"/>
      <c r="EK208" s="897"/>
      <c r="EL208" s="897"/>
      <c r="EM208" s="897"/>
      <c r="EN208" s="897"/>
      <c r="EO208" s="897"/>
      <c r="EP208" s="897"/>
      <c r="EQ208" s="897"/>
      <c r="ER208" s="897"/>
      <c r="ES208" s="897"/>
      <c r="ET208" s="897"/>
      <c r="EU208" s="897"/>
      <c r="EV208" s="897"/>
      <c r="EW208" s="897"/>
      <c r="EX208" s="897"/>
      <c r="EY208" s="897"/>
      <c r="EZ208" s="897"/>
      <c r="FA208" s="897"/>
      <c r="FB208" s="897"/>
      <c r="FC208" s="897"/>
      <c r="FD208" s="897"/>
      <c r="FE208" s="897"/>
      <c r="FF208" s="897"/>
      <c r="FG208" s="898"/>
    </row>
    <row r="209" spans="1:163" ht="20.25" customHeight="1">
      <c r="A209" s="899"/>
      <c r="B209" s="900"/>
      <c r="C209" s="900"/>
      <c r="D209" s="900"/>
      <c r="E209" s="900"/>
      <c r="F209" s="900"/>
      <c r="G209" s="900"/>
      <c r="H209" s="900"/>
      <c r="I209" s="900"/>
      <c r="J209" s="900"/>
      <c r="K209" s="900"/>
      <c r="L209" s="900"/>
      <c r="M209" s="900"/>
      <c r="N209" s="900"/>
      <c r="O209" s="900"/>
      <c r="P209" s="900"/>
      <c r="Q209" s="900"/>
      <c r="R209" s="900"/>
      <c r="S209" s="900"/>
      <c r="T209" s="900"/>
      <c r="U209" s="900"/>
      <c r="V209" s="900"/>
      <c r="W209" s="900"/>
      <c r="X209" s="900"/>
      <c r="Y209" s="900"/>
      <c r="Z209" s="900"/>
      <c r="AA209" s="900"/>
      <c r="AB209" s="900"/>
      <c r="AC209" s="900"/>
      <c r="AD209" s="900"/>
      <c r="AE209" s="900"/>
      <c r="AF209" s="900"/>
      <c r="AG209" s="900"/>
      <c r="AH209" s="900"/>
      <c r="AI209" s="900"/>
      <c r="AJ209" s="900"/>
      <c r="AK209" s="900"/>
      <c r="AL209" s="900"/>
      <c r="AM209" s="900"/>
      <c r="AN209" s="900"/>
      <c r="AO209" s="900"/>
      <c r="AP209" s="900"/>
      <c r="AQ209" s="900"/>
      <c r="AR209" s="900"/>
      <c r="AS209" s="900"/>
      <c r="AT209" s="900"/>
      <c r="AU209" s="900"/>
      <c r="AV209" s="900"/>
      <c r="AW209" s="900"/>
      <c r="AX209" s="900"/>
      <c r="AY209" s="900"/>
      <c r="AZ209" s="900"/>
      <c r="BA209" s="900"/>
      <c r="BB209" s="900"/>
      <c r="BC209" s="900"/>
      <c r="BD209" s="900"/>
      <c r="BE209" s="900"/>
      <c r="BF209" s="900"/>
      <c r="BG209" s="900"/>
      <c r="BH209" s="900"/>
      <c r="BI209" s="900"/>
      <c r="BJ209" s="901"/>
      <c r="BK209" s="930"/>
      <c r="BL209" s="184"/>
      <c r="BM209" s="184"/>
      <c r="BN209" s="184"/>
      <c r="BO209" s="184"/>
      <c r="BP209" s="184"/>
      <c r="BQ209" s="184"/>
      <c r="BR209" s="184"/>
      <c r="BS209" s="184"/>
      <c r="BT209" s="184"/>
      <c r="BU209" s="184"/>
      <c r="BV209" s="184"/>
      <c r="BW209" s="184"/>
      <c r="BX209" s="184"/>
      <c r="BY209" s="184"/>
      <c r="BZ209" s="184"/>
      <c r="CA209" s="184"/>
      <c r="CB209" s="184"/>
      <c r="CC209" s="184"/>
      <c r="CD209" s="184"/>
      <c r="CE209" s="184"/>
      <c r="CF209" s="184"/>
      <c r="CG209" s="184"/>
      <c r="CH209" s="184"/>
      <c r="CI209" s="184"/>
      <c r="CJ209" s="184"/>
      <c r="CK209" s="184"/>
      <c r="CL209" s="184"/>
      <c r="CM209" s="184"/>
      <c r="CN209" s="184"/>
      <c r="CO209" s="185"/>
      <c r="CP209" s="903"/>
      <c r="CQ209" s="754"/>
      <c r="CR209" s="754"/>
      <c r="CS209" s="754"/>
      <c r="CT209" s="754"/>
      <c r="CU209" s="754"/>
      <c r="CV209" s="754"/>
      <c r="CW209" s="754"/>
      <c r="CX209" s="754"/>
      <c r="CY209" s="754"/>
      <c r="CZ209" s="754"/>
      <c r="DA209" s="754"/>
      <c r="DB209" s="754"/>
      <c r="DC209" s="754"/>
      <c r="DD209" s="754"/>
      <c r="DE209" s="755"/>
      <c r="DF209" s="903"/>
      <c r="DG209" s="754"/>
      <c r="DH209" s="754"/>
      <c r="DI209" s="754"/>
      <c r="DJ209" s="754"/>
      <c r="DK209" s="754"/>
      <c r="DL209" s="754"/>
      <c r="DM209" s="754"/>
      <c r="DN209" s="754"/>
      <c r="DO209" s="754"/>
      <c r="DP209" s="754"/>
      <c r="DQ209" s="754"/>
      <c r="DR209" s="754"/>
      <c r="DS209" s="754"/>
      <c r="DT209" s="754"/>
      <c r="DU209" s="754"/>
      <c r="DV209" s="754"/>
      <c r="DW209" s="754"/>
      <c r="DX209" s="754"/>
      <c r="DY209" s="754"/>
      <c r="DZ209" s="904"/>
      <c r="EA209" s="905"/>
      <c r="EB209" s="905"/>
      <c r="EC209" s="905"/>
      <c r="ED209" s="905"/>
      <c r="EE209" s="905"/>
      <c r="EF209" s="905"/>
      <c r="EG209" s="905"/>
      <c r="EH209" s="905"/>
      <c r="EI209" s="905"/>
      <c r="EJ209" s="905"/>
      <c r="EK209" s="905"/>
      <c r="EL209" s="905"/>
      <c r="EM209" s="905"/>
      <c r="EN209" s="905"/>
      <c r="EO209" s="905"/>
      <c r="EP209" s="905"/>
      <c r="EQ209" s="905"/>
      <c r="ER209" s="905"/>
      <c r="ES209" s="905"/>
      <c r="ET209" s="905"/>
      <c r="EU209" s="905"/>
      <c r="EV209" s="905"/>
      <c r="EW209" s="905"/>
      <c r="EX209" s="905"/>
      <c r="EY209" s="905"/>
      <c r="EZ209" s="905"/>
      <c r="FA209" s="905"/>
      <c r="FB209" s="905"/>
      <c r="FC209" s="905"/>
      <c r="FD209" s="905"/>
      <c r="FE209" s="905"/>
      <c r="FF209" s="905"/>
      <c r="FG209" s="906"/>
    </row>
    <row r="210" spans="1:163" ht="20.25" customHeight="1" thickBot="1">
      <c r="A210" s="899"/>
      <c r="B210" s="900"/>
      <c r="C210" s="900"/>
      <c r="D210" s="900"/>
      <c r="E210" s="900"/>
      <c r="F210" s="900"/>
      <c r="G210" s="900"/>
      <c r="H210" s="900"/>
      <c r="I210" s="900"/>
      <c r="J210" s="900"/>
      <c r="K210" s="900"/>
      <c r="L210" s="900"/>
      <c r="M210" s="900"/>
      <c r="N210" s="900"/>
      <c r="O210" s="900"/>
      <c r="P210" s="900"/>
      <c r="Q210" s="900"/>
      <c r="R210" s="900"/>
      <c r="S210" s="900"/>
      <c r="T210" s="900"/>
      <c r="U210" s="900"/>
      <c r="V210" s="900"/>
      <c r="W210" s="900"/>
      <c r="X210" s="900"/>
      <c r="Y210" s="900"/>
      <c r="Z210" s="900"/>
      <c r="AA210" s="900"/>
      <c r="AB210" s="900"/>
      <c r="AC210" s="900"/>
      <c r="AD210" s="900"/>
      <c r="AE210" s="900"/>
      <c r="AF210" s="900"/>
      <c r="AG210" s="900"/>
      <c r="AH210" s="900"/>
      <c r="AI210" s="900"/>
      <c r="AJ210" s="900"/>
      <c r="AK210" s="900"/>
      <c r="AL210" s="900"/>
      <c r="AM210" s="900"/>
      <c r="AN210" s="900"/>
      <c r="AO210" s="900"/>
      <c r="AP210" s="900"/>
      <c r="AQ210" s="900"/>
      <c r="AR210" s="900"/>
      <c r="AS210" s="900"/>
      <c r="AT210" s="900"/>
      <c r="AU210" s="900"/>
      <c r="AV210" s="900"/>
      <c r="AW210" s="900"/>
      <c r="AX210" s="900"/>
      <c r="AY210" s="900"/>
      <c r="AZ210" s="900"/>
      <c r="BA210" s="900"/>
      <c r="BB210" s="900"/>
      <c r="BC210" s="900"/>
      <c r="BD210" s="900"/>
      <c r="BE210" s="900"/>
      <c r="BF210" s="900"/>
      <c r="BG210" s="900"/>
      <c r="BH210" s="900"/>
      <c r="BI210" s="900"/>
      <c r="BJ210" s="901"/>
      <c r="BK210" s="918"/>
      <c r="BL210" s="919"/>
      <c r="BM210" s="919"/>
      <c r="BN210" s="919"/>
      <c r="BO210" s="919"/>
      <c r="BP210" s="919"/>
      <c r="BQ210" s="919"/>
      <c r="BR210" s="919"/>
      <c r="BS210" s="919"/>
      <c r="BT210" s="919"/>
      <c r="BU210" s="919"/>
      <c r="BV210" s="919"/>
      <c r="BW210" s="919"/>
      <c r="BX210" s="919"/>
      <c r="BY210" s="919"/>
      <c r="BZ210" s="919"/>
      <c r="CA210" s="919"/>
      <c r="CB210" s="919"/>
      <c r="CC210" s="919"/>
      <c r="CD210" s="919"/>
      <c r="CE210" s="919"/>
      <c r="CF210" s="919"/>
      <c r="CG210" s="919"/>
      <c r="CH210" s="919"/>
      <c r="CI210" s="919"/>
      <c r="CJ210" s="919"/>
      <c r="CK210" s="919"/>
      <c r="CL210" s="919"/>
      <c r="CM210" s="919"/>
      <c r="CN210" s="919"/>
      <c r="CO210" s="920"/>
      <c r="CP210" s="908"/>
      <c r="CQ210" s="785"/>
      <c r="CR210" s="785"/>
      <c r="CS210" s="785"/>
      <c r="CT210" s="785"/>
      <c r="CU210" s="785"/>
      <c r="CV210" s="785"/>
      <c r="CW210" s="785"/>
      <c r="CX210" s="785"/>
      <c r="CY210" s="785"/>
      <c r="CZ210" s="785"/>
      <c r="DA210" s="785"/>
      <c r="DB210" s="785"/>
      <c r="DC210" s="785"/>
      <c r="DD210" s="785"/>
      <c r="DE210" s="786"/>
      <c r="DF210" s="908"/>
      <c r="DG210" s="785"/>
      <c r="DH210" s="785"/>
      <c r="DI210" s="785"/>
      <c r="DJ210" s="785"/>
      <c r="DK210" s="785"/>
      <c r="DL210" s="785"/>
      <c r="DM210" s="785"/>
      <c r="DN210" s="785"/>
      <c r="DO210" s="785"/>
      <c r="DP210" s="785"/>
      <c r="DQ210" s="785"/>
      <c r="DR210" s="785"/>
      <c r="DS210" s="785"/>
      <c r="DT210" s="785"/>
      <c r="DU210" s="785"/>
      <c r="DV210" s="785"/>
      <c r="DW210" s="785"/>
      <c r="DX210" s="785"/>
      <c r="DY210" s="785"/>
      <c r="DZ210" s="909"/>
      <c r="EA210" s="910"/>
      <c r="EB210" s="910"/>
      <c r="EC210" s="910"/>
      <c r="ED210" s="910"/>
      <c r="EE210" s="910"/>
      <c r="EF210" s="910"/>
      <c r="EG210" s="910"/>
      <c r="EH210" s="910"/>
      <c r="EI210" s="910"/>
      <c r="EJ210" s="910"/>
      <c r="EK210" s="910"/>
      <c r="EL210" s="910"/>
      <c r="EM210" s="910"/>
      <c r="EN210" s="910"/>
      <c r="EO210" s="910"/>
      <c r="EP210" s="910"/>
      <c r="EQ210" s="910"/>
      <c r="ER210" s="910"/>
      <c r="ES210" s="910"/>
      <c r="ET210" s="910"/>
      <c r="EU210" s="910"/>
      <c r="EV210" s="910"/>
      <c r="EW210" s="910"/>
      <c r="EX210" s="910"/>
      <c r="EY210" s="910"/>
      <c r="EZ210" s="910"/>
      <c r="FA210" s="910"/>
      <c r="FB210" s="910"/>
      <c r="FC210" s="910"/>
      <c r="FD210" s="910"/>
      <c r="FE210" s="910"/>
      <c r="FF210" s="910"/>
      <c r="FG210" s="911"/>
    </row>
    <row r="212" spans="1:163">
      <c r="A212" s="61" t="s">
        <v>447</v>
      </c>
    </row>
  </sheetData>
  <mergeCells count="877">
    <mergeCell ref="EC177:FG177"/>
    <mergeCell ref="A181:BJ181"/>
    <mergeCell ref="A200:BJ200"/>
    <mergeCell ref="BK200:CO200"/>
    <mergeCell ref="CP200:DE200"/>
    <mergeCell ref="DF200:DY200"/>
    <mergeCell ref="DZ200:FG200"/>
    <mergeCell ref="CX182:EB182"/>
    <mergeCell ref="BK183:BR183"/>
    <mergeCell ref="A182:BJ182"/>
    <mergeCell ref="BK182:BR182"/>
    <mergeCell ref="EC182:FG182"/>
    <mergeCell ref="BS184:CW184"/>
    <mergeCell ref="CX184:EB184"/>
    <mergeCell ref="EC184:FG184"/>
    <mergeCell ref="BS183:CW183"/>
    <mergeCell ref="EC178:FG178"/>
    <mergeCell ref="EC179:FG179"/>
    <mergeCell ref="BK180:BR180"/>
    <mergeCell ref="BS180:CW180"/>
    <mergeCell ref="CX180:EB180"/>
    <mergeCell ref="EC180:FG180"/>
    <mergeCell ref="BK179:BR179"/>
    <mergeCell ref="BS179:CW179"/>
    <mergeCell ref="EC152:FG152"/>
    <mergeCell ref="EC154:FG154"/>
    <mergeCell ref="EC155:FG155"/>
    <mergeCell ref="EC157:FG157"/>
    <mergeCell ref="EC158:FG158"/>
    <mergeCell ref="A198:BJ199"/>
    <mergeCell ref="BK198:CO199"/>
    <mergeCell ref="CP198:DY198"/>
    <mergeCell ref="DZ198:FG199"/>
    <mergeCell ref="CP199:DE199"/>
    <mergeCell ref="DF199:DY199"/>
    <mergeCell ref="EC171:FG171"/>
    <mergeCell ref="EC172:FG172"/>
    <mergeCell ref="BS170:CW170"/>
    <mergeCell ref="CX170:EB170"/>
    <mergeCell ref="A171:BJ171"/>
    <mergeCell ref="BK171:BR171"/>
    <mergeCell ref="BS171:CW171"/>
    <mergeCell ref="CX171:EB171"/>
    <mergeCell ref="A175:BJ175"/>
    <mergeCell ref="BK175:BR175"/>
    <mergeCell ref="BS175:CW175"/>
    <mergeCell ref="CX175:EB175"/>
    <mergeCell ref="A186:BJ186"/>
    <mergeCell ref="A122:BJ122"/>
    <mergeCell ref="BK122:BR122"/>
    <mergeCell ref="BS122:CW122"/>
    <mergeCell ref="CX122:EB122"/>
    <mergeCell ref="EC122:FG122"/>
    <mergeCell ref="A151:BJ151"/>
    <mergeCell ref="A152:BJ152"/>
    <mergeCell ref="A166:BJ167"/>
    <mergeCell ref="BK166:BR167"/>
    <mergeCell ref="BS166:EB166"/>
    <mergeCell ref="EC166:FG167"/>
    <mergeCell ref="BS167:CW167"/>
    <mergeCell ref="CX167:EB167"/>
    <mergeCell ref="BS148:CW148"/>
    <mergeCell ref="CX148:EB148"/>
    <mergeCell ref="BK151:BR151"/>
    <mergeCell ref="BS151:CW151"/>
    <mergeCell ref="CX151:EB151"/>
    <mergeCell ref="EC151:FG151"/>
    <mergeCell ref="EC159:FG159"/>
    <mergeCell ref="EC162:FG162"/>
    <mergeCell ref="BK156:BR156"/>
    <mergeCell ref="BS156:CW156"/>
    <mergeCell ref="CX156:EB156"/>
    <mergeCell ref="BS147:CW147"/>
    <mergeCell ref="CX147:EB147"/>
    <mergeCell ref="EC147:FG147"/>
    <mergeCell ref="BS120:CW120"/>
    <mergeCell ref="CX120:EB120"/>
    <mergeCell ref="EC121:FG121"/>
    <mergeCell ref="BK123:BR123"/>
    <mergeCell ref="BS123:CW123"/>
    <mergeCell ref="CX123:EB123"/>
    <mergeCell ref="EC127:FG127"/>
    <mergeCell ref="EC128:FG128"/>
    <mergeCell ref="EC125:FG125"/>
    <mergeCell ref="EC126:FG126"/>
    <mergeCell ref="EC123:FG123"/>
    <mergeCell ref="EC124:FG124"/>
    <mergeCell ref="EC135:FG135"/>
    <mergeCell ref="EC138:FG138"/>
    <mergeCell ref="EC132:FG132"/>
    <mergeCell ref="EC134:FG134"/>
    <mergeCell ref="EC136:FG136"/>
    <mergeCell ref="EC137:FG137"/>
    <mergeCell ref="EC140:FG140"/>
    <mergeCell ref="EC141:FG141"/>
    <mergeCell ref="EC133:FG133"/>
    <mergeCell ref="EC94:FG95"/>
    <mergeCell ref="BS95:CW95"/>
    <mergeCell ref="CX95:EB95"/>
    <mergeCell ref="A78:BJ78"/>
    <mergeCell ref="BK78:BR78"/>
    <mergeCell ref="BS78:CW78"/>
    <mergeCell ref="CX78:EB78"/>
    <mergeCell ref="EC78:FG78"/>
    <mergeCell ref="A77:BJ77"/>
    <mergeCell ref="EC79:FG79"/>
    <mergeCell ref="A80:BJ80"/>
    <mergeCell ref="BK80:BR80"/>
    <mergeCell ref="BS80:CW80"/>
    <mergeCell ref="CX80:EB80"/>
    <mergeCell ref="EC80:FG80"/>
    <mergeCell ref="EC82:FG82"/>
    <mergeCell ref="A81:BJ81"/>
    <mergeCell ref="BK81:BR81"/>
    <mergeCell ref="BS83:CW83"/>
    <mergeCell ref="CX83:EB83"/>
    <mergeCell ref="EC87:FG87"/>
    <mergeCell ref="EC81:FG81"/>
    <mergeCell ref="A82:BJ82"/>
    <mergeCell ref="BK82:BR82"/>
    <mergeCell ref="BK55:BR55"/>
    <mergeCell ref="BS55:CW55"/>
    <mergeCell ref="CX55:EB55"/>
    <mergeCell ref="EC55:FG55"/>
    <mergeCell ref="A52:BJ53"/>
    <mergeCell ref="BK52:BR53"/>
    <mergeCell ref="BS52:EB52"/>
    <mergeCell ref="EC52:FG53"/>
    <mergeCell ref="BS53:CW53"/>
    <mergeCell ref="CX53:EB53"/>
    <mergeCell ref="EC43:FG43"/>
    <mergeCell ref="EC37:FG37"/>
    <mergeCell ref="A37:BJ37"/>
    <mergeCell ref="BK37:BR37"/>
    <mergeCell ref="A54:BJ54"/>
    <mergeCell ref="BK54:BR54"/>
    <mergeCell ref="BS54:CW54"/>
    <mergeCell ref="CX54:EB54"/>
    <mergeCell ref="EC54:FG54"/>
    <mergeCell ref="A41:BJ41"/>
    <mergeCell ref="BK41:BR41"/>
    <mergeCell ref="BS41:CW41"/>
    <mergeCell ref="CX41:EB41"/>
    <mergeCell ref="CX46:EB46"/>
    <mergeCell ref="EC48:FG48"/>
    <mergeCell ref="BK48:BR48"/>
    <mergeCell ref="BK43:BR43"/>
    <mergeCell ref="BS43:CW43"/>
    <mergeCell ref="CX43:EB43"/>
    <mergeCell ref="A46:BJ46"/>
    <mergeCell ref="A39:BJ39"/>
    <mergeCell ref="A38:BJ38"/>
    <mergeCell ref="BS38:CW38"/>
    <mergeCell ref="BK42:BR42"/>
    <mergeCell ref="EC34:FG34"/>
    <mergeCell ref="A35:BJ35"/>
    <mergeCell ref="BK35:BR35"/>
    <mergeCell ref="BS35:CW35"/>
    <mergeCell ref="CX35:EB35"/>
    <mergeCell ref="EC35:FG35"/>
    <mergeCell ref="A36:BJ36"/>
    <mergeCell ref="BK36:BR36"/>
    <mergeCell ref="EC36:FG36"/>
    <mergeCell ref="A12:BJ12"/>
    <mergeCell ref="BK12:BR12"/>
    <mergeCell ref="BS12:CW12"/>
    <mergeCell ref="CX12:EB12"/>
    <mergeCell ref="EC12:FG12"/>
    <mergeCell ref="A13:BJ13"/>
    <mergeCell ref="BK13:BR13"/>
    <mergeCell ref="BS13:CW13"/>
    <mergeCell ref="CX13:EB13"/>
    <mergeCell ref="EC13:FG13"/>
    <mergeCell ref="EP1:FG1"/>
    <mergeCell ref="A3:FG3"/>
    <mergeCell ref="BK5:FG5"/>
    <mergeCell ref="BK6:FG6"/>
    <mergeCell ref="A10:BJ11"/>
    <mergeCell ref="BK10:BR11"/>
    <mergeCell ref="BS10:EB10"/>
    <mergeCell ref="EC10:FG11"/>
    <mergeCell ref="BS11:CW11"/>
    <mergeCell ref="CX11:EB11"/>
    <mergeCell ref="EC27:FG27"/>
    <mergeCell ref="EC26:FG26"/>
    <mergeCell ref="BS28:CW28"/>
    <mergeCell ref="CX28:EB28"/>
    <mergeCell ref="CX22:EB22"/>
    <mergeCell ref="BS23:CW23"/>
    <mergeCell ref="CX23:EB23"/>
    <mergeCell ref="EC24:FG24"/>
    <mergeCell ref="EC25:FG25"/>
    <mergeCell ref="EC28:FG28"/>
    <mergeCell ref="BS20:CW20"/>
    <mergeCell ref="CX20:EB20"/>
    <mergeCell ref="EC21:FG21"/>
    <mergeCell ref="A21:BJ21"/>
    <mergeCell ref="BK21:BR21"/>
    <mergeCell ref="BS21:CW21"/>
    <mergeCell ref="CX21:EB21"/>
    <mergeCell ref="EC22:FG22"/>
    <mergeCell ref="EC23:FG23"/>
    <mergeCell ref="BS14:CW14"/>
    <mergeCell ref="CX14:EB14"/>
    <mergeCell ref="CX16:EB16"/>
    <mergeCell ref="EC16:FG16"/>
    <mergeCell ref="EC18:FG18"/>
    <mergeCell ref="A14:BJ14"/>
    <mergeCell ref="BK14:BR14"/>
    <mergeCell ref="EC14:FG14"/>
    <mergeCell ref="BK18:BR18"/>
    <mergeCell ref="BS18:CW18"/>
    <mergeCell ref="CX18:EB18"/>
    <mergeCell ref="A17:BJ17"/>
    <mergeCell ref="BK17:BR17"/>
    <mergeCell ref="A15:BJ15"/>
    <mergeCell ref="BS15:CW15"/>
    <mergeCell ref="CX15:EB15"/>
    <mergeCell ref="EC15:FG15"/>
    <mergeCell ref="A16:BJ16"/>
    <mergeCell ref="BS16:CW16"/>
    <mergeCell ref="BK15:BR15"/>
    <mergeCell ref="BK16:BR16"/>
    <mergeCell ref="BS17:CW17"/>
    <mergeCell ref="CX17:EB17"/>
    <mergeCell ref="EC17:FG17"/>
    <mergeCell ref="A24:BJ24"/>
    <mergeCell ref="BS24:CW24"/>
    <mergeCell ref="CX24:EB24"/>
    <mergeCell ref="BK24:BR24"/>
    <mergeCell ref="A18:BJ18"/>
    <mergeCell ref="BS46:CW46"/>
    <mergeCell ref="A40:BJ40"/>
    <mergeCell ref="BK40:BR40"/>
    <mergeCell ref="BK46:BR46"/>
    <mergeCell ref="A44:BJ44"/>
    <mergeCell ref="BK44:BR44"/>
    <mergeCell ref="A22:BJ22"/>
    <mergeCell ref="BK22:BR22"/>
    <mergeCell ref="BS22:CW22"/>
    <mergeCell ref="A25:BJ25"/>
    <mergeCell ref="A26:BJ26"/>
    <mergeCell ref="BK28:BR28"/>
    <mergeCell ref="CX44:EB44"/>
    <mergeCell ref="A19:BJ19"/>
    <mergeCell ref="BK19:BR19"/>
    <mergeCell ref="CX25:EB25"/>
    <mergeCell ref="A23:BJ23"/>
    <mergeCell ref="A20:BJ20"/>
    <mergeCell ref="BK20:BR20"/>
    <mergeCell ref="A45:BJ45"/>
    <mergeCell ref="BS45:CW45"/>
    <mergeCell ref="A48:BJ48"/>
    <mergeCell ref="CX61:EB61"/>
    <mergeCell ref="EC61:FG61"/>
    <mergeCell ref="BK61:BR61"/>
    <mergeCell ref="BS48:CW48"/>
    <mergeCell ref="CX49:EB49"/>
    <mergeCell ref="EC49:FG49"/>
    <mergeCell ref="CX48:EB48"/>
    <mergeCell ref="CX58:EB58"/>
    <mergeCell ref="CX47:EB47"/>
    <mergeCell ref="CX45:EB45"/>
    <mergeCell ref="BK45:BR45"/>
    <mergeCell ref="EC60:FG60"/>
    <mergeCell ref="A58:BJ58"/>
    <mergeCell ref="BK58:BR58"/>
    <mergeCell ref="BS58:CW58"/>
    <mergeCell ref="A59:BJ59"/>
    <mergeCell ref="BK59:BR59"/>
    <mergeCell ref="A60:BJ60"/>
    <mergeCell ref="BK60:BR60"/>
    <mergeCell ref="A49:BJ49"/>
    <mergeCell ref="A55:BJ55"/>
    <mergeCell ref="EC19:FG19"/>
    <mergeCell ref="EC45:FG45"/>
    <mergeCell ref="BK26:BR26"/>
    <mergeCell ref="BS26:CW26"/>
    <mergeCell ref="CX26:EB26"/>
    <mergeCell ref="EC44:FG44"/>
    <mergeCell ref="BK47:BR47"/>
    <mergeCell ref="BS19:CW19"/>
    <mergeCell ref="CX19:EB19"/>
    <mergeCell ref="EC20:FG20"/>
    <mergeCell ref="BS29:CW29"/>
    <mergeCell ref="CX29:EB29"/>
    <mergeCell ref="BK29:BR29"/>
    <mergeCell ref="CX40:EB40"/>
    <mergeCell ref="BS40:CW40"/>
    <mergeCell ref="BK23:BR23"/>
    <mergeCell ref="BS47:CW47"/>
    <mergeCell ref="BK39:BR39"/>
    <mergeCell ref="BS39:CW39"/>
    <mergeCell ref="BS36:CW36"/>
    <mergeCell ref="BK25:BR25"/>
    <mergeCell ref="BS25:CW25"/>
    <mergeCell ref="BS37:CW37"/>
    <mergeCell ref="BK38:BR38"/>
    <mergeCell ref="A32:BJ33"/>
    <mergeCell ref="BK32:BR33"/>
    <mergeCell ref="BS32:EB32"/>
    <mergeCell ref="BS33:CW33"/>
    <mergeCell ref="CX33:EB33"/>
    <mergeCell ref="A34:BJ34"/>
    <mergeCell ref="BK34:BR34"/>
    <mergeCell ref="A43:BJ43"/>
    <mergeCell ref="BS27:CW27"/>
    <mergeCell ref="CX27:EB27"/>
    <mergeCell ref="A29:BJ29"/>
    <mergeCell ref="CX34:EB34"/>
    <mergeCell ref="BS44:CW44"/>
    <mergeCell ref="A42:BJ42"/>
    <mergeCell ref="EC47:FG47"/>
    <mergeCell ref="EC46:FG46"/>
    <mergeCell ref="BS56:CW56"/>
    <mergeCell ref="EC56:FG56"/>
    <mergeCell ref="EC57:FG57"/>
    <mergeCell ref="A27:BJ27"/>
    <mergeCell ref="BK27:BR27"/>
    <mergeCell ref="BK49:BR49"/>
    <mergeCell ref="BS49:CW49"/>
    <mergeCell ref="CX37:EB37"/>
    <mergeCell ref="CX36:EB36"/>
    <mergeCell ref="EC29:FG29"/>
    <mergeCell ref="EC38:FG38"/>
    <mergeCell ref="CX39:EB39"/>
    <mergeCell ref="EC39:FG39"/>
    <mergeCell ref="CX38:EB38"/>
    <mergeCell ref="CX42:EB42"/>
    <mergeCell ref="EC42:FG42"/>
    <mergeCell ref="EC41:FG41"/>
    <mergeCell ref="EC40:FG40"/>
    <mergeCell ref="EC32:FG33"/>
    <mergeCell ref="BS34:CW34"/>
    <mergeCell ref="A47:BJ47"/>
    <mergeCell ref="BS42:CW42"/>
    <mergeCell ref="A63:BJ63"/>
    <mergeCell ref="BK63:BR63"/>
    <mergeCell ref="BS63:CW63"/>
    <mergeCell ref="CX63:EB63"/>
    <mergeCell ref="EC63:FG63"/>
    <mergeCell ref="A57:BJ57"/>
    <mergeCell ref="BK57:BR57"/>
    <mergeCell ref="CX56:EB56"/>
    <mergeCell ref="A62:BJ62"/>
    <mergeCell ref="A56:BJ56"/>
    <mergeCell ref="BK56:BR56"/>
    <mergeCell ref="BS60:CW60"/>
    <mergeCell ref="CX60:EB60"/>
    <mergeCell ref="BS57:CW57"/>
    <mergeCell ref="CX57:EB57"/>
    <mergeCell ref="BS59:CW59"/>
    <mergeCell ref="CX59:EB59"/>
    <mergeCell ref="EC59:FG59"/>
    <mergeCell ref="BK62:BR62"/>
    <mergeCell ref="EC58:FG58"/>
    <mergeCell ref="EC62:FG62"/>
    <mergeCell ref="BS62:CW62"/>
    <mergeCell ref="CX62:EB62"/>
    <mergeCell ref="A61:BJ61"/>
    <mergeCell ref="EC64:FG64"/>
    <mergeCell ref="A65:BJ65"/>
    <mergeCell ref="BK65:BR65"/>
    <mergeCell ref="BS65:CW65"/>
    <mergeCell ref="CX65:EB65"/>
    <mergeCell ref="EC65:FG65"/>
    <mergeCell ref="A64:BJ64"/>
    <mergeCell ref="BK64:BR64"/>
    <mergeCell ref="BS61:CW61"/>
    <mergeCell ref="BS66:CW66"/>
    <mergeCell ref="CX66:EB66"/>
    <mergeCell ref="EC66:FG66"/>
    <mergeCell ref="A66:BJ66"/>
    <mergeCell ref="BK66:BR66"/>
    <mergeCell ref="BS64:CW64"/>
    <mergeCell ref="CX64:EB64"/>
    <mergeCell ref="A67:BJ67"/>
    <mergeCell ref="BK67:BR67"/>
    <mergeCell ref="A69:BJ69"/>
    <mergeCell ref="BK69:BR69"/>
    <mergeCell ref="BS69:CW69"/>
    <mergeCell ref="CX69:EB69"/>
    <mergeCell ref="EC69:FG69"/>
    <mergeCell ref="BS67:CW67"/>
    <mergeCell ref="CX67:EB67"/>
    <mergeCell ref="EC67:FG67"/>
    <mergeCell ref="A68:BJ68"/>
    <mergeCell ref="BK68:BR68"/>
    <mergeCell ref="BS68:CW68"/>
    <mergeCell ref="CX68:EB68"/>
    <mergeCell ref="EC68:FG68"/>
    <mergeCell ref="A72:BJ73"/>
    <mergeCell ref="BK72:BR73"/>
    <mergeCell ref="BS72:EB72"/>
    <mergeCell ref="EC72:FG73"/>
    <mergeCell ref="BS73:CW73"/>
    <mergeCell ref="CX73:EB73"/>
    <mergeCell ref="A74:BJ74"/>
    <mergeCell ref="BK74:BR74"/>
    <mergeCell ref="BS74:CW74"/>
    <mergeCell ref="CX74:EB74"/>
    <mergeCell ref="EC74:FG74"/>
    <mergeCell ref="EC75:FG75"/>
    <mergeCell ref="A76:BJ76"/>
    <mergeCell ref="BK76:BR76"/>
    <mergeCell ref="EC76:FG76"/>
    <mergeCell ref="A75:BJ75"/>
    <mergeCell ref="BK75:BR75"/>
    <mergeCell ref="BS75:CW75"/>
    <mergeCell ref="CX75:EB75"/>
    <mergeCell ref="EC86:FG86"/>
    <mergeCell ref="EC77:FG77"/>
    <mergeCell ref="BS79:CW79"/>
    <mergeCell ref="CX79:EB79"/>
    <mergeCell ref="A79:BJ79"/>
    <mergeCell ref="BK79:BR79"/>
    <mergeCell ref="A84:BJ84"/>
    <mergeCell ref="BK84:BR84"/>
    <mergeCell ref="BS84:CW84"/>
    <mergeCell ref="CX84:EB84"/>
    <mergeCell ref="EC84:FG84"/>
    <mergeCell ref="A83:BJ83"/>
    <mergeCell ref="BK83:BR83"/>
    <mergeCell ref="BS81:CW81"/>
    <mergeCell ref="CX81:EB81"/>
    <mergeCell ref="EC83:FG83"/>
    <mergeCell ref="BS82:CW82"/>
    <mergeCell ref="CX82:EB82"/>
    <mergeCell ref="A88:BJ88"/>
    <mergeCell ref="BK88:BR88"/>
    <mergeCell ref="BS88:CW88"/>
    <mergeCell ref="CX88:EB88"/>
    <mergeCell ref="BS76:CW76"/>
    <mergeCell ref="CX76:EB76"/>
    <mergeCell ref="BK77:BR77"/>
    <mergeCell ref="BS77:CW77"/>
    <mergeCell ref="CX77:EB77"/>
    <mergeCell ref="EC88:FG88"/>
    <mergeCell ref="A86:BJ86"/>
    <mergeCell ref="BK86:BR86"/>
    <mergeCell ref="BS86:CW86"/>
    <mergeCell ref="CX86:EB86"/>
    <mergeCell ref="BK85:BR85"/>
    <mergeCell ref="BS85:CW85"/>
    <mergeCell ref="CX85:EB85"/>
    <mergeCell ref="A90:BJ90"/>
    <mergeCell ref="BK90:BR90"/>
    <mergeCell ref="BS90:CW90"/>
    <mergeCell ref="CX90:EB90"/>
    <mergeCell ref="A89:BJ89"/>
    <mergeCell ref="BK89:BR89"/>
    <mergeCell ref="BS89:CW89"/>
    <mergeCell ref="CX89:EB89"/>
    <mergeCell ref="EC89:FG89"/>
    <mergeCell ref="EC90:FG90"/>
    <mergeCell ref="EC85:FG85"/>
    <mergeCell ref="A87:BJ87"/>
    <mergeCell ref="BK87:BR87"/>
    <mergeCell ref="BS87:CW87"/>
    <mergeCell ref="CX87:EB87"/>
    <mergeCell ref="A85:BJ85"/>
    <mergeCell ref="A91:BJ91"/>
    <mergeCell ref="BK91:BR91"/>
    <mergeCell ref="BS91:CW91"/>
    <mergeCell ref="CX91:EB91"/>
    <mergeCell ref="EC100:FG100"/>
    <mergeCell ref="A96:BJ96"/>
    <mergeCell ref="BK96:BR96"/>
    <mergeCell ref="BS96:CW96"/>
    <mergeCell ref="CX96:EB96"/>
    <mergeCell ref="EC96:FG96"/>
    <mergeCell ref="A97:BJ97"/>
    <mergeCell ref="BK97:BR97"/>
    <mergeCell ref="BS97:CW97"/>
    <mergeCell ref="CX97:EB97"/>
    <mergeCell ref="EC97:FG97"/>
    <mergeCell ref="A98:BJ98"/>
    <mergeCell ref="BK98:BR98"/>
    <mergeCell ref="EC98:FG98"/>
    <mergeCell ref="BS98:CW98"/>
    <mergeCell ref="CX98:EB98"/>
    <mergeCell ref="EC91:FG91"/>
    <mergeCell ref="A94:BJ95"/>
    <mergeCell ref="BK94:BR95"/>
    <mergeCell ref="BS94:EB94"/>
    <mergeCell ref="BS104:CW104"/>
    <mergeCell ref="CX104:EB104"/>
    <mergeCell ref="A103:BJ103"/>
    <mergeCell ref="BK103:BR103"/>
    <mergeCell ref="BS103:CW103"/>
    <mergeCell ref="CX103:EB103"/>
    <mergeCell ref="A102:BJ102"/>
    <mergeCell ref="BK102:BR102"/>
    <mergeCell ref="BS102:CW102"/>
    <mergeCell ref="CX102:EB102"/>
    <mergeCell ref="EC105:FG105"/>
    <mergeCell ref="A99:BJ99"/>
    <mergeCell ref="BK99:BR99"/>
    <mergeCell ref="BS99:CW99"/>
    <mergeCell ref="CX99:EB99"/>
    <mergeCell ref="EC104:FG104"/>
    <mergeCell ref="EC99:FG99"/>
    <mergeCell ref="EC102:FG102"/>
    <mergeCell ref="EC103:FG103"/>
    <mergeCell ref="EC101:FG101"/>
    <mergeCell ref="CX100:EB100"/>
    <mergeCell ref="A101:BJ101"/>
    <mergeCell ref="BK101:BR101"/>
    <mergeCell ref="BS101:CW101"/>
    <mergeCell ref="CX101:EB101"/>
    <mergeCell ref="A100:BJ100"/>
    <mergeCell ref="BK100:BR100"/>
    <mergeCell ref="BS100:CW100"/>
    <mergeCell ref="A105:BJ105"/>
    <mergeCell ref="BK105:BR105"/>
    <mergeCell ref="BS105:CW105"/>
    <mergeCell ref="CX105:EB105"/>
    <mergeCell ref="A104:BJ104"/>
    <mergeCell ref="BK104:BR104"/>
    <mergeCell ref="EC106:FG106"/>
    <mergeCell ref="A107:BJ107"/>
    <mergeCell ref="BK107:BR107"/>
    <mergeCell ref="BS107:CW107"/>
    <mergeCell ref="CX107:EB107"/>
    <mergeCell ref="EC107:FG107"/>
    <mergeCell ref="A106:BJ106"/>
    <mergeCell ref="BK106:BR106"/>
    <mergeCell ref="BS106:CW106"/>
    <mergeCell ref="CX106:EB106"/>
    <mergeCell ref="EC108:FG108"/>
    <mergeCell ref="A109:BJ109"/>
    <mergeCell ref="BK109:BR109"/>
    <mergeCell ref="BS109:CW109"/>
    <mergeCell ref="CX109:EB109"/>
    <mergeCell ref="EC109:FG109"/>
    <mergeCell ref="A108:BJ108"/>
    <mergeCell ref="BK108:BR108"/>
    <mergeCell ref="BS108:CW108"/>
    <mergeCell ref="CX108:EB108"/>
    <mergeCell ref="EC110:FG110"/>
    <mergeCell ref="A111:BJ111"/>
    <mergeCell ref="BK111:BR111"/>
    <mergeCell ref="BS111:CW111"/>
    <mergeCell ref="CX111:EB111"/>
    <mergeCell ref="EC111:FG111"/>
    <mergeCell ref="A110:BJ110"/>
    <mergeCell ref="BK110:BR110"/>
    <mergeCell ref="BS110:CW110"/>
    <mergeCell ref="CX110:EB110"/>
    <mergeCell ref="EC112:FG112"/>
    <mergeCell ref="A113:BJ113"/>
    <mergeCell ref="BK113:BR113"/>
    <mergeCell ref="BS113:CW113"/>
    <mergeCell ref="CX113:EB113"/>
    <mergeCell ref="EC113:FG113"/>
    <mergeCell ref="A112:BJ112"/>
    <mergeCell ref="BK112:BR112"/>
    <mergeCell ref="BS112:CW112"/>
    <mergeCell ref="CX112:EB112"/>
    <mergeCell ref="A116:BJ117"/>
    <mergeCell ref="BK116:BR117"/>
    <mergeCell ref="BS116:EB116"/>
    <mergeCell ref="EC116:FG117"/>
    <mergeCell ref="BS117:CW117"/>
    <mergeCell ref="CX117:EB117"/>
    <mergeCell ref="A118:BJ118"/>
    <mergeCell ref="BK118:BR118"/>
    <mergeCell ref="A121:BJ121"/>
    <mergeCell ref="BK121:BR121"/>
    <mergeCell ref="BS121:CW121"/>
    <mergeCell ref="CX121:EB121"/>
    <mergeCell ref="BS118:CW118"/>
    <mergeCell ref="CX118:EB118"/>
    <mergeCell ref="EC118:FG118"/>
    <mergeCell ref="A119:BJ119"/>
    <mergeCell ref="BK119:BR119"/>
    <mergeCell ref="BS119:CW119"/>
    <mergeCell ref="CX119:EB119"/>
    <mergeCell ref="EC119:FG119"/>
    <mergeCell ref="A120:BJ120"/>
    <mergeCell ref="BK120:BR120"/>
    <mergeCell ref="EC120:FG120"/>
    <mergeCell ref="A128:BJ128"/>
    <mergeCell ref="BK128:BR128"/>
    <mergeCell ref="BS128:CW128"/>
    <mergeCell ref="CX128:EB128"/>
    <mergeCell ref="BK127:BR127"/>
    <mergeCell ref="BS127:CW127"/>
    <mergeCell ref="CX127:EB127"/>
    <mergeCell ref="BK126:BR126"/>
    <mergeCell ref="BS126:CW126"/>
    <mergeCell ref="CX126:EB126"/>
    <mergeCell ref="A125:BJ125"/>
    <mergeCell ref="BK125:BR125"/>
    <mergeCell ref="BS125:CW125"/>
    <mergeCell ref="CX125:EB125"/>
    <mergeCell ref="A124:BJ124"/>
    <mergeCell ref="BK124:BR124"/>
    <mergeCell ref="BS124:CW124"/>
    <mergeCell ref="CX124:EB124"/>
    <mergeCell ref="A123:BJ123"/>
    <mergeCell ref="EC139:FG139"/>
    <mergeCell ref="BK130:BR130"/>
    <mergeCell ref="BS130:CW130"/>
    <mergeCell ref="CX130:EB130"/>
    <mergeCell ref="EC129:FG129"/>
    <mergeCell ref="EC130:FG130"/>
    <mergeCell ref="EC131:FG131"/>
    <mergeCell ref="A131:BJ131"/>
    <mergeCell ref="BK131:BR131"/>
    <mergeCell ref="BS131:CW131"/>
    <mergeCell ref="CX131:EB131"/>
    <mergeCell ref="BK129:BR129"/>
    <mergeCell ref="BS129:CW129"/>
    <mergeCell ref="CX129:EB129"/>
    <mergeCell ref="A129:BJ129"/>
    <mergeCell ref="A130:BJ130"/>
    <mergeCell ref="A132:BJ132"/>
    <mergeCell ref="BK132:BR132"/>
    <mergeCell ref="BS132:CW132"/>
    <mergeCell ref="CX132:EB132"/>
    <mergeCell ref="A133:BJ133"/>
    <mergeCell ref="CX133:EB133"/>
    <mergeCell ref="BK133:BR133"/>
    <mergeCell ref="A136:BJ136"/>
    <mergeCell ref="BS141:CW141"/>
    <mergeCell ref="CX141:EB141"/>
    <mergeCell ref="A137:BJ137"/>
    <mergeCell ref="BK137:BR137"/>
    <mergeCell ref="BS137:CW137"/>
    <mergeCell ref="CX137:EB137"/>
    <mergeCell ref="A138:BJ138"/>
    <mergeCell ref="BK138:BR138"/>
    <mergeCell ref="BS138:CW138"/>
    <mergeCell ref="CX138:EB138"/>
    <mergeCell ref="A140:BJ140"/>
    <mergeCell ref="BK140:BR140"/>
    <mergeCell ref="BS140:CW140"/>
    <mergeCell ref="CX140:EB140"/>
    <mergeCell ref="A141:BJ141"/>
    <mergeCell ref="BK141:BR141"/>
    <mergeCell ref="A139:BJ139"/>
    <mergeCell ref="BK139:BR139"/>
    <mergeCell ref="BK136:BR136"/>
    <mergeCell ref="BS136:CW136"/>
    <mergeCell ref="CX136:EB136"/>
    <mergeCell ref="A135:BJ135"/>
    <mergeCell ref="BK135:BR135"/>
    <mergeCell ref="BS135:CW135"/>
    <mergeCell ref="CX135:EB135"/>
    <mergeCell ref="BS133:CW133"/>
    <mergeCell ref="A134:BJ134"/>
    <mergeCell ref="BK134:BR134"/>
    <mergeCell ref="BS134:CW134"/>
    <mergeCell ref="CX134:EB134"/>
    <mergeCell ref="A144:BJ145"/>
    <mergeCell ref="BK144:BR145"/>
    <mergeCell ref="BS144:EB144"/>
    <mergeCell ref="EC144:FG145"/>
    <mergeCell ref="BS145:CW145"/>
    <mergeCell ref="CX145:EB145"/>
    <mergeCell ref="EC149:FG149"/>
    <mergeCell ref="A150:BJ150"/>
    <mergeCell ref="BK150:BR150"/>
    <mergeCell ref="BS150:CW150"/>
    <mergeCell ref="CX150:EB150"/>
    <mergeCell ref="EC150:FG150"/>
    <mergeCell ref="BK149:BR149"/>
    <mergeCell ref="BS149:CW149"/>
    <mergeCell ref="CX149:EB149"/>
    <mergeCell ref="BK148:BR148"/>
    <mergeCell ref="EC148:FG148"/>
    <mergeCell ref="A146:BJ146"/>
    <mergeCell ref="BK146:BR146"/>
    <mergeCell ref="BS146:CW146"/>
    <mergeCell ref="CX146:EB146"/>
    <mergeCell ref="EC146:FG146"/>
    <mergeCell ref="A147:BJ147"/>
    <mergeCell ref="BK147:BR147"/>
    <mergeCell ref="BK155:BR155"/>
    <mergeCell ref="BS155:CW155"/>
    <mergeCell ref="CX155:EB155"/>
    <mergeCell ref="EC160:FG160"/>
    <mergeCell ref="EC161:FG161"/>
    <mergeCell ref="EC156:FG156"/>
    <mergeCell ref="A153:BJ153"/>
    <mergeCell ref="BK153:BR153"/>
    <mergeCell ref="BS153:CW153"/>
    <mergeCell ref="CX153:EB153"/>
    <mergeCell ref="EC153:FG153"/>
    <mergeCell ref="A159:BJ159"/>
    <mergeCell ref="BK159:BR159"/>
    <mergeCell ref="BS159:CW159"/>
    <mergeCell ref="CX159:EB159"/>
    <mergeCell ref="A160:BJ160"/>
    <mergeCell ref="BK160:BR160"/>
    <mergeCell ref="BS160:CW160"/>
    <mergeCell ref="CX160:EB160"/>
    <mergeCell ref="A161:BJ161"/>
    <mergeCell ref="BK161:BR161"/>
    <mergeCell ref="BS161:CW161"/>
    <mergeCell ref="CX161:EB161"/>
    <mergeCell ref="A162:BJ162"/>
    <mergeCell ref="BK162:BR162"/>
    <mergeCell ref="BS162:CW162"/>
    <mergeCell ref="CX162:EB162"/>
    <mergeCell ref="EC163:FG163"/>
    <mergeCell ref="A163:BJ163"/>
    <mergeCell ref="BK163:BR163"/>
    <mergeCell ref="BK152:BR152"/>
    <mergeCell ref="BS152:CW152"/>
    <mergeCell ref="CX152:EB152"/>
    <mergeCell ref="A154:BJ154"/>
    <mergeCell ref="BK154:BR154"/>
    <mergeCell ref="BS154:CW154"/>
    <mergeCell ref="CX154:EB154"/>
    <mergeCell ref="A158:BJ158"/>
    <mergeCell ref="BK158:BR158"/>
    <mergeCell ref="BS158:CW158"/>
    <mergeCell ref="CX158:EB158"/>
    <mergeCell ref="A156:BJ156"/>
    <mergeCell ref="A157:BJ157"/>
    <mergeCell ref="BK157:BR157"/>
    <mergeCell ref="BS157:CW157"/>
    <mergeCell ref="CX157:EB157"/>
    <mergeCell ref="A155:BJ155"/>
    <mergeCell ref="EC168:FG168"/>
    <mergeCell ref="BK169:BR169"/>
    <mergeCell ref="BS169:CW169"/>
    <mergeCell ref="CX169:EB169"/>
    <mergeCell ref="BK173:BR173"/>
    <mergeCell ref="BS173:CW173"/>
    <mergeCell ref="CX173:EB173"/>
    <mergeCell ref="BK172:BR172"/>
    <mergeCell ref="BS172:CW172"/>
    <mergeCell ref="CX172:EB172"/>
    <mergeCell ref="EC173:FG173"/>
    <mergeCell ref="EC169:FG169"/>
    <mergeCell ref="BK170:BR170"/>
    <mergeCell ref="EC170:FG170"/>
    <mergeCell ref="CX179:EB179"/>
    <mergeCell ref="BK178:BR178"/>
    <mergeCell ref="BS178:CW178"/>
    <mergeCell ref="CX178:EB178"/>
    <mergeCell ref="BK181:BR181"/>
    <mergeCell ref="BS181:CW181"/>
    <mergeCell ref="CX181:EB181"/>
    <mergeCell ref="EC181:FG181"/>
    <mergeCell ref="CX183:EB183"/>
    <mergeCell ref="BS182:CW182"/>
    <mergeCell ref="A183:BJ183"/>
    <mergeCell ref="EC183:FG183"/>
    <mergeCell ref="CX185:EB185"/>
    <mergeCell ref="EC185:FG185"/>
    <mergeCell ref="EC186:FG186"/>
    <mergeCell ref="EC187:FG187"/>
    <mergeCell ref="BK186:BR186"/>
    <mergeCell ref="BS186:CW186"/>
    <mergeCell ref="CX186:EB186"/>
    <mergeCell ref="A185:BJ185"/>
    <mergeCell ref="BK185:BR185"/>
    <mergeCell ref="BS185:CW185"/>
    <mergeCell ref="A184:BJ184"/>
    <mergeCell ref="BK184:BR184"/>
    <mergeCell ref="A190:BJ190"/>
    <mergeCell ref="A187:BJ187"/>
    <mergeCell ref="BK187:BR187"/>
    <mergeCell ref="BS187:CW187"/>
    <mergeCell ref="CX187:EB187"/>
    <mergeCell ref="A191:BJ191"/>
    <mergeCell ref="CX190:EB190"/>
    <mergeCell ref="A189:BJ189"/>
    <mergeCell ref="BK189:BR189"/>
    <mergeCell ref="BS189:CW189"/>
    <mergeCell ref="CX189:EB189"/>
    <mergeCell ref="BK191:BR191"/>
    <mergeCell ref="BS191:CW191"/>
    <mergeCell ref="BK190:BR190"/>
    <mergeCell ref="BS190:CW190"/>
    <mergeCell ref="A188:BJ188"/>
    <mergeCell ref="BK188:BR188"/>
    <mergeCell ref="BS188:CW188"/>
    <mergeCell ref="CX188:EB188"/>
    <mergeCell ref="A174:BJ174"/>
    <mergeCell ref="BK174:BR174"/>
    <mergeCell ref="CX174:EB174"/>
    <mergeCell ref="BS139:CW139"/>
    <mergeCell ref="CX139:EB139"/>
    <mergeCell ref="A180:BJ180"/>
    <mergeCell ref="A179:BJ179"/>
    <mergeCell ref="A178:BJ178"/>
    <mergeCell ref="BS174:CW174"/>
    <mergeCell ref="BK177:BR177"/>
    <mergeCell ref="A176:BJ176"/>
    <mergeCell ref="BK176:BR176"/>
    <mergeCell ref="BS176:CW176"/>
    <mergeCell ref="CX176:EB176"/>
    <mergeCell ref="A177:BJ177"/>
    <mergeCell ref="BS177:CW177"/>
    <mergeCell ref="A168:BJ168"/>
    <mergeCell ref="BK168:BR168"/>
    <mergeCell ref="BS168:CW168"/>
    <mergeCell ref="CX168:EB168"/>
    <mergeCell ref="A170:BJ170"/>
    <mergeCell ref="A172:BJ172"/>
    <mergeCell ref="BS163:CW163"/>
    <mergeCell ref="CX163:EB163"/>
    <mergeCell ref="A206:BJ206"/>
    <mergeCell ref="CP206:DE206"/>
    <mergeCell ref="DF206:DY206"/>
    <mergeCell ref="BK204:CO204"/>
    <mergeCell ref="A205:BJ205"/>
    <mergeCell ref="CP205:DE205"/>
    <mergeCell ref="DF205:DY205"/>
    <mergeCell ref="BK205:CO205"/>
    <mergeCell ref="A204:BJ204"/>
    <mergeCell ref="CP204:DE204"/>
    <mergeCell ref="BK206:CO206"/>
    <mergeCell ref="A203:BJ203"/>
    <mergeCell ref="CP203:DE203"/>
    <mergeCell ref="DF203:DY203"/>
    <mergeCell ref="BK203:CO203"/>
    <mergeCell ref="CP202:DE202"/>
    <mergeCell ref="DF202:DY202"/>
    <mergeCell ref="A202:BJ202"/>
    <mergeCell ref="BK202:CO202"/>
    <mergeCell ref="A192:BJ192"/>
    <mergeCell ref="BK192:BR192"/>
    <mergeCell ref="BS192:CW192"/>
    <mergeCell ref="A193:BJ193"/>
    <mergeCell ref="CX192:EB192"/>
    <mergeCell ref="BK193:BR193"/>
    <mergeCell ref="BS193:CW193"/>
    <mergeCell ref="A201:BJ201"/>
    <mergeCell ref="BK201:CO201"/>
    <mergeCell ref="CP201:DE201"/>
    <mergeCell ref="DF201:DY201"/>
    <mergeCell ref="DZ201:FG201"/>
    <mergeCell ref="DF208:DY208"/>
    <mergeCell ref="DZ207:FG207"/>
    <mergeCell ref="DZ208:FG208"/>
    <mergeCell ref="EC192:FG192"/>
    <mergeCell ref="EC190:FG190"/>
    <mergeCell ref="EC188:FG188"/>
    <mergeCell ref="EC193:FG193"/>
    <mergeCell ref="DF204:DY204"/>
    <mergeCell ref="EC189:FG189"/>
    <mergeCell ref="EC191:FG191"/>
    <mergeCell ref="CX191:EB191"/>
    <mergeCell ref="CX193:EB193"/>
    <mergeCell ref="DZ202:FG202"/>
    <mergeCell ref="DZ203:FG203"/>
    <mergeCell ref="DZ204:FG204"/>
    <mergeCell ref="EC176:FG176"/>
    <mergeCell ref="A173:BJ173"/>
    <mergeCell ref="DF209:DY209"/>
    <mergeCell ref="DZ210:FG210"/>
    <mergeCell ref="DF210:DY210"/>
    <mergeCell ref="DF207:DY207"/>
    <mergeCell ref="A208:BJ208"/>
    <mergeCell ref="CP208:DE208"/>
    <mergeCell ref="DZ209:FG209"/>
    <mergeCell ref="A207:BJ207"/>
    <mergeCell ref="A209:BJ209"/>
    <mergeCell ref="BK209:CO209"/>
    <mergeCell ref="CP209:DE209"/>
    <mergeCell ref="BK210:CO210"/>
    <mergeCell ref="CP210:DE210"/>
    <mergeCell ref="A210:BJ210"/>
    <mergeCell ref="EC174:FG174"/>
    <mergeCell ref="CX177:EB177"/>
    <mergeCell ref="EC175:FG175"/>
    <mergeCell ref="DZ205:FG205"/>
    <mergeCell ref="DZ206:FG206"/>
    <mergeCell ref="BK208:CO208"/>
    <mergeCell ref="CP207:DE207"/>
    <mergeCell ref="BK207:CO207"/>
  </mergeCells>
  <pageMargins left="0.55118110236220474" right="0.43307086614173229" top="0.78740157480314965" bottom="0.39370078740157483" header="0.19685039370078741" footer="0.19685039370078741"/>
  <pageSetup paperSize="9" firstPageNumber="167" orientation="landscape" useFirstPageNumber="1" r:id="rId1"/>
  <headerFooter alignWithMargins="0">
    <oddHeader>&amp;C&amp;P</oddHeader>
  </headerFooter>
  <rowBreaks count="8" manualBreakCount="8">
    <brk id="30" max="162" man="1"/>
    <brk id="50" max="162" man="1"/>
    <brk id="70" max="162" man="1"/>
    <brk id="92" max="162" man="1"/>
    <brk id="114" max="162" man="1"/>
    <brk id="142" max="162" man="1"/>
    <brk id="164" max="162" man="1"/>
    <brk id="194" max="162" man="1"/>
  </rowBreaks>
</worksheet>
</file>

<file path=xl/worksheets/sheet17.xml><?xml version="1.0" encoding="utf-8"?>
<worksheet xmlns="http://schemas.openxmlformats.org/spreadsheetml/2006/main" xmlns:r="http://schemas.openxmlformats.org/officeDocument/2006/relationships">
  <sheetPr>
    <pageSetUpPr fitToPage="1"/>
  </sheetPr>
  <dimension ref="A1:EY78"/>
  <sheetViews>
    <sheetView tabSelected="1" view="pageBreakPreview" topLeftCell="A37" zoomScaleNormal="100" workbookViewId="0">
      <selection activeCell="DJ65" sqref="DJ65:EY65"/>
    </sheetView>
  </sheetViews>
  <sheetFormatPr defaultColWidth="0.85546875" defaultRowHeight="11.25"/>
  <cols>
    <col min="1" max="23" width="0.85546875" style="1"/>
    <col min="24" max="24" width="3" style="1" customWidth="1"/>
    <col min="25" max="16384" width="0.85546875" style="1"/>
  </cols>
  <sheetData>
    <row r="1" spans="1:155" s="5" customFormat="1">
      <c r="A1" s="1"/>
      <c r="B1" s="1"/>
      <c r="C1" s="1"/>
      <c r="D1" s="1"/>
      <c r="E1" s="1"/>
      <c r="F1" s="1"/>
      <c r="G1" s="1"/>
      <c r="H1" s="1"/>
      <c r="I1" s="1"/>
      <c r="J1" s="1"/>
      <c r="K1" s="1"/>
      <c r="L1" s="1"/>
      <c r="M1" s="1"/>
      <c r="N1" s="1"/>
      <c r="O1" s="1"/>
      <c r="P1" s="1"/>
      <c r="EY1" s="9"/>
    </row>
    <row r="2" spans="1:155" ht="12" thickBot="1"/>
    <row r="3" spans="1:155" s="10" customFormat="1" ht="15" customHeight="1" thickBot="1">
      <c r="EL3" s="18" t="s">
        <v>55</v>
      </c>
      <c r="EN3" s="305" t="s">
        <v>526</v>
      </c>
      <c r="EO3" s="306"/>
      <c r="EP3" s="306"/>
      <c r="EQ3" s="306"/>
      <c r="ER3" s="306"/>
      <c r="ES3" s="306"/>
      <c r="ET3" s="306"/>
      <c r="EU3" s="306"/>
      <c r="EV3" s="306"/>
      <c r="EW3" s="306"/>
      <c r="EX3" s="306"/>
      <c r="EY3" s="307"/>
    </row>
    <row r="4" spans="1:155" ht="15" customHeight="1"/>
    <row r="5" spans="1:155" s="20" customFormat="1" ht="15">
      <c r="A5" s="984" t="s">
        <v>532</v>
      </c>
      <c r="B5" s="701"/>
      <c r="C5" s="701"/>
      <c r="D5" s="701"/>
      <c r="E5" s="701"/>
      <c r="F5" s="701"/>
      <c r="G5" s="701"/>
      <c r="H5" s="701"/>
      <c r="I5" s="701"/>
      <c r="J5" s="701"/>
      <c r="K5" s="701"/>
      <c r="L5" s="701"/>
      <c r="M5" s="701"/>
      <c r="N5" s="701"/>
      <c r="O5" s="701"/>
      <c r="P5" s="701"/>
      <c r="Q5" s="701"/>
      <c r="R5" s="701"/>
      <c r="S5" s="701"/>
      <c r="T5" s="701"/>
      <c r="U5" s="701"/>
      <c r="V5" s="701"/>
      <c r="W5" s="701"/>
      <c r="X5" s="701"/>
      <c r="Y5" s="701"/>
      <c r="Z5" s="701"/>
      <c r="AA5" s="701"/>
      <c r="AB5" s="701"/>
      <c r="AC5" s="701"/>
      <c r="AD5" s="701"/>
      <c r="AE5" s="701"/>
      <c r="AF5" s="701"/>
      <c r="AG5" s="701"/>
      <c r="AH5" s="701"/>
      <c r="AI5" s="701"/>
      <c r="AJ5" s="701"/>
      <c r="AK5" s="701"/>
      <c r="AL5" s="701"/>
      <c r="AM5" s="701"/>
      <c r="AN5" s="701"/>
      <c r="AO5" s="701"/>
      <c r="AP5" s="701"/>
      <c r="AQ5" s="701"/>
      <c r="AR5" s="701"/>
      <c r="AS5" s="701"/>
      <c r="AT5" s="701"/>
      <c r="AU5" s="701"/>
      <c r="AV5" s="701"/>
      <c r="AW5" s="701"/>
      <c r="AX5" s="701"/>
      <c r="AY5" s="701"/>
      <c r="AZ5" s="701"/>
      <c r="BA5" s="701"/>
      <c r="BB5" s="701"/>
      <c r="BC5" s="701"/>
      <c r="BD5" s="701"/>
      <c r="BE5" s="701"/>
      <c r="BF5" s="701"/>
      <c r="BG5" s="701"/>
      <c r="BH5" s="701"/>
      <c r="BI5" s="701"/>
      <c r="BJ5" s="701"/>
      <c r="BK5" s="701"/>
      <c r="BL5" s="701"/>
      <c r="BM5" s="701"/>
      <c r="BN5" s="701"/>
      <c r="BO5" s="701"/>
      <c r="BP5" s="701"/>
      <c r="BQ5" s="701"/>
      <c r="BR5" s="701"/>
      <c r="BS5" s="701"/>
      <c r="BT5" s="701"/>
      <c r="BU5" s="701"/>
      <c r="BV5" s="701"/>
      <c r="BW5" s="701"/>
      <c r="BX5" s="701"/>
      <c r="BY5" s="701"/>
      <c r="BZ5" s="701"/>
      <c r="CA5" s="701"/>
      <c r="CB5" s="701"/>
      <c r="CC5" s="701"/>
      <c r="CD5" s="701"/>
      <c r="CE5" s="701"/>
      <c r="CF5" s="701"/>
      <c r="CG5" s="701"/>
      <c r="CH5" s="701"/>
      <c r="CI5" s="701"/>
      <c r="CJ5" s="701"/>
      <c r="CK5" s="701"/>
      <c r="CL5" s="701"/>
      <c r="CM5" s="701"/>
      <c r="CN5" s="701"/>
      <c r="CO5" s="701"/>
      <c r="CP5" s="701"/>
      <c r="CQ5" s="701"/>
      <c r="CR5" s="701"/>
      <c r="CS5" s="701"/>
      <c r="CT5" s="701"/>
      <c r="CU5" s="701"/>
      <c r="CV5" s="701"/>
      <c r="CW5" s="701"/>
      <c r="CX5" s="701"/>
      <c r="CY5" s="701"/>
      <c r="CZ5" s="701"/>
      <c r="DA5" s="701"/>
      <c r="DB5" s="701"/>
      <c r="DC5" s="701"/>
      <c r="DD5" s="701"/>
      <c r="DE5" s="701"/>
      <c r="DF5" s="701"/>
      <c r="DG5" s="701"/>
      <c r="DH5" s="701"/>
      <c r="DI5" s="701"/>
      <c r="DJ5" s="701"/>
      <c r="DK5" s="701"/>
      <c r="DL5" s="701"/>
      <c r="DM5" s="701"/>
      <c r="DN5" s="701"/>
      <c r="DO5" s="701"/>
      <c r="DP5" s="701"/>
      <c r="DQ5" s="701"/>
      <c r="DR5" s="701"/>
      <c r="DS5" s="701"/>
      <c r="DT5" s="701"/>
      <c r="DU5" s="701"/>
      <c r="DV5" s="701"/>
      <c r="DW5" s="701"/>
      <c r="DX5" s="701"/>
      <c r="DY5" s="701"/>
      <c r="DZ5" s="701"/>
      <c r="EA5" s="701"/>
      <c r="EB5" s="701"/>
      <c r="EC5" s="701"/>
      <c r="ED5" s="701"/>
      <c r="EE5" s="701"/>
      <c r="EF5" s="701"/>
      <c r="EG5" s="701"/>
      <c r="EH5" s="701"/>
      <c r="EI5" s="701"/>
      <c r="EJ5" s="701"/>
      <c r="EK5" s="701"/>
      <c r="EL5" s="701"/>
      <c r="EM5" s="701"/>
      <c r="EN5" s="701"/>
      <c r="EO5" s="701"/>
      <c r="EP5" s="701"/>
      <c r="EQ5" s="701"/>
      <c r="ER5" s="701"/>
      <c r="ES5" s="701"/>
      <c r="ET5" s="701"/>
      <c r="EU5" s="701"/>
      <c r="EV5" s="701"/>
      <c r="EW5" s="701"/>
      <c r="EX5" s="701"/>
      <c r="EY5" s="701"/>
    </row>
    <row r="6" spans="1:155" s="36" customFormat="1" ht="13.5" customHeight="1"/>
    <row r="7" spans="1:155" s="35" customFormat="1" ht="12">
      <c r="A7" s="35" t="s">
        <v>533</v>
      </c>
    </row>
    <row r="8" spans="1:155" ht="6" customHeight="1"/>
    <row r="9" spans="1:155" ht="17.25" customHeight="1">
      <c r="A9" s="493" t="s">
        <v>127</v>
      </c>
      <c r="B9" s="494"/>
      <c r="C9" s="494"/>
      <c r="D9" s="494"/>
      <c r="E9" s="494"/>
      <c r="F9" s="494"/>
      <c r="G9" s="494"/>
      <c r="H9" s="494"/>
      <c r="I9" s="494"/>
      <c r="J9" s="494"/>
      <c r="K9" s="494"/>
      <c r="L9" s="494"/>
      <c r="M9" s="494"/>
      <c r="N9" s="494"/>
      <c r="O9" s="494"/>
      <c r="P9" s="494"/>
      <c r="Q9" s="494"/>
      <c r="R9" s="494"/>
      <c r="S9" s="494"/>
      <c r="T9" s="494"/>
      <c r="U9" s="494"/>
      <c r="V9" s="494"/>
      <c r="W9" s="494"/>
      <c r="X9" s="495"/>
      <c r="Y9" s="493" t="s">
        <v>528</v>
      </c>
      <c r="Z9" s="494"/>
      <c r="AA9" s="494"/>
      <c r="AB9" s="494"/>
      <c r="AC9" s="494"/>
      <c r="AD9" s="494"/>
      <c r="AE9" s="494"/>
      <c r="AF9" s="494"/>
      <c r="AG9" s="494"/>
      <c r="AH9" s="494"/>
      <c r="AI9" s="494"/>
      <c r="AJ9" s="494"/>
      <c r="AK9" s="494"/>
      <c r="AL9" s="494"/>
      <c r="AM9" s="494"/>
      <c r="AN9" s="494"/>
      <c r="AO9" s="494"/>
      <c r="AP9" s="495"/>
      <c r="AQ9" s="174" t="s">
        <v>529</v>
      </c>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6"/>
      <c r="BY9" s="174" t="s">
        <v>466</v>
      </c>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6"/>
      <c r="DJ9" s="174" t="s">
        <v>531</v>
      </c>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6"/>
    </row>
    <row r="10" spans="1:155" ht="36" customHeight="1">
      <c r="A10" s="499"/>
      <c r="B10" s="500"/>
      <c r="C10" s="500"/>
      <c r="D10" s="500"/>
      <c r="E10" s="500"/>
      <c r="F10" s="500"/>
      <c r="G10" s="500"/>
      <c r="H10" s="500"/>
      <c r="I10" s="500"/>
      <c r="J10" s="500"/>
      <c r="K10" s="500"/>
      <c r="L10" s="500"/>
      <c r="M10" s="500"/>
      <c r="N10" s="500"/>
      <c r="O10" s="500"/>
      <c r="P10" s="500"/>
      <c r="Q10" s="500"/>
      <c r="R10" s="500"/>
      <c r="S10" s="500"/>
      <c r="T10" s="500"/>
      <c r="U10" s="500"/>
      <c r="V10" s="500"/>
      <c r="W10" s="500"/>
      <c r="X10" s="501"/>
      <c r="Y10" s="499"/>
      <c r="Z10" s="500"/>
      <c r="AA10" s="500"/>
      <c r="AB10" s="500"/>
      <c r="AC10" s="500"/>
      <c r="AD10" s="500"/>
      <c r="AE10" s="500"/>
      <c r="AF10" s="500"/>
      <c r="AG10" s="500"/>
      <c r="AH10" s="500"/>
      <c r="AI10" s="500"/>
      <c r="AJ10" s="500"/>
      <c r="AK10" s="500"/>
      <c r="AL10" s="500"/>
      <c r="AM10" s="500"/>
      <c r="AN10" s="500"/>
      <c r="AO10" s="500"/>
      <c r="AP10" s="501"/>
      <c r="AQ10" s="176" t="s">
        <v>530</v>
      </c>
      <c r="AR10" s="985"/>
      <c r="AS10" s="985"/>
      <c r="AT10" s="985"/>
      <c r="AU10" s="985"/>
      <c r="AV10" s="985"/>
      <c r="AW10" s="985"/>
      <c r="AX10" s="985"/>
      <c r="AY10" s="985"/>
      <c r="AZ10" s="985"/>
      <c r="BA10" s="985"/>
      <c r="BB10" s="985"/>
      <c r="BC10" s="985"/>
      <c r="BD10" s="985"/>
      <c r="BE10" s="985"/>
      <c r="BF10" s="985"/>
      <c r="BG10" s="985"/>
      <c r="BH10" s="174" t="s">
        <v>524</v>
      </c>
      <c r="BI10" s="175"/>
      <c r="BJ10" s="175"/>
      <c r="BK10" s="175"/>
      <c r="BL10" s="175"/>
      <c r="BM10" s="175"/>
      <c r="BN10" s="175"/>
      <c r="BO10" s="175"/>
      <c r="BP10" s="175"/>
      <c r="BQ10" s="175"/>
      <c r="BR10" s="175"/>
      <c r="BS10" s="175"/>
      <c r="BT10" s="175"/>
      <c r="BU10" s="175"/>
      <c r="BV10" s="175"/>
      <c r="BW10" s="175"/>
      <c r="BX10" s="176"/>
      <c r="BY10" s="174" t="s">
        <v>464</v>
      </c>
      <c r="BZ10" s="175"/>
      <c r="CA10" s="175"/>
      <c r="CB10" s="175"/>
      <c r="CC10" s="175"/>
      <c r="CD10" s="175"/>
      <c r="CE10" s="175"/>
      <c r="CF10" s="175"/>
      <c r="CG10" s="175"/>
      <c r="CH10" s="175"/>
      <c r="CI10" s="175"/>
      <c r="CJ10" s="175"/>
      <c r="CK10" s="175"/>
      <c r="CL10" s="175"/>
      <c r="CM10" s="175"/>
      <c r="CN10" s="175"/>
      <c r="CO10" s="176"/>
      <c r="CP10" s="499" t="s">
        <v>32</v>
      </c>
      <c r="CQ10" s="500"/>
      <c r="CR10" s="500"/>
      <c r="CS10" s="500"/>
      <c r="CT10" s="500"/>
      <c r="CU10" s="500"/>
      <c r="CV10" s="500"/>
      <c r="CW10" s="500"/>
      <c r="CX10" s="500"/>
      <c r="CY10" s="500"/>
      <c r="CZ10" s="500"/>
      <c r="DA10" s="500"/>
      <c r="DB10" s="500"/>
      <c r="DC10" s="500"/>
      <c r="DD10" s="500"/>
      <c r="DE10" s="500"/>
      <c r="DF10" s="500"/>
      <c r="DG10" s="500"/>
      <c r="DH10" s="500"/>
      <c r="DI10" s="501"/>
      <c r="DJ10" s="499" t="s">
        <v>161</v>
      </c>
      <c r="DK10" s="500"/>
      <c r="DL10" s="500"/>
      <c r="DM10" s="500"/>
      <c r="DN10" s="500"/>
      <c r="DO10" s="500"/>
      <c r="DP10" s="500"/>
      <c r="DQ10" s="500"/>
      <c r="DR10" s="500"/>
      <c r="DS10" s="500"/>
      <c r="DT10" s="500"/>
      <c r="DU10" s="500"/>
      <c r="DV10" s="500"/>
      <c r="DW10" s="500"/>
      <c r="DX10" s="500"/>
      <c r="DY10" s="500"/>
      <c r="DZ10" s="501"/>
      <c r="EA10" s="499" t="s">
        <v>32</v>
      </c>
      <c r="EB10" s="500"/>
      <c r="EC10" s="500"/>
      <c r="ED10" s="500"/>
      <c r="EE10" s="500"/>
      <c r="EF10" s="500"/>
      <c r="EG10" s="500"/>
      <c r="EH10" s="500"/>
      <c r="EI10" s="500"/>
      <c r="EJ10" s="500"/>
      <c r="EK10" s="500"/>
      <c r="EL10" s="500"/>
      <c r="EM10" s="500"/>
      <c r="EN10" s="500"/>
      <c r="EO10" s="500"/>
      <c r="EP10" s="500"/>
      <c r="EQ10" s="500"/>
      <c r="ER10" s="500"/>
      <c r="ES10" s="500"/>
      <c r="ET10" s="500"/>
      <c r="EU10" s="500"/>
      <c r="EV10" s="500"/>
      <c r="EW10" s="500"/>
      <c r="EX10" s="500"/>
      <c r="EY10" s="501"/>
    </row>
    <row r="11" spans="1:155" ht="14.1" customHeight="1" thickBot="1">
      <c r="A11" s="721">
        <v>1</v>
      </c>
      <c r="B11" s="722"/>
      <c r="C11" s="722"/>
      <c r="D11" s="722"/>
      <c r="E11" s="722"/>
      <c r="F11" s="722"/>
      <c r="G11" s="722"/>
      <c r="H11" s="722"/>
      <c r="I11" s="722"/>
      <c r="J11" s="722"/>
      <c r="K11" s="722"/>
      <c r="L11" s="722"/>
      <c r="M11" s="722"/>
      <c r="N11" s="722"/>
      <c r="O11" s="722"/>
      <c r="P11" s="722"/>
      <c r="Q11" s="722"/>
      <c r="R11" s="722"/>
      <c r="S11" s="722"/>
      <c r="T11" s="722"/>
      <c r="U11" s="722"/>
      <c r="V11" s="722"/>
      <c r="W11" s="722"/>
      <c r="X11" s="723"/>
      <c r="Y11" s="955">
        <v>2</v>
      </c>
      <c r="Z11" s="955"/>
      <c r="AA11" s="955"/>
      <c r="AB11" s="955"/>
      <c r="AC11" s="955"/>
      <c r="AD11" s="955"/>
      <c r="AE11" s="955"/>
      <c r="AF11" s="955"/>
      <c r="AG11" s="955"/>
      <c r="AH11" s="955"/>
      <c r="AI11" s="955"/>
      <c r="AJ11" s="955"/>
      <c r="AK11" s="955"/>
      <c r="AL11" s="955"/>
      <c r="AM11" s="955"/>
      <c r="AN11" s="955"/>
      <c r="AO11" s="955"/>
      <c r="AP11" s="955"/>
      <c r="AQ11" s="955">
        <v>3</v>
      </c>
      <c r="AR11" s="955"/>
      <c r="AS11" s="955"/>
      <c r="AT11" s="955"/>
      <c r="AU11" s="955"/>
      <c r="AV11" s="955"/>
      <c r="AW11" s="955"/>
      <c r="AX11" s="955"/>
      <c r="AY11" s="955"/>
      <c r="AZ11" s="955"/>
      <c r="BA11" s="955"/>
      <c r="BB11" s="955"/>
      <c r="BC11" s="955"/>
      <c r="BD11" s="955"/>
      <c r="BE11" s="955"/>
      <c r="BF11" s="955"/>
      <c r="BG11" s="955"/>
      <c r="BH11" s="311">
        <v>4</v>
      </c>
      <c r="BI11" s="312"/>
      <c r="BJ11" s="312"/>
      <c r="BK11" s="312"/>
      <c r="BL11" s="312"/>
      <c r="BM11" s="312"/>
      <c r="BN11" s="312"/>
      <c r="BO11" s="312"/>
      <c r="BP11" s="312"/>
      <c r="BQ11" s="312"/>
      <c r="BR11" s="312"/>
      <c r="BS11" s="312"/>
      <c r="BT11" s="312"/>
      <c r="BU11" s="312"/>
      <c r="BV11" s="312"/>
      <c r="BW11" s="312"/>
      <c r="BX11" s="313"/>
      <c r="BY11" s="721">
        <v>5</v>
      </c>
      <c r="BZ11" s="722"/>
      <c r="CA11" s="722"/>
      <c r="CB11" s="722"/>
      <c r="CC11" s="722"/>
      <c r="CD11" s="722"/>
      <c r="CE11" s="722"/>
      <c r="CF11" s="722"/>
      <c r="CG11" s="722"/>
      <c r="CH11" s="722"/>
      <c r="CI11" s="722"/>
      <c r="CJ11" s="722"/>
      <c r="CK11" s="722"/>
      <c r="CL11" s="722"/>
      <c r="CM11" s="722"/>
      <c r="CN11" s="722"/>
      <c r="CO11" s="723"/>
      <c r="CP11" s="311">
        <v>6</v>
      </c>
      <c r="CQ11" s="312"/>
      <c r="CR11" s="312"/>
      <c r="CS11" s="312"/>
      <c r="CT11" s="312"/>
      <c r="CU11" s="312"/>
      <c r="CV11" s="312"/>
      <c r="CW11" s="312"/>
      <c r="CX11" s="312"/>
      <c r="CY11" s="312"/>
      <c r="CZ11" s="312"/>
      <c r="DA11" s="312"/>
      <c r="DB11" s="312"/>
      <c r="DC11" s="312"/>
      <c r="DD11" s="312"/>
      <c r="DE11" s="312"/>
      <c r="DF11" s="312"/>
      <c r="DG11" s="312"/>
      <c r="DH11" s="312"/>
      <c r="DI11" s="313"/>
      <c r="DJ11" s="311">
        <v>7</v>
      </c>
      <c r="DK11" s="312"/>
      <c r="DL11" s="312"/>
      <c r="DM11" s="312"/>
      <c r="DN11" s="312"/>
      <c r="DO11" s="312"/>
      <c r="DP11" s="312"/>
      <c r="DQ11" s="312"/>
      <c r="DR11" s="312"/>
      <c r="DS11" s="312"/>
      <c r="DT11" s="312"/>
      <c r="DU11" s="312"/>
      <c r="DV11" s="312"/>
      <c r="DW11" s="312"/>
      <c r="DX11" s="312"/>
      <c r="DY11" s="312"/>
      <c r="DZ11" s="312"/>
      <c r="EA11" s="311">
        <v>8</v>
      </c>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3"/>
    </row>
    <row r="12" spans="1:155" s="10" customFormat="1" ht="26.25" customHeight="1">
      <c r="A12" s="989" t="s">
        <v>1800</v>
      </c>
      <c r="B12" s="990"/>
      <c r="C12" s="990"/>
      <c r="D12" s="990"/>
      <c r="E12" s="990"/>
      <c r="F12" s="990"/>
      <c r="G12" s="990"/>
      <c r="H12" s="990"/>
      <c r="I12" s="990"/>
      <c r="J12" s="990"/>
      <c r="K12" s="990"/>
      <c r="L12" s="990"/>
      <c r="M12" s="990"/>
      <c r="N12" s="990"/>
      <c r="O12" s="990"/>
      <c r="P12" s="990"/>
      <c r="Q12" s="990"/>
      <c r="R12" s="990"/>
      <c r="S12" s="990"/>
      <c r="T12" s="990"/>
      <c r="U12" s="990"/>
      <c r="V12" s="990"/>
      <c r="W12" s="990"/>
      <c r="X12" s="990"/>
      <c r="Y12" s="982">
        <v>3246716.36</v>
      </c>
      <c r="Z12" s="982"/>
      <c r="AA12" s="982"/>
      <c r="AB12" s="982"/>
      <c r="AC12" s="982"/>
      <c r="AD12" s="982"/>
      <c r="AE12" s="982"/>
      <c r="AF12" s="982"/>
      <c r="AG12" s="982"/>
      <c r="AH12" s="982"/>
      <c r="AI12" s="982"/>
      <c r="AJ12" s="982"/>
      <c r="AK12" s="982"/>
      <c r="AL12" s="982"/>
      <c r="AM12" s="982"/>
      <c r="AN12" s="982"/>
      <c r="AO12" s="982"/>
      <c r="AP12" s="982"/>
      <c r="AQ12" s="977" t="s">
        <v>843</v>
      </c>
      <c r="AR12" s="977"/>
      <c r="AS12" s="977"/>
      <c r="AT12" s="977"/>
      <c r="AU12" s="977"/>
      <c r="AV12" s="977"/>
      <c r="AW12" s="977"/>
      <c r="AX12" s="977"/>
      <c r="AY12" s="977"/>
      <c r="AZ12" s="977"/>
      <c r="BA12" s="977"/>
      <c r="BB12" s="977"/>
      <c r="BC12" s="977"/>
      <c r="BD12" s="977"/>
      <c r="BE12" s="977"/>
      <c r="BF12" s="977"/>
      <c r="BG12" s="977"/>
      <c r="BH12" s="977" t="s">
        <v>843</v>
      </c>
      <c r="BI12" s="977"/>
      <c r="BJ12" s="977"/>
      <c r="BK12" s="977"/>
      <c r="BL12" s="977"/>
      <c r="BM12" s="977"/>
      <c r="BN12" s="977"/>
      <c r="BO12" s="977"/>
      <c r="BP12" s="977"/>
      <c r="BQ12" s="977"/>
      <c r="BR12" s="977"/>
      <c r="BS12" s="977"/>
      <c r="BT12" s="977"/>
      <c r="BU12" s="977"/>
      <c r="BV12" s="977"/>
      <c r="BW12" s="977"/>
      <c r="BX12" s="977"/>
      <c r="BY12" s="978" t="s">
        <v>844</v>
      </c>
      <c r="BZ12" s="979"/>
      <c r="CA12" s="979"/>
      <c r="CB12" s="979"/>
      <c r="CC12" s="979"/>
      <c r="CD12" s="979"/>
      <c r="CE12" s="979"/>
      <c r="CF12" s="979"/>
      <c r="CG12" s="979"/>
      <c r="CH12" s="979"/>
      <c r="CI12" s="979"/>
      <c r="CJ12" s="979"/>
      <c r="CK12" s="979"/>
      <c r="CL12" s="979"/>
      <c r="CM12" s="979"/>
      <c r="CN12" s="979"/>
      <c r="CO12" s="980"/>
      <c r="CP12" s="974" t="s">
        <v>1003</v>
      </c>
      <c r="CQ12" s="975"/>
      <c r="CR12" s="975"/>
      <c r="CS12" s="975"/>
      <c r="CT12" s="975"/>
      <c r="CU12" s="975"/>
      <c r="CV12" s="975"/>
      <c r="CW12" s="975"/>
      <c r="CX12" s="975"/>
      <c r="CY12" s="975"/>
      <c r="CZ12" s="975"/>
      <c r="DA12" s="975"/>
      <c r="DB12" s="975"/>
      <c r="DC12" s="975"/>
      <c r="DD12" s="975"/>
      <c r="DE12" s="975"/>
      <c r="DF12" s="975"/>
      <c r="DG12" s="975"/>
      <c r="DH12" s="975"/>
      <c r="DI12" s="975"/>
      <c r="DJ12" s="956" t="s">
        <v>997</v>
      </c>
      <c r="DK12" s="956"/>
      <c r="DL12" s="956"/>
      <c r="DM12" s="956"/>
      <c r="DN12" s="956"/>
      <c r="DO12" s="956"/>
      <c r="DP12" s="956"/>
      <c r="DQ12" s="956"/>
      <c r="DR12" s="956"/>
      <c r="DS12" s="956"/>
      <c r="DT12" s="956"/>
      <c r="DU12" s="956"/>
      <c r="DV12" s="956"/>
      <c r="DW12" s="956"/>
      <c r="DX12" s="956"/>
      <c r="DY12" s="956"/>
      <c r="DZ12" s="956"/>
      <c r="EA12" s="981" t="s">
        <v>998</v>
      </c>
      <c r="EB12" s="981"/>
      <c r="EC12" s="981"/>
      <c r="ED12" s="981"/>
      <c r="EE12" s="981"/>
      <c r="EF12" s="981"/>
      <c r="EG12" s="981"/>
      <c r="EH12" s="981"/>
      <c r="EI12" s="981"/>
      <c r="EJ12" s="981"/>
      <c r="EK12" s="981"/>
      <c r="EL12" s="981"/>
      <c r="EM12" s="981"/>
      <c r="EN12" s="981"/>
      <c r="EO12" s="981"/>
      <c r="EP12" s="981"/>
      <c r="EQ12" s="981"/>
      <c r="ER12" s="981"/>
      <c r="ES12" s="981"/>
      <c r="ET12" s="981"/>
      <c r="EU12" s="981"/>
      <c r="EV12" s="981"/>
      <c r="EW12" s="981"/>
      <c r="EX12" s="981"/>
      <c r="EY12" s="981"/>
    </row>
    <row r="13" spans="1:155" s="10" customFormat="1" ht="21.75" customHeight="1">
      <c r="A13" s="966" t="s">
        <v>1801</v>
      </c>
      <c r="B13" s="967"/>
      <c r="C13" s="967"/>
      <c r="D13" s="967"/>
      <c r="E13" s="967"/>
      <c r="F13" s="967"/>
      <c r="G13" s="967"/>
      <c r="H13" s="967"/>
      <c r="I13" s="967"/>
      <c r="J13" s="967"/>
      <c r="K13" s="967"/>
      <c r="L13" s="967"/>
      <c r="M13" s="967"/>
      <c r="N13" s="967"/>
      <c r="O13" s="967"/>
      <c r="P13" s="967"/>
      <c r="Q13" s="967"/>
      <c r="R13" s="967"/>
      <c r="S13" s="967"/>
      <c r="T13" s="967"/>
      <c r="U13" s="967"/>
      <c r="V13" s="967"/>
      <c r="W13" s="967"/>
      <c r="X13" s="967"/>
      <c r="Y13" s="961">
        <v>45.93</v>
      </c>
      <c r="Z13" s="961"/>
      <c r="AA13" s="961"/>
      <c r="AB13" s="961"/>
      <c r="AC13" s="961"/>
      <c r="AD13" s="961"/>
      <c r="AE13" s="961"/>
      <c r="AF13" s="961"/>
      <c r="AG13" s="961"/>
      <c r="AH13" s="961"/>
      <c r="AI13" s="961"/>
      <c r="AJ13" s="961"/>
      <c r="AK13" s="961"/>
      <c r="AL13" s="961"/>
      <c r="AM13" s="961"/>
      <c r="AN13" s="961"/>
      <c r="AO13" s="961"/>
      <c r="AP13" s="961"/>
      <c r="AQ13" s="956"/>
      <c r="AR13" s="956"/>
      <c r="AS13" s="956"/>
      <c r="AT13" s="956"/>
      <c r="AU13" s="956"/>
      <c r="AV13" s="956"/>
      <c r="AW13" s="956"/>
      <c r="AX13" s="956"/>
      <c r="AY13" s="956"/>
      <c r="AZ13" s="956"/>
      <c r="BA13" s="956"/>
      <c r="BB13" s="956"/>
      <c r="BC13" s="956"/>
      <c r="BD13" s="956"/>
      <c r="BE13" s="956"/>
      <c r="BF13" s="956"/>
      <c r="BG13" s="956"/>
      <c r="BH13" s="956"/>
      <c r="BI13" s="956"/>
      <c r="BJ13" s="956"/>
      <c r="BK13" s="956"/>
      <c r="BL13" s="956"/>
      <c r="BM13" s="956"/>
      <c r="BN13" s="956"/>
      <c r="BO13" s="956"/>
      <c r="BP13" s="956"/>
      <c r="BQ13" s="956"/>
      <c r="BR13" s="956"/>
      <c r="BS13" s="956"/>
      <c r="BT13" s="956"/>
      <c r="BU13" s="956"/>
      <c r="BV13" s="956"/>
      <c r="BW13" s="956"/>
      <c r="BX13" s="956"/>
      <c r="BY13" s="971"/>
      <c r="BZ13" s="972"/>
      <c r="CA13" s="972"/>
      <c r="CB13" s="972"/>
      <c r="CC13" s="972"/>
      <c r="CD13" s="972"/>
      <c r="CE13" s="972"/>
      <c r="CF13" s="972"/>
      <c r="CG13" s="972"/>
      <c r="CH13" s="972"/>
      <c r="CI13" s="972"/>
      <c r="CJ13" s="972"/>
      <c r="CK13" s="972"/>
      <c r="CL13" s="972"/>
      <c r="CM13" s="972"/>
      <c r="CN13" s="972"/>
      <c r="CO13" s="973"/>
      <c r="CP13" s="974"/>
      <c r="CQ13" s="975"/>
      <c r="CR13" s="975"/>
      <c r="CS13" s="975"/>
      <c r="CT13" s="975"/>
      <c r="CU13" s="975"/>
      <c r="CV13" s="975"/>
      <c r="CW13" s="975"/>
      <c r="CX13" s="975"/>
      <c r="CY13" s="975"/>
      <c r="CZ13" s="975"/>
      <c r="DA13" s="975"/>
      <c r="DB13" s="975"/>
      <c r="DC13" s="975"/>
      <c r="DD13" s="975"/>
      <c r="DE13" s="975"/>
      <c r="DF13" s="975"/>
      <c r="DG13" s="975"/>
      <c r="DH13" s="975"/>
      <c r="DI13" s="975"/>
      <c r="DJ13" s="956"/>
      <c r="DK13" s="956"/>
      <c r="DL13" s="956"/>
      <c r="DM13" s="956"/>
      <c r="DN13" s="956"/>
      <c r="DO13" s="956"/>
      <c r="DP13" s="956"/>
      <c r="DQ13" s="956"/>
      <c r="DR13" s="956"/>
      <c r="DS13" s="956"/>
      <c r="DT13" s="956"/>
      <c r="DU13" s="956"/>
      <c r="DV13" s="956"/>
      <c r="DW13" s="956"/>
      <c r="DX13" s="956"/>
      <c r="DY13" s="956"/>
      <c r="DZ13" s="956"/>
      <c r="EA13" s="981"/>
      <c r="EB13" s="981"/>
      <c r="EC13" s="981"/>
      <c r="ED13" s="981"/>
      <c r="EE13" s="981"/>
      <c r="EF13" s="981"/>
      <c r="EG13" s="981"/>
      <c r="EH13" s="981"/>
      <c r="EI13" s="981"/>
      <c r="EJ13" s="981"/>
      <c r="EK13" s="981"/>
      <c r="EL13" s="981"/>
      <c r="EM13" s="981"/>
      <c r="EN13" s="981"/>
      <c r="EO13" s="981"/>
      <c r="EP13" s="981"/>
      <c r="EQ13" s="981"/>
      <c r="ER13" s="981"/>
      <c r="ES13" s="981"/>
      <c r="ET13" s="981"/>
      <c r="EU13" s="981"/>
      <c r="EV13" s="981"/>
      <c r="EW13" s="981"/>
      <c r="EX13" s="981"/>
      <c r="EY13" s="981"/>
    </row>
    <row r="14" spans="1:155" s="10" customFormat="1" ht="13.5" customHeight="1">
      <c r="A14" s="968" t="s">
        <v>845</v>
      </c>
      <c r="B14" s="969"/>
      <c r="C14" s="969"/>
      <c r="D14" s="969"/>
      <c r="E14" s="969"/>
      <c r="F14" s="969"/>
      <c r="G14" s="969"/>
      <c r="H14" s="969"/>
      <c r="I14" s="969"/>
      <c r="J14" s="969"/>
      <c r="K14" s="969"/>
      <c r="L14" s="969"/>
      <c r="M14" s="969"/>
      <c r="N14" s="969"/>
      <c r="O14" s="969"/>
      <c r="P14" s="969"/>
      <c r="Q14" s="969"/>
      <c r="R14" s="969"/>
      <c r="S14" s="969"/>
      <c r="T14" s="969"/>
      <c r="U14" s="969"/>
      <c r="V14" s="969"/>
      <c r="W14" s="969"/>
      <c r="X14" s="970"/>
      <c r="Y14" s="961">
        <f>SUM(Y12:AP13)</f>
        <v>3246762.29</v>
      </c>
      <c r="Z14" s="961"/>
      <c r="AA14" s="961"/>
      <c r="AB14" s="961"/>
      <c r="AC14" s="961"/>
      <c r="AD14" s="961"/>
      <c r="AE14" s="961"/>
      <c r="AF14" s="961"/>
      <c r="AG14" s="961"/>
      <c r="AH14" s="961"/>
      <c r="AI14" s="961"/>
      <c r="AJ14" s="961"/>
      <c r="AK14" s="961"/>
      <c r="AL14" s="961"/>
      <c r="AM14" s="961"/>
      <c r="AN14" s="961"/>
      <c r="AO14" s="961"/>
      <c r="AP14" s="961"/>
      <c r="AQ14" s="956"/>
      <c r="AR14" s="956"/>
      <c r="AS14" s="956"/>
      <c r="AT14" s="956"/>
      <c r="AU14" s="956"/>
      <c r="AV14" s="956"/>
      <c r="AW14" s="956"/>
      <c r="AX14" s="956"/>
      <c r="AY14" s="956"/>
      <c r="AZ14" s="956"/>
      <c r="BA14" s="956"/>
      <c r="BB14" s="956"/>
      <c r="BC14" s="956"/>
      <c r="BD14" s="956"/>
      <c r="BE14" s="956"/>
      <c r="BF14" s="956"/>
      <c r="BG14" s="956"/>
      <c r="BH14" s="956"/>
      <c r="BI14" s="956"/>
      <c r="BJ14" s="956"/>
      <c r="BK14" s="956"/>
      <c r="BL14" s="956"/>
      <c r="BM14" s="956"/>
      <c r="BN14" s="956"/>
      <c r="BO14" s="956"/>
      <c r="BP14" s="956"/>
      <c r="BQ14" s="956"/>
      <c r="BR14" s="956"/>
      <c r="BS14" s="956"/>
      <c r="BT14" s="956"/>
      <c r="BU14" s="956"/>
      <c r="BV14" s="956"/>
      <c r="BW14" s="956"/>
      <c r="BX14" s="956"/>
      <c r="BY14" s="971"/>
      <c r="BZ14" s="972"/>
      <c r="CA14" s="972"/>
      <c r="CB14" s="972"/>
      <c r="CC14" s="972"/>
      <c r="CD14" s="972"/>
      <c r="CE14" s="972"/>
      <c r="CF14" s="972"/>
      <c r="CG14" s="972"/>
      <c r="CH14" s="972"/>
      <c r="CI14" s="972"/>
      <c r="CJ14" s="972"/>
      <c r="CK14" s="972"/>
      <c r="CL14" s="972"/>
      <c r="CM14" s="972"/>
      <c r="CN14" s="972"/>
      <c r="CO14" s="973"/>
      <c r="CP14" s="983"/>
      <c r="CQ14" s="981"/>
      <c r="CR14" s="981"/>
      <c r="CS14" s="981"/>
      <c r="CT14" s="981"/>
      <c r="CU14" s="981"/>
      <c r="CV14" s="981"/>
      <c r="CW14" s="981"/>
      <c r="CX14" s="981"/>
      <c r="CY14" s="981"/>
      <c r="CZ14" s="981"/>
      <c r="DA14" s="981"/>
      <c r="DB14" s="981"/>
      <c r="DC14" s="981"/>
      <c r="DD14" s="981"/>
      <c r="DE14" s="981"/>
      <c r="DF14" s="981"/>
      <c r="DG14" s="981"/>
      <c r="DH14" s="981"/>
      <c r="DI14" s="981"/>
      <c r="DJ14" s="956"/>
      <c r="DK14" s="956"/>
      <c r="DL14" s="956"/>
      <c r="DM14" s="956"/>
      <c r="DN14" s="956"/>
      <c r="DO14" s="956"/>
      <c r="DP14" s="956"/>
      <c r="DQ14" s="956"/>
      <c r="DR14" s="956"/>
      <c r="DS14" s="956"/>
      <c r="DT14" s="956"/>
      <c r="DU14" s="956"/>
      <c r="DV14" s="956"/>
      <c r="DW14" s="956"/>
      <c r="DX14" s="956"/>
      <c r="DY14" s="956"/>
      <c r="DZ14" s="956"/>
      <c r="EA14" s="981"/>
      <c r="EB14" s="981"/>
      <c r="EC14" s="981"/>
      <c r="ED14" s="981"/>
      <c r="EE14" s="981"/>
      <c r="EF14" s="981"/>
      <c r="EG14" s="981"/>
      <c r="EH14" s="981"/>
      <c r="EI14" s="981"/>
      <c r="EJ14" s="981"/>
      <c r="EK14" s="981"/>
      <c r="EL14" s="981"/>
      <c r="EM14" s="981"/>
      <c r="EN14" s="981"/>
      <c r="EO14" s="981"/>
      <c r="EP14" s="981"/>
      <c r="EQ14" s="981"/>
      <c r="ER14" s="981"/>
      <c r="ES14" s="981"/>
      <c r="ET14" s="981"/>
      <c r="EU14" s="981"/>
      <c r="EV14" s="981"/>
      <c r="EW14" s="981"/>
      <c r="EX14" s="981"/>
      <c r="EY14" s="981"/>
    </row>
    <row r="15" spans="1:155" s="10" customFormat="1" ht="13.5" customHeight="1">
      <c r="A15" s="976"/>
      <c r="B15" s="956"/>
      <c r="C15" s="956"/>
      <c r="D15" s="956"/>
      <c r="E15" s="956"/>
      <c r="F15" s="956"/>
      <c r="G15" s="956"/>
      <c r="H15" s="956"/>
      <c r="I15" s="956"/>
      <c r="J15" s="956"/>
      <c r="K15" s="956"/>
      <c r="L15" s="956"/>
      <c r="M15" s="956"/>
      <c r="N15" s="956"/>
      <c r="O15" s="956"/>
      <c r="P15" s="956"/>
      <c r="Q15" s="956"/>
      <c r="R15" s="956"/>
      <c r="S15" s="956"/>
      <c r="T15" s="956"/>
      <c r="U15" s="956"/>
      <c r="V15" s="956"/>
      <c r="W15" s="956"/>
      <c r="X15" s="956"/>
      <c r="Y15" s="961"/>
      <c r="Z15" s="961"/>
      <c r="AA15" s="961"/>
      <c r="AB15" s="961"/>
      <c r="AC15" s="961"/>
      <c r="AD15" s="961"/>
      <c r="AE15" s="961"/>
      <c r="AF15" s="961"/>
      <c r="AG15" s="961"/>
      <c r="AH15" s="961"/>
      <c r="AI15" s="961"/>
      <c r="AJ15" s="961"/>
      <c r="AK15" s="961"/>
      <c r="AL15" s="961"/>
      <c r="AM15" s="961"/>
      <c r="AN15" s="961"/>
      <c r="AO15" s="961"/>
      <c r="AP15" s="961"/>
      <c r="AQ15" s="956"/>
      <c r="AR15" s="956"/>
      <c r="AS15" s="956"/>
      <c r="AT15" s="956"/>
      <c r="AU15" s="956"/>
      <c r="AV15" s="956"/>
      <c r="AW15" s="956"/>
      <c r="AX15" s="956"/>
      <c r="AY15" s="956"/>
      <c r="AZ15" s="956"/>
      <c r="BA15" s="956"/>
      <c r="BB15" s="956"/>
      <c r="BC15" s="956"/>
      <c r="BD15" s="956"/>
      <c r="BE15" s="956"/>
      <c r="BF15" s="956"/>
      <c r="BG15" s="956"/>
      <c r="BH15" s="956"/>
      <c r="BI15" s="956"/>
      <c r="BJ15" s="956"/>
      <c r="BK15" s="956"/>
      <c r="BL15" s="956"/>
      <c r="BM15" s="956"/>
      <c r="BN15" s="956"/>
      <c r="BO15" s="956"/>
      <c r="BP15" s="956"/>
      <c r="BQ15" s="956"/>
      <c r="BR15" s="956"/>
      <c r="BS15" s="956"/>
      <c r="BT15" s="956"/>
      <c r="BU15" s="956"/>
      <c r="BV15" s="956"/>
      <c r="BW15" s="956"/>
      <c r="BX15" s="956"/>
      <c r="BY15" s="971"/>
      <c r="BZ15" s="972"/>
      <c r="CA15" s="972"/>
      <c r="CB15" s="972"/>
      <c r="CC15" s="972"/>
      <c r="CD15" s="972"/>
      <c r="CE15" s="972"/>
      <c r="CF15" s="972"/>
      <c r="CG15" s="972"/>
      <c r="CH15" s="972"/>
      <c r="CI15" s="972"/>
      <c r="CJ15" s="972"/>
      <c r="CK15" s="972"/>
      <c r="CL15" s="972"/>
      <c r="CM15" s="972"/>
      <c r="CN15" s="972"/>
      <c r="CO15" s="973"/>
      <c r="CP15" s="983"/>
      <c r="CQ15" s="981"/>
      <c r="CR15" s="981"/>
      <c r="CS15" s="981"/>
      <c r="CT15" s="981"/>
      <c r="CU15" s="981"/>
      <c r="CV15" s="981"/>
      <c r="CW15" s="981"/>
      <c r="CX15" s="981"/>
      <c r="CY15" s="981"/>
      <c r="CZ15" s="981"/>
      <c r="DA15" s="981"/>
      <c r="DB15" s="981"/>
      <c r="DC15" s="981"/>
      <c r="DD15" s="981"/>
      <c r="DE15" s="981"/>
      <c r="DF15" s="981"/>
      <c r="DG15" s="981"/>
      <c r="DH15" s="981"/>
      <c r="DI15" s="981"/>
      <c r="DJ15" s="956"/>
      <c r="DK15" s="956"/>
      <c r="DL15" s="956"/>
      <c r="DM15" s="956"/>
      <c r="DN15" s="956"/>
      <c r="DO15" s="956"/>
      <c r="DP15" s="956"/>
      <c r="DQ15" s="956"/>
      <c r="DR15" s="956"/>
      <c r="DS15" s="956"/>
      <c r="DT15" s="956"/>
      <c r="DU15" s="956"/>
      <c r="DV15" s="956"/>
      <c r="DW15" s="956"/>
      <c r="DX15" s="956"/>
      <c r="DY15" s="956"/>
      <c r="DZ15" s="956"/>
      <c r="EA15" s="981"/>
      <c r="EB15" s="981"/>
      <c r="EC15" s="981"/>
      <c r="ED15" s="981"/>
      <c r="EE15" s="981"/>
      <c r="EF15" s="981"/>
      <c r="EG15" s="981"/>
      <c r="EH15" s="981"/>
      <c r="EI15" s="981"/>
      <c r="EJ15" s="981"/>
      <c r="EK15" s="981"/>
      <c r="EL15" s="981"/>
      <c r="EM15" s="981"/>
      <c r="EN15" s="981"/>
      <c r="EO15" s="981"/>
      <c r="EP15" s="981"/>
      <c r="EQ15" s="981"/>
      <c r="ER15" s="981"/>
      <c r="ES15" s="981"/>
      <c r="ET15" s="981"/>
      <c r="EU15" s="981"/>
      <c r="EV15" s="981"/>
      <c r="EW15" s="981"/>
      <c r="EX15" s="981"/>
      <c r="EY15" s="981"/>
    </row>
    <row r="16" spans="1:155" s="10" customFormat="1" ht="13.5" customHeight="1">
      <c r="A16" s="976"/>
      <c r="B16" s="956"/>
      <c r="C16" s="956"/>
      <c r="D16" s="956"/>
      <c r="E16" s="956"/>
      <c r="F16" s="956"/>
      <c r="G16" s="956"/>
      <c r="H16" s="956"/>
      <c r="I16" s="956"/>
      <c r="J16" s="956"/>
      <c r="K16" s="956"/>
      <c r="L16" s="956"/>
      <c r="M16" s="956"/>
      <c r="N16" s="956"/>
      <c r="O16" s="956"/>
      <c r="P16" s="956"/>
      <c r="Q16" s="956"/>
      <c r="R16" s="956"/>
      <c r="S16" s="956"/>
      <c r="T16" s="956"/>
      <c r="U16" s="956"/>
      <c r="V16" s="956"/>
      <c r="W16" s="956"/>
      <c r="X16" s="956"/>
      <c r="Y16" s="961"/>
      <c r="Z16" s="961"/>
      <c r="AA16" s="961"/>
      <c r="AB16" s="961"/>
      <c r="AC16" s="961"/>
      <c r="AD16" s="961"/>
      <c r="AE16" s="961"/>
      <c r="AF16" s="961"/>
      <c r="AG16" s="961"/>
      <c r="AH16" s="961"/>
      <c r="AI16" s="961"/>
      <c r="AJ16" s="961"/>
      <c r="AK16" s="961"/>
      <c r="AL16" s="961"/>
      <c r="AM16" s="961"/>
      <c r="AN16" s="961"/>
      <c r="AO16" s="961"/>
      <c r="AP16" s="961"/>
      <c r="AQ16" s="956"/>
      <c r="AR16" s="956"/>
      <c r="AS16" s="956"/>
      <c r="AT16" s="956"/>
      <c r="AU16" s="956"/>
      <c r="AV16" s="956"/>
      <c r="AW16" s="956"/>
      <c r="AX16" s="956"/>
      <c r="AY16" s="956"/>
      <c r="AZ16" s="956"/>
      <c r="BA16" s="956"/>
      <c r="BB16" s="956"/>
      <c r="BC16" s="956"/>
      <c r="BD16" s="956"/>
      <c r="BE16" s="956"/>
      <c r="BF16" s="956"/>
      <c r="BG16" s="956"/>
      <c r="BH16" s="956"/>
      <c r="BI16" s="956"/>
      <c r="BJ16" s="956"/>
      <c r="BK16" s="956"/>
      <c r="BL16" s="956"/>
      <c r="BM16" s="956"/>
      <c r="BN16" s="956"/>
      <c r="BO16" s="956"/>
      <c r="BP16" s="956"/>
      <c r="BQ16" s="956"/>
      <c r="BR16" s="956"/>
      <c r="BS16" s="956"/>
      <c r="BT16" s="956"/>
      <c r="BU16" s="956"/>
      <c r="BV16" s="956"/>
      <c r="BW16" s="956"/>
      <c r="BX16" s="956"/>
      <c r="BY16" s="971"/>
      <c r="BZ16" s="972"/>
      <c r="CA16" s="972"/>
      <c r="CB16" s="972"/>
      <c r="CC16" s="972"/>
      <c r="CD16" s="972"/>
      <c r="CE16" s="972"/>
      <c r="CF16" s="972"/>
      <c r="CG16" s="972"/>
      <c r="CH16" s="972"/>
      <c r="CI16" s="972"/>
      <c r="CJ16" s="972"/>
      <c r="CK16" s="972"/>
      <c r="CL16" s="972"/>
      <c r="CM16" s="972"/>
      <c r="CN16" s="972"/>
      <c r="CO16" s="973"/>
      <c r="CP16" s="983"/>
      <c r="CQ16" s="981"/>
      <c r="CR16" s="981"/>
      <c r="CS16" s="981"/>
      <c r="CT16" s="981"/>
      <c r="CU16" s="981"/>
      <c r="CV16" s="981"/>
      <c r="CW16" s="981"/>
      <c r="CX16" s="981"/>
      <c r="CY16" s="981"/>
      <c r="CZ16" s="981"/>
      <c r="DA16" s="981"/>
      <c r="DB16" s="981"/>
      <c r="DC16" s="981"/>
      <c r="DD16" s="981"/>
      <c r="DE16" s="981"/>
      <c r="DF16" s="981"/>
      <c r="DG16" s="981"/>
      <c r="DH16" s="981"/>
      <c r="DI16" s="981"/>
      <c r="DJ16" s="956"/>
      <c r="DK16" s="956"/>
      <c r="DL16" s="956"/>
      <c r="DM16" s="956"/>
      <c r="DN16" s="956"/>
      <c r="DO16" s="956"/>
      <c r="DP16" s="956"/>
      <c r="DQ16" s="956"/>
      <c r="DR16" s="956"/>
      <c r="DS16" s="956"/>
      <c r="DT16" s="956"/>
      <c r="DU16" s="956"/>
      <c r="DV16" s="956"/>
      <c r="DW16" s="956"/>
      <c r="DX16" s="956"/>
      <c r="DY16" s="956"/>
      <c r="DZ16" s="956"/>
      <c r="EA16" s="981"/>
      <c r="EB16" s="981"/>
      <c r="EC16" s="981"/>
      <c r="ED16" s="981"/>
      <c r="EE16" s="981"/>
      <c r="EF16" s="981"/>
      <c r="EG16" s="981"/>
      <c r="EH16" s="981"/>
      <c r="EI16" s="981"/>
      <c r="EJ16" s="981"/>
      <c r="EK16" s="981"/>
      <c r="EL16" s="981"/>
      <c r="EM16" s="981"/>
      <c r="EN16" s="981"/>
      <c r="EO16" s="981"/>
      <c r="EP16" s="981"/>
      <c r="EQ16" s="981"/>
      <c r="ER16" s="981"/>
      <c r="ES16" s="981"/>
      <c r="ET16" s="981"/>
      <c r="EU16" s="981"/>
      <c r="EV16" s="981"/>
      <c r="EW16" s="981"/>
      <c r="EX16" s="981"/>
      <c r="EY16" s="981"/>
    </row>
    <row r="17" spans="1:155" s="10" customFormat="1" ht="13.5" customHeight="1">
      <c r="A17" s="986"/>
      <c r="B17" s="987"/>
      <c r="C17" s="987"/>
      <c r="D17" s="987"/>
      <c r="E17" s="987"/>
      <c r="F17" s="987"/>
      <c r="G17" s="987"/>
      <c r="H17" s="987"/>
      <c r="I17" s="987"/>
      <c r="J17" s="987"/>
      <c r="K17" s="987"/>
      <c r="L17" s="987"/>
      <c r="M17" s="987"/>
      <c r="N17" s="987"/>
      <c r="O17" s="987"/>
      <c r="P17" s="987"/>
      <c r="Q17" s="987"/>
      <c r="R17" s="987"/>
      <c r="S17" s="987"/>
      <c r="T17" s="987"/>
      <c r="U17" s="987"/>
      <c r="V17" s="987"/>
      <c r="W17" s="987"/>
      <c r="X17" s="988"/>
      <c r="Y17" s="961"/>
      <c r="Z17" s="961"/>
      <c r="AA17" s="961"/>
      <c r="AB17" s="961"/>
      <c r="AC17" s="961"/>
      <c r="AD17" s="961"/>
      <c r="AE17" s="961"/>
      <c r="AF17" s="961"/>
      <c r="AG17" s="961"/>
      <c r="AH17" s="961"/>
      <c r="AI17" s="961"/>
      <c r="AJ17" s="961"/>
      <c r="AK17" s="961"/>
      <c r="AL17" s="961"/>
      <c r="AM17" s="961"/>
      <c r="AN17" s="961"/>
      <c r="AO17" s="961"/>
      <c r="AP17" s="961"/>
      <c r="AQ17" s="956"/>
      <c r="AR17" s="956"/>
      <c r="AS17" s="956"/>
      <c r="AT17" s="956"/>
      <c r="AU17" s="956"/>
      <c r="AV17" s="956"/>
      <c r="AW17" s="956"/>
      <c r="AX17" s="956"/>
      <c r="AY17" s="956"/>
      <c r="AZ17" s="956"/>
      <c r="BA17" s="956"/>
      <c r="BB17" s="956"/>
      <c r="BC17" s="956"/>
      <c r="BD17" s="956"/>
      <c r="BE17" s="956"/>
      <c r="BF17" s="956"/>
      <c r="BG17" s="956"/>
      <c r="BH17" s="956"/>
      <c r="BI17" s="956"/>
      <c r="BJ17" s="956"/>
      <c r="BK17" s="956"/>
      <c r="BL17" s="956"/>
      <c r="BM17" s="956"/>
      <c r="BN17" s="956"/>
      <c r="BO17" s="956"/>
      <c r="BP17" s="956"/>
      <c r="BQ17" s="956"/>
      <c r="BR17" s="956"/>
      <c r="BS17" s="956"/>
      <c r="BT17" s="956"/>
      <c r="BU17" s="956"/>
      <c r="BV17" s="956"/>
      <c r="BW17" s="956"/>
      <c r="BX17" s="956"/>
      <c r="BY17" s="971"/>
      <c r="BZ17" s="972"/>
      <c r="CA17" s="972"/>
      <c r="CB17" s="972"/>
      <c r="CC17" s="972"/>
      <c r="CD17" s="972"/>
      <c r="CE17" s="972"/>
      <c r="CF17" s="972"/>
      <c r="CG17" s="972"/>
      <c r="CH17" s="972"/>
      <c r="CI17" s="972"/>
      <c r="CJ17" s="972"/>
      <c r="CK17" s="972"/>
      <c r="CL17" s="972"/>
      <c r="CM17" s="972"/>
      <c r="CN17" s="972"/>
      <c r="CO17" s="973"/>
      <c r="CP17" s="983"/>
      <c r="CQ17" s="981"/>
      <c r="CR17" s="981"/>
      <c r="CS17" s="981"/>
      <c r="CT17" s="981"/>
      <c r="CU17" s="981"/>
      <c r="CV17" s="981"/>
      <c r="CW17" s="981"/>
      <c r="CX17" s="981"/>
      <c r="CY17" s="981"/>
      <c r="CZ17" s="981"/>
      <c r="DA17" s="981"/>
      <c r="DB17" s="981"/>
      <c r="DC17" s="981"/>
      <c r="DD17" s="981"/>
      <c r="DE17" s="981"/>
      <c r="DF17" s="981"/>
      <c r="DG17" s="981"/>
      <c r="DH17" s="981"/>
      <c r="DI17" s="981"/>
      <c r="DJ17" s="956"/>
      <c r="DK17" s="956"/>
      <c r="DL17" s="956"/>
      <c r="DM17" s="956"/>
      <c r="DN17" s="956"/>
      <c r="DO17" s="956"/>
      <c r="DP17" s="956"/>
      <c r="DQ17" s="956"/>
      <c r="DR17" s="956"/>
      <c r="DS17" s="956"/>
      <c r="DT17" s="956"/>
      <c r="DU17" s="956"/>
      <c r="DV17" s="956"/>
      <c r="DW17" s="956"/>
      <c r="DX17" s="956"/>
      <c r="DY17" s="956"/>
      <c r="DZ17" s="956"/>
      <c r="EA17" s="981"/>
      <c r="EB17" s="981"/>
      <c r="EC17" s="981"/>
      <c r="ED17" s="981"/>
      <c r="EE17" s="981"/>
      <c r="EF17" s="981"/>
      <c r="EG17" s="981"/>
      <c r="EH17" s="981"/>
      <c r="EI17" s="981"/>
      <c r="EJ17" s="981"/>
      <c r="EK17" s="981"/>
      <c r="EL17" s="981"/>
      <c r="EM17" s="981"/>
      <c r="EN17" s="981"/>
      <c r="EO17" s="981"/>
      <c r="EP17" s="981"/>
      <c r="EQ17" s="981"/>
      <c r="ER17" s="981"/>
      <c r="ES17" s="981"/>
      <c r="ET17" s="981"/>
      <c r="EU17" s="981"/>
      <c r="EV17" s="981"/>
      <c r="EW17" s="981"/>
      <c r="EX17" s="981"/>
      <c r="EY17" s="981"/>
    </row>
    <row r="18" spans="1:155" s="10" customFormat="1" ht="13.5" customHeight="1" thickBot="1">
      <c r="A18" s="962"/>
      <c r="B18" s="957"/>
      <c r="C18" s="957"/>
      <c r="D18" s="957"/>
      <c r="E18" s="957"/>
      <c r="F18" s="957"/>
      <c r="G18" s="957"/>
      <c r="H18" s="957"/>
      <c r="I18" s="957"/>
      <c r="J18" s="957"/>
      <c r="K18" s="957"/>
      <c r="L18" s="957"/>
      <c r="M18" s="957"/>
      <c r="N18" s="957"/>
      <c r="O18" s="957"/>
      <c r="P18" s="957"/>
      <c r="Q18" s="957"/>
      <c r="R18" s="957"/>
      <c r="S18" s="957"/>
      <c r="T18" s="957"/>
      <c r="U18" s="957"/>
      <c r="V18" s="957"/>
      <c r="W18" s="957"/>
      <c r="X18" s="957"/>
      <c r="Y18" s="961"/>
      <c r="Z18" s="961"/>
      <c r="AA18" s="961"/>
      <c r="AB18" s="961"/>
      <c r="AC18" s="961"/>
      <c r="AD18" s="961"/>
      <c r="AE18" s="961"/>
      <c r="AF18" s="961"/>
      <c r="AG18" s="961"/>
      <c r="AH18" s="961"/>
      <c r="AI18" s="961"/>
      <c r="AJ18" s="961"/>
      <c r="AK18" s="961"/>
      <c r="AL18" s="961"/>
      <c r="AM18" s="961"/>
      <c r="AN18" s="961"/>
      <c r="AO18" s="961"/>
      <c r="AP18" s="961"/>
      <c r="AQ18" s="957"/>
      <c r="AR18" s="957"/>
      <c r="AS18" s="957"/>
      <c r="AT18" s="957"/>
      <c r="AU18" s="957"/>
      <c r="AV18" s="957"/>
      <c r="AW18" s="957"/>
      <c r="AX18" s="957"/>
      <c r="AY18" s="957"/>
      <c r="AZ18" s="957"/>
      <c r="BA18" s="957"/>
      <c r="BB18" s="957"/>
      <c r="BC18" s="957"/>
      <c r="BD18" s="957"/>
      <c r="BE18" s="957"/>
      <c r="BF18" s="957"/>
      <c r="BG18" s="957"/>
      <c r="BH18" s="957"/>
      <c r="BI18" s="957"/>
      <c r="BJ18" s="957"/>
      <c r="BK18" s="957"/>
      <c r="BL18" s="957"/>
      <c r="BM18" s="957"/>
      <c r="BN18" s="957"/>
      <c r="BO18" s="957"/>
      <c r="BP18" s="957"/>
      <c r="BQ18" s="957"/>
      <c r="BR18" s="957"/>
      <c r="BS18" s="957"/>
      <c r="BT18" s="957"/>
      <c r="BU18" s="957"/>
      <c r="BV18" s="957"/>
      <c r="BW18" s="957"/>
      <c r="BX18" s="957"/>
      <c r="BY18" s="958"/>
      <c r="BZ18" s="959"/>
      <c r="CA18" s="959"/>
      <c r="CB18" s="959"/>
      <c r="CC18" s="959"/>
      <c r="CD18" s="959"/>
      <c r="CE18" s="959"/>
      <c r="CF18" s="959"/>
      <c r="CG18" s="959"/>
      <c r="CH18" s="959"/>
      <c r="CI18" s="959"/>
      <c r="CJ18" s="959"/>
      <c r="CK18" s="959"/>
      <c r="CL18" s="959"/>
      <c r="CM18" s="959"/>
      <c r="CN18" s="959"/>
      <c r="CO18" s="960"/>
      <c r="CP18" s="983"/>
      <c r="CQ18" s="981"/>
      <c r="CR18" s="981"/>
      <c r="CS18" s="981"/>
      <c r="CT18" s="981"/>
      <c r="CU18" s="981"/>
      <c r="CV18" s="981"/>
      <c r="CW18" s="981"/>
      <c r="CX18" s="981"/>
      <c r="CY18" s="981"/>
      <c r="CZ18" s="981"/>
      <c r="DA18" s="981"/>
      <c r="DB18" s="981"/>
      <c r="DC18" s="981"/>
      <c r="DD18" s="981"/>
      <c r="DE18" s="981"/>
      <c r="DF18" s="981"/>
      <c r="DG18" s="981"/>
      <c r="DH18" s="981"/>
      <c r="DI18" s="981"/>
      <c r="DJ18" s="956"/>
      <c r="DK18" s="956"/>
      <c r="DL18" s="956"/>
      <c r="DM18" s="956"/>
      <c r="DN18" s="956"/>
      <c r="DO18" s="956"/>
      <c r="DP18" s="956"/>
      <c r="DQ18" s="956"/>
      <c r="DR18" s="956"/>
      <c r="DS18" s="956"/>
      <c r="DT18" s="956"/>
      <c r="DU18" s="956"/>
      <c r="DV18" s="956"/>
      <c r="DW18" s="956"/>
      <c r="DX18" s="956"/>
      <c r="DY18" s="956"/>
      <c r="DZ18" s="956"/>
      <c r="EA18" s="981"/>
      <c r="EB18" s="981"/>
      <c r="EC18" s="981"/>
      <c r="ED18" s="981"/>
      <c r="EE18" s="981"/>
      <c r="EF18" s="981"/>
      <c r="EG18" s="981"/>
      <c r="EH18" s="981"/>
      <c r="EI18" s="981"/>
      <c r="EJ18" s="981"/>
      <c r="EK18" s="981"/>
      <c r="EL18" s="981"/>
      <c r="EM18" s="981"/>
      <c r="EN18" s="981"/>
      <c r="EO18" s="981"/>
      <c r="EP18" s="981"/>
      <c r="EQ18" s="981"/>
      <c r="ER18" s="981"/>
      <c r="ES18" s="981"/>
      <c r="ET18" s="981"/>
      <c r="EU18" s="981"/>
      <c r="EV18" s="981"/>
      <c r="EW18" s="981"/>
      <c r="EX18" s="981"/>
      <c r="EY18" s="981"/>
    </row>
    <row r="19" spans="1:155" s="10" customFormat="1" ht="13.5" customHeight="1" thickBot="1">
      <c r="W19" s="18" t="s">
        <v>56</v>
      </c>
      <c r="Y19" s="963">
        <f>Y14</f>
        <v>3246762.29</v>
      </c>
      <c r="Z19" s="964"/>
      <c r="AA19" s="964"/>
      <c r="AB19" s="964"/>
      <c r="AC19" s="964"/>
      <c r="AD19" s="964"/>
      <c r="AE19" s="964"/>
      <c r="AF19" s="964"/>
      <c r="AG19" s="964"/>
      <c r="AH19" s="964"/>
      <c r="AI19" s="964"/>
      <c r="AJ19" s="964"/>
      <c r="AK19" s="964"/>
      <c r="AL19" s="964"/>
      <c r="AM19" s="964"/>
      <c r="AN19" s="964"/>
      <c r="AO19" s="964"/>
      <c r="AP19" s="965"/>
    </row>
    <row r="20" spans="1:155" ht="13.5" customHeight="1"/>
    <row r="21" spans="1:155" s="35" customFormat="1" ht="12">
      <c r="A21" s="35" t="s">
        <v>534</v>
      </c>
    </row>
    <row r="22" spans="1:155" ht="6" customHeight="1"/>
    <row r="23" spans="1:155" ht="17.25" customHeight="1">
      <c r="A23" s="493" t="s">
        <v>127</v>
      </c>
      <c r="B23" s="494"/>
      <c r="C23" s="494"/>
      <c r="D23" s="494"/>
      <c r="E23" s="494"/>
      <c r="F23" s="494"/>
      <c r="G23" s="494"/>
      <c r="H23" s="494"/>
      <c r="I23" s="494"/>
      <c r="J23" s="494"/>
      <c r="K23" s="494"/>
      <c r="L23" s="494"/>
      <c r="M23" s="494"/>
      <c r="N23" s="494"/>
      <c r="O23" s="494"/>
      <c r="P23" s="494"/>
      <c r="Q23" s="494"/>
      <c r="R23" s="494"/>
      <c r="S23" s="494"/>
      <c r="T23" s="494"/>
      <c r="U23" s="494"/>
      <c r="V23" s="494"/>
      <c r="W23" s="494"/>
      <c r="X23" s="495"/>
      <c r="Y23" s="493" t="s">
        <v>535</v>
      </c>
      <c r="Z23" s="494"/>
      <c r="AA23" s="494"/>
      <c r="AB23" s="494"/>
      <c r="AC23" s="494"/>
      <c r="AD23" s="494"/>
      <c r="AE23" s="494"/>
      <c r="AF23" s="494"/>
      <c r="AG23" s="494"/>
      <c r="AH23" s="494"/>
      <c r="AI23" s="494"/>
      <c r="AJ23" s="494"/>
      <c r="AK23" s="494"/>
      <c r="AL23" s="494"/>
      <c r="AM23" s="494"/>
      <c r="AN23" s="494"/>
      <c r="AO23" s="494"/>
      <c r="AP23" s="495"/>
      <c r="AQ23" s="174" t="s">
        <v>529</v>
      </c>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c r="BT23" s="175"/>
      <c r="BU23" s="175"/>
      <c r="BV23" s="175"/>
      <c r="BW23" s="175"/>
      <c r="BX23" s="176"/>
      <c r="BY23" s="174" t="s">
        <v>466</v>
      </c>
      <c r="BZ23" s="175"/>
      <c r="CA23" s="175"/>
      <c r="CB23" s="175"/>
      <c r="CC23" s="175"/>
      <c r="CD23" s="175"/>
      <c r="CE23" s="175"/>
      <c r="CF23" s="175"/>
      <c r="CG23" s="175"/>
      <c r="CH23" s="175"/>
      <c r="CI23" s="175"/>
      <c r="CJ23" s="175"/>
      <c r="CK23" s="175"/>
      <c r="CL23" s="175"/>
      <c r="CM23" s="175"/>
      <c r="CN23" s="175"/>
      <c r="CO23" s="175"/>
      <c r="CP23" s="175"/>
      <c r="CQ23" s="175"/>
      <c r="CR23" s="175"/>
      <c r="CS23" s="175"/>
      <c r="CT23" s="175"/>
      <c r="CU23" s="175"/>
      <c r="CV23" s="175"/>
      <c r="CW23" s="175"/>
      <c r="CX23" s="175"/>
      <c r="CY23" s="175"/>
      <c r="CZ23" s="175"/>
      <c r="DA23" s="175"/>
      <c r="DB23" s="175"/>
      <c r="DC23" s="175"/>
      <c r="DD23" s="175"/>
      <c r="DE23" s="175"/>
      <c r="DF23" s="175"/>
      <c r="DG23" s="175"/>
      <c r="DH23" s="175"/>
      <c r="DI23" s="176"/>
      <c r="DJ23" s="174" t="s">
        <v>531</v>
      </c>
      <c r="DK23" s="175"/>
      <c r="DL23" s="175"/>
      <c r="DM23" s="175"/>
      <c r="DN23" s="175"/>
      <c r="DO23" s="175"/>
      <c r="DP23" s="175"/>
      <c r="DQ23" s="175"/>
      <c r="DR23" s="175"/>
      <c r="DS23" s="175"/>
      <c r="DT23" s="175"/>
      <c r="DU23" s="175"/>
      <c r="DV23" s="175"/>
      <c r="DW23" s="175"/>
      <c r="DX23" s="175"/>
      <c r="DY23" s="175"/>
      <c r="DZ23" s="175"/>
      <c r="EA23" s="175"/>
      <c r="EB23" s="175"/>
      <c r="EC23" s="175"/>
      <c r="ED23" s="175"/>
      <c r="EE23" s="175"/>
      <c r="EF23" s="175"/>
      <c r="EG23" s="175"/>
      <c r="EH23" s="175"/>
      <c r="EI23" s="175"/>
      <c r="EJ23" s="175"/>
      <c r="EK23" s="175"/>
      <c r="EL23" s="175"/>
      <c r="EM23" s="175"/>
      <c r="EN23" s="175"/>
      <c r="EO23" s="175"/>
      <c r="EP23" s="175"/>
      <c r="EQ23" s="175"/>
      <c r="ER23" s="175"/>
      <c r="ES23" s="175"/>
      <c r="ET23" s="175"/>
      <c r="EU23" s="175"/>
      <c r="EV23" s="175"/>
      <c r="EW23" s="175"/>
      <c r="EX23" s="175"/>
      <c r="EY23" s="176"/>
    </row>
    <row r="24" spans="1:155" ht="36" customHeight="1">
      <c r="A24" s="499"/>
      <c r="B24" s="500"/>
      <c r="C24" s="500"/>
      <c r="D24" s="500"/>
      <c r="E24" s="500"/>
      <c r="F24" s="500"/>
      <c r="G24" s="500"/>
      <c r="H24" s="500"/>
      <c r="I24" s="500"/>
      <c r="J24" s="500"/>
      <c r="K24" s="500"/>
      <c r="L24" s="500"/>
      <c r="M24" s="500"/>
      <c r="N24" s="500"/>
      <c r="O24" s="500"/>
      <c r="P24" s="500"/>
      <c r="Q24" s="500"/>
      <c r="R24" s="500"/>
      <c r="S24" s="500"/>
      <c r="T24" s="500"/>
      <c r="U24" s="500"/>
      <c r="V24" s="500"/>
      <c r="W24" s="500"/>
      <c r="X24" s="501"/>
      <c r="Y24" s="499"/>
      <c r="Z24" s="500"/>
      <c r="AA24" s="500"/>
      <c r="AB24" s="500"/>
      <c r="AC24" s="500"/>
      <c r="AD24" s="500"/>
      <c r="AE24" s="500"/>
      <c r="AF24" s="500"/>
      <c r="AG24" s="500"/>
      <c r="AH24" s="500"/>
      <c r="AI24" s="500"/>
      <c r="AJ24" s="500"/>
      <c r="AK24" s="500"/>
      <c r="AL24" s="500"/>
      <c r="AM24" s="500"/>
      <c r="AN24" s="500"/>
      <c r="AO24" s="500"/>
      <c r="AP24" s="501"/>
      <c r="AQ24" s="176" t="s">
        <v>530</v>
      </c>
      <c r="AR24" s="985"/>
      <c r="AS24" s="985"/>
      <c r="AT24" s="985"/>
      <c r="AU24" s="985"/>
      <c r="AV24" s="985"/>
      <c r="AW24" s="985"/>
      <c r="AX24" s="985"/>
      <c r="AY24" s="985"/>
      <c r="AZ24" s="985"/>
      <c r="BA24" s="985"/>
      <c r="BB24" s="985"/>
      <c r="BC24" s="985"/>
      <c r="BD24" s="985"/>
      <c r="BE24" s="985"/>
      <c r="BF24" s="985"/>
      <c r="BG24" s="985"/>
      <c r="BH24" s="174" t="s">
        <v>524</v>
      </c>
      <c r="BI24" s="175"/>
      <c r="BJ24" s="175"/>
      <c r="BK24" s="175"/>
      <c r="BL24" s="175"/>
      <c r="BM24" s="175"/>
      <c r="BN24" s="175"/>
      <c r="BO24" s="175"/>
      <c r="BP24" s="175"/>
      <c r="BQ24" s="175"/>
      <c r="BR24" s="175"/>
      <c r="BS24" s="175"/>
      <c r="BT24" s="175"/>
      <c r="BU24" s="175"/>
      <c r="BV24" s="175"/>
      <c r="BW24" s="175"/>
      <c r="BX24" s="176"/>
      <c r="BY24" s="174" t="s">
        <v>464</v>
      </c>
      <c r="BZ24" s="175"/>
      <c r="CA24" s="175"/>
      <c r="CB24" s="175"/>
      <c r="CC24" s="175"/>
      <c r="CD24" s="175"/>
      <c r="CE24" s="175"/>
      <c r="CF24" s="175"/>
      <c r="CG24" s="175"/>
      <c r="CH24" s="175"/>
      <c r="CI24" s="175"/>
      <c r="CJ24" s="175"/>
      <c r="CK24" s="175"/>
      <c r="CL24" s="175"/>
      <c r="CM24" s="175"/>
      <c r="CN24" s="175"/>
      <c r="CO24" s="176"/>
      <c r="CP24" s="499" t="s">
        <v>32</v>
      </c>
      <c r="CQ24" s="500"/>
      <c r="CR24" s="500"/>
      <c r="CS24" s="500"/>
      <c r="CT24" s="500"/>
      <c r="CU24" s="500"/>
      <c r="CV24" s="500"/>
      <c r="CW24" s="500"/>
      <c r="CX24" s="500"/>
      <c r="CY24" s="500"/>
      <c r="CZ24" s="500"/>
      <c r="DA24" s="500"/>
      <c r="DB24" s="500"/>
      <c r="DC24" s="500"/>
      <c r="DD24" s="500"/>
      <c r="DE24" s="500"/>
      <c r="DF24" s="500"/>
      <c r="DG24" s="500"/>
      <c r="DH24" s="500"/>
      <c r="DI24" s="501"/>
      <c r="DJ24" s="499" t="s">
        <v>161</v>
      </c>
      <c r="DK24" s="500"/>
      <c r="DL24" s="500"/>
      <c r="DM24" s="500"/>
      <c r="DN24" s="500"/>
      <c r="DO24" s="500"/>
      <c r="DP24" s="500"/>
      <c r="DQ24" s="500"/>
      <c r="DR24" s="500"/>
      <c r="DS24" s="500"/>
      <c r="DT24" s="500"/>
      <c r="DU24" s="500"/>
      <c r="DV24" s="500"/>
      <c r="DW24" s="500"/>
      <c r="DX24" s="500"/>
      <c r="DY24" s="500"/>
      <c r="DZ24" s="501"/>
      <c r="EA24" s="499" t="s">
        <v>32</v>
      </c>
      <c r="EB24" s="500"/>
      <c r="EC24" s="500"/>
      <c r="ED24" s="500"/>
      <c r="EE24" s="500"/>
      <c r="EF24" s="500"/>
      <c r="EG24" s="500"/>
      <c r="EH24" s="500"/>
      <c r="EI24" s="500"/>
      <c r="EJ24" s="500"/>
      <c r="EK24" s="500"/>
      <c r="EL24" s="500"/>
      <c r="EM24" s="500"/>
      <c r="EN24" s="500"/>
      <c r="EO24" s="500"/>
      <c r="EP24" s="500"/>
      <c r="EQ24" s="500"/>
      <c r="ER24" s="500"/>
      <c r="ES24" s="500"/>
      <c r="ET24" s="500"/>
      <c r="EU24" s="500"/>
      <c r="EV24" s="500"/>
      <c r="EW24" s="500"/>
      <c r="EX24" s="500"/>
      <c r="EY24" s="501"/>
    </row>
    <row r="25" spans="1:155" ht="14.1" customHeight="1" thickBot="1">
      <c r="A25" s="721">
        <v>1</v>
      </c>
      <c r="B25" s="722"/>
      <c r="C25" s="722"/>
      <c r="D25" s="722"/>
      <c r="E25" s="722"/>
      <c r="F25" s="722"/>
      <c r="G25" s="722"/>
      <c r="H25" s="722"/>
      <c r="I25" s="722"/>
      <c r="J25" s="722"/>
      <c r="K25" s="722"/>
      <c r="L25" s="722"/>
      <c r="M25" s="722"/>
      <c r="N25" s="722"/>
      <c r="O25" s="722"/>
      <c r="P25" s="722"/>
      <c r="Q25" s="722"/>
      <c r="R25" s="722"/>
      <c r="S25" s="722"/>
      <c r="T25" s="722"/>
      <c r="U25" s="722"/>
      <c r="V25" s="722"/>
      <c r="W25" s="722"/>
      <c r="X25" s="723"/>
      <c r="Y25" s="955">
        <v>2</v>
      </c>
      <c r="Z25" s="955"/>
      <c r="AA25" s="955"/>
      <c r="AB25" s="955"/>
      <c r="AC25" s="955"/>
      <c r="AD25" s="955"/>
      <c r="AE25" s="955"/>
      <c r="AF25" s="955"/>
      <c r="AG25" s="955"/>
      <c r="AH25" s="955"/>
      <c r="AI25" s="955"/>
      <c r="AJ25" s="955"/>
      <c r="AK25" s="955"/>
      <c r="AL25" s="955"/>
      <c r="AM25" s="955"/>
      <c r="AN25" s="955"/>
      <c r="AO25" s="955"/>
      <c r="AP25" s="955"/>
      <c r="AQ25" s="955">
        <v>3</v>
      </c>
      <c r="AR25" s="955"/>
      <c r="AS25" s="955"/>
      <c r="AT25" s="955"/>
      <c r="AU25" s="955"/>
      <c r="AV25" s="955"/>
      <c r="AW25" s="955"/>
      <c r="AX25" s="955"/>
      <c r="AY25" s="955"/>
      <c r="AZ25" s="955"/>
      <c r="BA25" s="955"/>
      <c r="BB25" s="955"/>
      <c r="BC25" s="955"/>
      <c r="BD25" s="955"/>
      <c r="BE25" s="955"/>
      <c r="BF25" s="955"/>
      <c r="BG25" s="955"/>
      <c r="BH25" s="311">
        <v>4</v>
      </c>
      <c r="BI25" s="312"/>
      <c r="BJ25" s="312"/>
      <c r="BK25" s="312"/>
      <c r="BL25" s="312"/>
      <c r="BM25" s="312"/>
      <c r="BN25" s="312"/>
      <c r="BO25" s="312"/>
      <c r="BP25" s="312"/>
      <c r="BQ25" s="312"/>
      <c r="BR25" s="312"/>
      <c r="BS25" s="312"/>
      <c r="BT25" s="312"/>
      <c r="BU25" s="312"/>
      <c r="BV25" s="312"/>
      <c r="BW25" s="312"/>
      <c r="BX25" s="313"/>
      <c r="BY25" s="721">
        <v>5</v>
      </c>
      <c r="BZ25" s="722"/>
      <c r="CA25" s="722"/>
      <c r="CB25" s="722"/>
      <c r="CC25" s="722"/>
      <c r="CD25" s="722"/>
      <c r="CE25" s="722"/>
      <c r="CF25" s="722"/>
      <c r="CG25" s="722"/>
      <c r="CH25" s="722"/>
      <c r="CI25" s="722"/>
      <c r="CJ25" s="722"/>
      <c r="CK25" s="722"/>
      <c r="CL25" s="722"/>
      <c r="CM25" s="722"/>
      <c r="CN25" s="722"/>
      <c r="CO25" s="723"/>
      <c r="CP25" s="311">
        <v>6</v>
      </c>
      <c r="CQ25" s="312"/>
      <c r="CR25" s="312"/>
      <c r="CS25" s="312"/>
      <c r="CT25" s="312"/>
      <c r="CU25" s="312"/>
      <c r="CV25" s="312"/>
      <c r="CW25" s="312"/>
      <c r="CX25" s="312"/>
      <c r="CY25" s="312"/>
      <c r="CZ25" s="312"/>
      <c r="DA25" s="312"/>
      <c r="DB25" s="312"/>
      <c r="DC25" s="312"/>
      <c r="DD25" s="312"/>
      <c r="DE25" s="312"/>
      <c r="DF25" s="312"/>
      <c r="DG25" s="312"/>
      <c r="DH25" s="312"/>
      <c r="DI25" s="313"/>
      <c r="DJ25" s="311">
        <v>7</v>
      </c>
      <c r="DK25" s="312"/>
      <c r="DL25" s="312"/>
      <c r="DM25" s="312"/>
      <c r="DN25" s="312"/>
      <c r="DO25" s="312"/>
      <c r="DP25" s="312"/>
      <c r="DQ25" s="312"/>
      <c r="DR25" s="312"/>
      <c r="DS25" s="312"/>
      <c r="DT25" s="312"/>
      <c r="DU25" s="312"/>
      <c r="DV25" s="312"/>
      <c r="DW25" s="312"/>
      <c r="DX25" s="312"/>
      <c r="DY25" s="312"/>
      <c r="DZ25" s="312"/>
      <c r="EA25" s="311">
        <v>8</v>
      </c>
      <c r="EB25" s="312"/>
      <c r="EC25" s="312"/>
      <c r="ED25" s="312"/>
      <c r="EE25" s="312"/>
      <c r="EF25" s="312"/>
      <c r="EG25" s="312"/>
      <c r="EH25" s="312"/>
      <c r="EI25" s="312"/>
      <c r="EJ25" s="312"/>
      <c r="EK25" s="312"/>
      <c r="EL25" s="312"/>
      <c r="EM25" s="312"/>
      <c r="EN25" s="312"/>
      <c r="EO25" s="312"/>
      <c r="EP25" s="312"/>
      <c r="EQ25" s="312"/>
      <c r="ER25" s="312"/>
      <c r="ES25" s="312"/>
      <c r="ET25" s="312"/>
      <c r="EU25" s="312"/>
      <c r="EV25" s="312"/>
      <c r="EW25" s="312"/>
      <c r="EX25" s="312"/>
      <c r="EY25" s="313"/>
    </row>
    <row r="26" spans="1:155" s="10" customFormat="1" ht="13.5" customHeight="1">
      <c r="A26" s="992"/>
      <c r="B26" s="977"/>
      <c r="C26" s="977"/>
      <c r="D26" s="977"/>
      <c r="E26" s="977"/>
      <c r="F26" s="977"/>
      <c r="G26" s="977"/>
      <c r="H26" s="977"/>
      <c r="I26" s="977"/>
      <c r="J26" s="977"/>
      <c r="K26" s="977"/>
      <c r="L26" s="977"/>
      <c r="M26" s="977"/>
      <c r="N26" s="977"/>
      <c r="O26" s="977"/>
      <c r="P26" s="977"/>
      <c r="Q26" s="977"/>
      <c r="R26" s="977"/>
      <c r="S26" s="977"/>
      <c r="T26" s="977"/>
      <c r="U26" s="977"/>
      <c r="V26" s="977"/>
      <c r="W26" s="977"/>
      <c r="X26" s="977"/>
      <c r="Y26" s="993"/>
      <c r="Z26" s="993"/>
      <c r="AA26" s="993"/>
      <c r="AB26" s="993"/>
      <c r="AC26" s="993"/>
      <c r="AD26" s="993"/>
      <c r="AE26" s="993"/>
      <c r="AF26" s="993"/>
      <c r="AG26" s="993"/>
      <c r="AH26" s="993"/>
      <c r="AI26" s="993"/>
      <c r="AJ26" s="993"/>
      <c r="AK26" s="993"/>
      <c r="AL26" s="993"/>
      <c r="AM26" s="993"/>
      <c r="AN26" s="993"/>
      <c r="AO26" s="993"/>
      <c r="AP26" s="993"/>
      <c r="AQ26" s="977"/>
      <c r="AR26" s="977"/>
      <c r="AS26" s="977"/>
      <c r="AT26" s="977"/>
      <c r="AU26" s="977"/>
      <c r="AV26" s="977"/>
      <c r="AW26" s="977"/>
      <c r="AX26" s="977"/>
      <c r="AY26" s="977"/>
      <c r="AZ26" s="977"/>
      <c r="BA26" s="977"/>
      <c r="BB26" s="977"/>
      <c r="BC26" s="977"/>
      <c r="BD26" s="977"/>
      <c r="BE26" s="977"/>
      <c r="BF26" s="977"/>
      <c r="BG26" s="977"/>
      <c r="BH26" s="977"/>
      <c r="BI26" s="977"/>
      <c r="BJ26" s="977"/>
      <c r="BK26" s="977"/>
      <c r="BL26" s="977"/>
      <c r="BM26" s="977"/>
      <c r="BN26" s="977"/>
      <c r="BO26" s="977"/>
      <c r="BP26" s="977"/>
      <c r="BQ26" s="977"/>
      <c r="BR26" s="977"/>
      <c r="BS26" s="977"/>
      <c r="BT26" s="977"/>
      <c r="BU26" s="977"/>
      <c r="BV26" s="977"/>
      <c r="BW26" s="977"/>
      <c r="BX26" s="977"/>
      <c r="BY26" s="978"/>
      <c r="BZ26" s="979"/>
      <c r="CA26" s="979"/>
      <c r="CB26" s="979"/>
      <c r="CC26" s="979"/>
      <c r="CD26" s="979"/>
      <c r="CE26" s="979"/>
      <c r="CF26" s="979"/>
      <c r="CG26" s="979"/>
      <c r="CH26" s="979"/>
      <c r="CI26" s="979"/>
      <c r="CJ26" s="979"/>
      <c r="CK26" s="979"/>
      <c r="CL26" s="979"/>
      <c r="CM26" s="979"/>
      <c r="CN26" s="979"/>
      <c r="CO26" s="980"/>
      <c r="CP26" s="983"/>
      <c r="CQ26" s="981"/>
      <c r="CR26" s="981"/>
      <c r="CS26" s="981"/>
      <c r="CT26" s="981"/>
      <c r="CU26" s="981"/>
      <c r="CV26" s="981"/>
      <c r="CW26" s="981"/>
      <c r="CX26" s="981"/>
      <c r="CY26" s="981"/>
      <c r="CZ26" s="981"/>
      <c r="DA26" s="981"/>
      <c r="DB26" s="981"/>
      <c r="DC26" s="981"/>
      <c r="DD26" s="981"/>
      <c r="DE26" s="981"/>
      <c r="DF26" s="981"/>
      <c r="DG26" s="981"/>
      <c r="DH26" s="981"/>
      <c r="DI26" s="981"/>
      <c r="DJ26" s="956"/>
      <c r="DK26" s="956"/>
      <c r="DL26" s="956"/>
      <c r="DM26" s="956"/>
      <c r="DN26" s="956"/>
      <c r="DO26" s="956"/>
      <c r="DP26" s="956"/>
      <c r="DQ26" s="956"/>
      <c r="DR26" s="956"/>
      <c r="DS26" s="956"/>
      <c r="DT26" s="956"/>
      <c r="DU26" s="956"/>
      <c r="DV26" s="956"/>
      <c r="DW26" s="956"/>
      <c r="DX26" s="956"/>
      <c r="DY26" s="956"/>
      <c r="DZ26" s="956"/>
      <c r="EA26" s="981"/>
      <c r="EB26" s="981"/>
      <c r="EC26" s="981"/>
      <c r="ED26" s="981"/>
      <c r="EE26" s="981"/>
      <c r="EF26" s="981"/>
      <c r="EG26" s="981"/>
      <c r="EH26" s="981"/>
      <c r="EI26" s="981"/>
      <c r="EJ26" s="981"/>
      <c r="EK26" s="981"/>
      <c r="EL26" s="981"/>
      <c r="EM26" s="981"/>
      <c r="EN26" s="981"/>
      <c r="EO26" s="981"/>
      <c r="EP26" s="981"/>
      <c r="EQ26" s="981"/>
      <c r="ER26" s="981"/>
      <c r="ES26" s="981"/>
      <c r="ET26" s="981"/>
      <c r="EU26" s="981"/>
      <c r="EV26" s="981"/>
      <c r="EW26" s="981"/>
      <c r="EX26" s="981"/>
      <c r="EY26" s="981"/>
    </row>
    <row r="27" spans="1:155" s="10" customFormat="1" ht="13.5" customHeight="1">
      <c r="A27" s="976"/>
      <c r="B27" s="956"/>
      <c r="C27" s="956"/>
      <c r="D27" s="956"/>
      <c r="E27" s="956"/>
      <c r="F27" s="956"/>
      <c r="G27" s="956"/>
      <c r="H27" s="956"/>
      <c r="I27" s="956"/>
      <c r="J27" s="956"/>
      <c r="K27" s="956"/>
      <c r="L27" s="956"/>
      <c r="M27" s="956"/>
      <c r="N27" s="956"/>
      <c r="O27" s="956"/>
      <c r="P27" s="956"/>
      <c r="Q27" s="956"/>
      <c r="R27" s="956"/>
      <c r="S27" s="956"/>
      <c r="T27" s="956"/>
      <c r="U27" s="956"/>
      <c r="V27" s="956"/>
      <c r="W27" s="956"/>
      <c r="X27" s="956"/>
      <c r="Y27" s="991"/>
      <c r="Z27" s="991"/>
      <c r="AA27" s="991"/>
      <c r="AB27" s="991"/>
      <c r="AC27" s="991"/>
      <c r="AD27" s="991"/>
      <c r="AE27" s="991"/>
      <c r="AF27" s="991"/>
      <c r="AG27" s="991"/>
      <c r="AH27" s="991"/>
      <c r="AI27" s="991"/>
      <c r="AJ27" s="991"/>
      <c r="AK27" s="991"/>
      <c r="AL27" s="991"/>
      <c r="AM27" s="991"/>
      <c r="AN27" s="991"/>
      <c r="AO27" s="991"/>
      <c r="AP27" s="991"/>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c r="BP27" s="956"/>
      <c r="BQ27" s="956"/>
      <c r="BR27" s="956"/>
      <c r="BS27" s="956"/>
      <c r="BT27" s="956"/>
      <c r="BU27" s="956"/>
      <c r="BV27" s="956"/>
      <c r="BW27" s="956"/>
      <c r="BX27" s="956"/>
      <c r="BY27" s="971"/>
      <c r="BZ27" s="972"/>
      <c r="CA27" s="972"/>
      <c r="CB27" s="972"/>
      <c r="CC27" s="972"/>
      <c r="CD27" s="972"/>
      <c r="CE27" s="972"/>
      <c r="CF27" s="972"/>
      <c r="CG27" s="972"/>
      <c r="CH27" s="972"/>
      <c r="CI27" s="972"/>
      <c r="CJ27" s="972"/>
      <c r="CK27" s="972"/>
      <c r="CL27" s="972"/>
      <c r="CM27" s="972"/>
      <c r="CN27" s="972"/>
      <c r="CO27" s="973"/>
      <c r="CP27" s="983"/>
      <c r="CQ27" s="981"/>
      <c r="CR27" s="981"/>
      <c r="CS27" s="981"/>
      <c r="CT27" s="981"/>
      <c r="CU27" s="981"/>
      <c r="CV27" s="981"/>
      <c r="CW27" s="981"/>
      <c r="CX27" s="981"/>
      <c r="CY27" s="981"/>
      <c r="CZ27" s="981"/>
      <c r="DA27" s="981"/>
      <c r="DB27" s="981"/>
      <c r="DC27" s="981"/>
      <c r="DD27" s="981"/>
      <c r="DE27" s="981"/>
      <c r="DF27" s="981"/>
      <c r="DG27" s="981"/>
      <c r="DH27" s="981"/>
      <c r="DI27" s="981"/>
      <c r="DJ27" s="956"/>
      <c r="DK27" s="956"/>
      <c r="DL27" s="956"/>
      <c r="DM27" s="956"/>
      <c r="DN27" s="956"/>
      <c r="DO27" s="956"/>
      <c r="DP27" s="956"/>
      <c r="DQ27" s="956"/>
      <c r="DR27" s="956"/>
      <c r="DS27" s="956"/>
      <c r="DT27" s="956"/>
      <c r="DU27" s="956"/>
      <c r="DV27" s="956"/>
      <c r="DW27" s="956"/>
      <c r="DX27" s="956"/>
      <c r="DY27" s="956"/>
      <c r="DZ27" s="956"/>
      <c r="EA27" s="981"/>
      <c r="EB27" s="981"/>
      <c r="EC27" s="981"/>
      <c r="ED27" s="981"/>
      <c r="EE27" s="981"/>
      <c r="EF27" s="981"/>
      <c r="EG27" s="981"/>
      <c r="EH27" s="981"/>
      <c r="EI27" s="981"/>
      <c r="EJ27" s="981"/>
      <c r="EK27" s="981"/>
      <c r="EL27" s="981"/>
      <c r="EM27" s="981"/>
      <c r="EN27" s="981"/>
      <c r="EO27" s="981"/>
      <c r="EP27" s="981"/>
      <c r="EQ27" s="981"/>
      <c r="ER27" s="981"/>
      <c r="ES27" s="981"/>
      <c r="ET27" s="981"/>
      <c r="EU27" s="981"/>
      <c r="EV27" s="981"/>
      <c r="EW27" s="981"/>
      <c r="EX27" s="981"/>
      <c r="EY27" s="981"/>
    </row>
    <row r="28" spans="1:155" s="10" customFormat="1" ht="13.5" customHeight="1">
      <c r="A28" s="986" t="s">
        <v>527</v>
      </c>
      <c r="B28" s="987"/>
      <c r="C28" s="987"/>
      <c r="D28" s="987"/>
      <c r="E28" s="987"/>
      <c r="F28" s="987"/>
      <c r="G28" s="987"/>
      <c r="H28" s="987"/>
      <c r="I28" s="987"/>
      <c r="J28" s="987"/>
      <c r="K28" s="987"/>
      <c r="L28" s="987"/>
      <c r="M28" s="987"/>
      <c r="N28" s="987"/>
      <c r="O28" s="987"/>
      <c r="P28" s="987"/>
      <c r="Q28" s="987"/>
      <c r="R28" s="987"/>
      <c r="S28" s="987"/>
      <c r="T28" s="987"/>
      <c r="U28" s="987"/>
      <c r="V28" s="987"/>
      <c r="W28" s="987"/>
      <c r="X28" s="988"/>
      <c r="Y28" s="991"/>
      <c r="Z28" s="991"/>
      <c r="AA28" s="991"/>
      <c r="AB28" s="991"/>
      <c r="AC28" s="991"/>
      <c r="AD28" s="991"/>
      <c r="AE28" s="991"/>
      <c r="AF28" s="991"/>
      <c r="AG28" s="991"/>
      <c r="AH28" s="991"/>
      <c r="AI28" s="991"/>
      <c r="AJ28" s="991"/>
      <c r="AK28" s="991"/>
      <c r="AL28" s="991"/>
      <c r="AM28" s="991"/>
      <c r="AN28" s="991"/>
      <c r="AO28" s="991"/>
      <c r="AP28" s="991"/>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c r="BP28" s="956"/>
      <c r="BQ28" s="956"/>
      <c r="BR28" s="956"/>
      <c r="BS28" s="956"/>
      <c r="BT28" s="956"/>
      <c r="BU28" s="956"/>
      <c r="BV28" s="956"/>
      <c r="BW28" s="956"/>
      <c r="BX28" s="956"/>
      <c r="BY28" s="971"/>
      <c r="BZ28" s="972"/>
      <c r="CA28" s="972"/>
      <c r="CB28" s="972"/>
      <c r="CC28" s="972"/>
      <c r="CD28" s="972"/>
      <c r="CE28" s="972"/>
      <c r="CF28" s="972"/>
      <c r="CG28" s="972"/>
      <c r="CH28" s="972"/>
      <c r="CI28" s="972"/>
      <c r="CJ28" s="972"/>
      <c r="CK28" s="972"/>
      <c r="CL28" s="972"/>
      <c r="CM28" s="972"/>
      <c r="CN28" s="972"/>
      <c r="CO28" s="973"/>
      <c r="CP28" s="983"/>
      <c r="CQ28" s="981"/>
      <c r="CR28" s="981"/>
      <c r="CS28" s="981"/>
      <c r="CT28" s="981"/>
      <c r="CU28" s="981"/>
      <c r="CV28" s="981"/>
      <c r="CW28" s="981"/>
      <c r="CX28" s="981"/>
      <c r="CY28" s="981"/>
      <c r="CZ28" s="981"/>
      <c r="DA28" s="981"/>
      <c r="DB28" s="981"/>
      <c r="DC28" s="981"/>
      <c r="DD28" s="981"/>
      <c r="DE28" s="981"/>
      <c r="DF28" s="981"/>
      <c r="DG28" s="981"/>
      <c r="DH28" s="981"/>
      <c r="DI28" s="981"/>
      <c r="DJ28" s="956"/>
      <c r="DK28" s="956"/>
      <c r="DL28" s="956"/>
      <c r="DM28" s="956"/>
      <c r="DN28" s="956"/>
      <c r="DO28" s="956"/>
      <c r="DP28" s="956"/>
      <c r="DQ28" s="956"/>
      <c r="DR28" s="956"/>
      <c r="DS28" s="956"/>
      <c r="DT28" s="956"/>
      <c r="DU28" s="956"/>
      <c r="DV28" s="956"/>
      <c r="DW28" s="956"/>
      <c r="DX28" s="956"/>
      <c r="DY28" s="956"/>
      <c r="DZ28" s="956"/>
      <c r="EA28" s="981"/>
      <c r="EB28" s="981"/>
      <c r="EC28" s="981"/>
      <c r="ED28" s="981"/>
      <c r="EE28" s="981"/>
      <c r="EF28" s="981"/>
      <c r="EG28" s="981"/>
      <c r="EH28" s="981"/>
      <c r="EI28" s="981"/>
      <c r="EJ28" s="981"/>
      <c r="EK28" s="981"/>
      <c r="EL28" s="981"/>
      <c r="EM28" s="981"/>
      <c r="EN28" s="981"/>
      <c r="EO28" s="981"/>
      <c r="EP28" s="981"/>
      <c r="EQ28" s="981"/>
      <c r="ER28" s="981"/>
      <c r="ES28" s="981"/>
      <c r="ET28" s="981"/>
      <c r="EU28" s="981"/>
      <c r="EV28" s="981"/>
      <c r="EW28" s="981"/>
      <c r="EX28" s="981"/>
      <c r="EY28" s="981"/>
    </row>
    <row r="29" spans="1:155" s="10" customFormat="1" ht="13.5" customHeight="1">
      <c r="A29" s="976"/>
      <c r="B29" s="956"/>
      <c r="C29" s="956"/>
      <c r="D29" s="956"/>
      <c r="E29" s="956"/>
      <c r="F29" s="956"/>
      <c r="G29" s="956"/>
      <c r="H29" s="956"/>
      <c r="I29" s="956"/>
      <c r="J29" s="956"/>
      <c r="K29" s="956"/>
      <c r="L29" s="956"/>
      <c r="M29" s="956"/>
      <c r="N29" s="956"/>
      <c r="O29" s="956"/>
      <c r="P29" s="956"/>
      <c r="Q29" s="956"/>
      <c r="R29" s="956"/>
      <c r="S29" s="956"/>
      <c r="T29" s="956"/>
      <c r="U29" s="956"/>
      <c r="V29" s="956"/>
      <c r="W29" s="956"/>
      <c r="X29" s="956"/>
      <c r="Y29" s="991"/>
      <c r="Z29" s="991"/>
      <c r="AA29" s="991"/>
      <c r="AB29" s="991"/>
      <c r="AC29" s="991"/>
      <c r="AD29" s="991"/>
      <c r="AE29" s="991"/>
      <c r="AF29" s="991"/>
      <c r="AG29" s="991"/>
      <c r="AH29" s="991"/>
      <c r="AI29" s="991"/>
      <c r="AJ29" s="991"/>
      <c r="AK29" s="991"/>
      <c r="AL29" s="991"/>
      <c r="AM29" s="991"/>
      <c r="AN29" s="991"/>
      <c r="AO29" s="991"/>
      <c r="AP29" s="991"/>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c r="BP29" s="956"/>
      <c r="BQ29" s="956"/>
      <c r="BR29" s="956"/>
      <c r="BS29" s="956"/>
      <c r="BT29" s="956"/>
      <c r="BU29" s="956"/>
      <c r="BV29" s="956"/>
      <c r="BW29" s="956"/>
      <c r="BX29" s="956"/>
      <c r="BY29" s="971"/>
      <c r="BZ29" s="972"/>
      <c r="CA29" s="972"/>
      <c r="CB29" s="972"/>
      <c r="CC29" s="972"/>
      <c r="CD29" s="972"/>
      <c r="CE29" s="972"/>
      <c r="CF29" s="972"/>
      <c r="CG29" s="972"/>
      <c r="CH29" s="972"/>
      <c r="CI29" s="972"/>
      <c r="CJ29" s="972"/>
      <c r="CK29" s="972"/>
      <c r="CL29" s="972"/>
      <c r="CM29" s="972"/>
      <c r="CN29" s="972"/>
      <c r="CO29" s="973"/>
      <c r="CP29" s="983"/>
      <c r="CQ29" s="981"/>
      <c r="CR29" s="981"/>
      <c r="CS29" s="981"/>
      <c r="CT29" s="981"/>
      <c r="CU29" s="981"/>
      <c r="CV29" s="981"/>
      <c r="CW29" s="981"/>
      <c r="CX29" s="981"/>
      <c r="CY29" s="981"/>
      <c r="CZ29" s="981"/>
      <c r="DA29" s="981"/>
      <c r="DB29" s="981"/>
      <c r="DC29" s="981"/>
      <c r="DD29" s="981"/>
      <c r="DE29" s="981"/>
      <c r="DF29" s="981"/>
      <c r="DG29" s="981"/>
      <c r="DH29" s="981"/>
      <c r="DI29" s="981"/>
      <c r="DJ29" s="956"/>
      <c r="DK29" s="956"/>
      <c r="DL29" s="956"/>
      <c r="DM29" s="956"/>
      <c r="DN29" s="956"/>
      <c r="DO29" s="956"/>
      <c r="DP29" s="956"/>
      <c r="DQ29" s="956"/>
      <c r="DR29" s="956"/>
      <c r="DS29" s="956"/>
      <c r="DT29" s="956"/>
      <c r="DU29" s="956"/>
      <c r="DV29" s="956"/>
      <c r="DW29" s="956"/>
      <c r="DX29" s="956"/>
      <c r="DY29" s="956"/>
      <c r="DZ29" s="956"/>
      <c r="EA29" s="981"/>
      <c r="EB29" s="981"/>
      <c r="EC29" s="981"/>
      <c r="ED29" s="981"/>
      <c r="EE29" s="981"/>
      <c r="EF29" s="981"/>
      <c r="EG29" s="981"/>
      <c r="EH29" s="981"/>
      <c r="EI29" s="981"/>
      <c r="EJ29" s="981"/>
      <c r="EK29" s="981"/>
      <c r="EL29" s="981"/>
      <c r="EM29" s="981"/>
      <c r="EN29" s="981"/>
      <c r="EO29" s="981"/>
      <c r="EP29" s="981"/>
      <c r="EQ29" s="981"/>
      <c r="ER29" s="981"/>
      <c r="ES29" s="981"/>
      <c r="ET29" s="981"/>
      <c r="EU29" s="981"/>
      <c r="EV29" s="981"/>
      <c r="EW29" s="981"/>
      <c r="EX29" s="981"/>
      <c r="EY29" s="981"/>
    </row>
    <row r="30" spans="1:155" s="10" customFormat="1" ht="13.5" customHeight="1">
      <c r="A30" s="976"/>
      <c r="B30" s="956"/>
      <c r="C30" s="956"/>
      <c r="D30" s="956"/>
      <c r="E30" s="956"/>
      <c r="F30" s="956"/>
      <c r="G30" s="956"/>
      <c r="H30" s="956"/>
      <c r="I30" s="956"/>
      <c r="J30" s="956"/>
      <c r="K30" s="956"/>
      <c r="L30" s="956"/>
      <c r="M30" s="956"/>
      <c r="N30" s="956"/>
      <c r="O30" s="956"/>
      <c r="P30" s="956"/>
      <c r="Q30" s="956"/>
      <c r="R30" s="956"/>
      <c r="S30" s="956"/>
      <c r="T30" s="956"/>
      <c r="U30" s="956"/>
      <c r="V30" s="956"/>
      <c r="W30" s="956"/>
      <c r="X30" s="956"/>
      <c r="Y30" s="991"/>
      <c r="Z30" s="991"/>
      <c r="AA30" s="991"/>
      <c r="AB30" s="991"/>
      <c r="AC30" s="991"/>
      <c r="AD30" s="991"/>
      <c r="AE30" s="991"/>
      <c r="AF30" s="991"/>
      <c r="AG30" s="991"/>
      <c r="AH30" s="991"/>
      <c r="AI30" s="991"/>
      <c r="AJ30" s="991"/>
      <c r="AK30" s="991"/>
      <c r="AL30" s="991"/>
      <c r="AM30" s="991"/>
      <c r="AN30" s="991"/>
      <c r="AO30" s="991"/>
      <c r="AP30" s="991"/>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c r="BP30" s="956"/>
      <c r="BQ30" s="956"/>
      <c r="BR30" s="956"/>
      <c r="BS30" s="956"/>
      <c r="BT30" s="956"/>
      <c r="BU30" s="956"/>
      <c r="BV30" s="956"/>
      <c r="BW30" s="956"/>
      <c r="BX30" s="956"/>
      <c r="BY30" s="971"/>
      <c r="BZ30" s="972"/>
      <c r="CA30" s="972"/>
      <c r="CB30" s="972"/>
      <c r="CC30" s="972"/>
      <c r="CD30" s="972"/>
      <c r="CE30" s="972"/>
      <c r="CF30" s="972"/>
      <c r="CG30" s="972"/>
      <c r="CH30" s="972"/>
      <c r="CI30" s="972"/>
      <c r="CJ30" s="972"/>
      <c r="CK30" s="972"/>
      <c r="CL30" s="972"/>
      <c r="CM30" s="972"/>
      <c r="CN30" s="972"/>
      <c r="CO30" s="973"/>
      <c r="CP30" s="983"/>
      <c r="CQ30" s="981"/>
      <c r="CR30" s="981"/>
      <c r="CS30" s="981"/>
      <c r="CT30" s="981"/>
      <c r="CU30" s="981"/>
      <c r="CV30" s="981"/>
      <c r="CW30" s="981"/>
      <c r="CX30" s="981"/>
      <c r="CY30" s="981"/>
      <c r="CZ30" s="981"/>
      <c r="DA30" s="981"/>
      <c r="DB30" s="981"/>
      <c r="DC30" s="981"/>
      <c r="DD30" s="981"/>
      <c r="DE30" s="981"/>
      <c r="DF30" s="981"/>
      <c r="DG30" s="981"/>
      <c r="DH30" s="981"/>
      <c r="DI30" s="981"/>
      <c r="DJ30" s="956"/>
      <c r="DK30" s="956"/>
      <c r="DL30" s="956"/>
      <c r="DM30" s="956"/>
      <c r="DN30" s="956"/>
      <c r="DO30" s="956"/>
      <c r="DP30" s="956"/>
      <c r="DQ30" s="956"/>
      <c r="DR30" s="956"/>
      <c r="DS30" s="956"/>
      <c r="DT30" s="956"/>
      <c r="DU30" s="956"/>
      <c r="DV30" s="956"/>
      <c r="DW30" s="956"/>
      <c r="DX30" s="956"/>
      <c r="DY30" s="956"/>
      <c r="DZ30" s="956"/>
      <c r="EA30" s="981"/>
      <c r="EB30" s="981"/>
      <c r="EC30" s="981"/>
      <c r="ED30" s="981"/>
      <c r="EE30" s="981"/>
      <c r="EF30" s="981"/>
      <c r="EG30" s="981"/>
      <c r="EH30" s="981"/>
      <c r="EI30" s="981"/>
      <c r="EJ30" s="981"/>
      <c r="EK30" s="981"/>
      <c r="EL30" s="981"/>
      <c r="EM30" s="981"/>
      <c r="EN30" s="981"/>
      <c r="EO30" s="981"/>
      <c r="EP30" s="981"/>
      <c r="EQ30" s="981"/>
      <c r="ER30" s="981"/>
      <c r="ES30" s="981"/>
      <c r="ET30" s="981"/>
      <c r="EU30" s="981"/>
      <c r="EV30" s="981"/>
      <c r="EW30" s="981"/>
      <c r="EX30" s="981"/>
      <c r="EY30" s="981"/>
    </row>
    <row r="31" spans="1:155" s="10" customFormat="1" ht="13.5" customHeight="1">
      <c r="A31" s="986" t="s">
        <v>527</v>
      </c>
      <c r="B31" s="987"/>
      <c r="C31" s="987"/>
      <c r="D31" s="987"/>
      <c r="E31" s="987"/>
      <c r="F31" s="987"/>
      <c r="G31" s="987"/>
      <c r="H31" s="987"/>
      <c r="I31" s="987"/>
      <c r="J31" s="987"/>
      <c r="K31" s="987"/>
      <c r="L31" s="987"/>
      <c r="M31" s="987"/>
      <c r="N31" s="987"/>
      <c r="O31" s="987"/>
      <c r="P31" s="987"/>
      <c r="Q31" s="987"/>
      <c r="R31" s="987"/>
      <c r="S31" s="987"/>
      <c r="T31" s="987"/>
      <c r="U31" s="987"/>
      <c r="V31" s="987"/>
      <c r="W31" s="987"/>
      <c r="X31" s="988"/>
      <c r="Y31" s="991"/>
      <c r="Z31" s="991"/>
      <c r="AA31" s="991"/>
      <c r="AB31" s="991"/>
      <c r="AC31" s="991"/>
      <c r="AD31" s="991"/>
      <c r="AE31" s="991"/>
      <c r="AF31" s="991"/>
      <c r="AG31" s="991"/>
      <c r="AH31" s="991"/>
      <c r="AI31" s="991"/>
      <c r="AJ31" s="991"/>
      <c r="AK31" s="991"/>
      <c r="AL31" s="991"/>
      <c r="AM31" s="991"/>
      <c r="AN31" s="991"/>
      <c r="AO31" s="991"/>
      <c r="AP31" s="991"/>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c r="BP31" s="956"/>
      <c r="BQ31" s="956"/>
      <c r="BR31" s="956"/>
      <c r="BS31" s="956"/>
      <c r="BT31" s="956"/>
      <c r="BU31" s="956"/>
      <c r="BV31" s="956"/>
      <c r="BW31" s="956"/>
      <c r="BX31" s="956"/>
      <c r="BY31" s="971"/>
      <c r="BZ31" s="972"/>
      <c r="CA31" s="972"/>
      <c r="CB31" s="972"/>
      <c r="CC31" s="972"/>
      <c r="CD31" s="972"/>
      <c r="CE31" s="972"/>
      <c r="CF31" s="972"/>
      <c r="CG31" s="972"/>
      <c r="CH31" s="972"/>
      <c r="CI31" s="972"/>
      <c r="CJ31" s="972"/>
      <c r="CK31" s="972"/>
      <c r="CL31" s="972"/>
      <c r="CM31" s="972"/>
      <c r="CN31" s="972"/>
      <c r="CO31" s="973"/>
      <c r="CP31" s="983"/>
      <c r="CQ31" s="981"/>
      <c r="CR31" s="981"/>
      <c r="CS31" s="981"/>
      <c r="CT31" s="981"/>
      <c r="CU31" s="981"/>
      <c r="CV31" s="981"/>
      <c r="CW31" s="981"/>
      <c r="CX31" s="981"/>
      <c r="CY31" s="981"/>
      <c r="CZ31" s="981"/>
      <c r="DA31" s="981"/>
      <c r="DB31" s="981"/>
      <c r="DC31" s="981"/>
      <c r="DD31" s="981"/>
      <c r="DE31" s="981"/>
      <c r="DF31" s="981"/>
      <c r="DG31" s="981"/>
      <c r="DH31" s="981"/>
      <c r="DI31" s="981"/>
      <c r="DJ31" s="956"/>
      <c r="DK31" s="956"/>
      <c r="DL31" s="956"/>
      <c r="DM31" s="956"/>
      <c r="DN31" s="956"/>
      <c r="DO31" s="956"/>
      <c r="DP31" s="956"/>
      <c r="DQ31" s="956"/>
      <c r="DR31" s="956"/>
      <c r="DS31" s="956"/>
      <c r="DT31" s="956"/>
      <c r="DU31" s="956"/>
      <c r="DV31" s="956"/>
      <c r="DW31" s="956"/>
      <c r="DX31" s="956"/>
      <c r="DY31" s="956"/>
      <c r="DZ31" s="956"/>
      <c r="EA31" s="981"/>
      <c r="EB31" s="981"/>
      <c r="EC31" s="981"/>
      <c r="ED31" s="981"/>
      <c r="EE31" s="981"/>
      <c r="EF31" s="981"/>
      <c r="EG31" s="981"/>
      <c r="EH31" s="981"/>
      <c r="EI31" s="981"/>
      <c r="EJ31" s="981"/>
      <c r="EK31" s="981"/>
      <c r="EL31" s="981"/>
      <c r="EM31" s="981"/>
      <c r="EN31" s="981"/>
      <c r="EO31" s="981"/>
      <c r="EP31" s="981"/>
      <c r="EQ31" s="981"/>
      <c r="ER31" s="981"/>
      <c r="ES31" s="981"/>
      <c r="ET31" s="981"/>
      <c r="EU31" s="981"/>
      <c r="EV31" s="981"/>
      <c r="EW31" s="981"/>
      <c r="EX31" s="981"/>
      <c r="EY31" s="981"/>
    </row>
    <row r="32" spans="1:155" s="10" customFormat="1" ht="13.5" customHeight="1" thickBot="1">
      <c r="A32" s="962"/>
      <c r="B32" s="957"/>
      <c r="C32" s="957"/>
      <c r="D32" s="957"/>
      <c r="E32" s="957"/>
      <c r="F32" s="957"/>
      <c r="G32" s="957"/>
      <c r="H32" s="957"/>
      <c r="I32" s="957"/>
      <c r="J32" s="957"/>
      <c r="K32" s="957"/>
      <c r="L32" s="957"/>
      <c r="M32" s="957"/>
      <c r="N32" s="957"/>
      <c r="O32" s="957"/>
      <c r="P32" s="957"/>
      <c r="Q32" s="957"/>
      <c r="R32" s="957"/>
      <c r="S32" s="957"/>
      <c r="T32" s="957"/>
      <c r="U32" s="957"/>
      <c r="V32" s="957"/>
      <c r="W32" s="957"/>
      <c r="X32" s="957"/>
      <c r="Y32" s="991"/>
      <c r="Z32" s="991"/>
      <c r="AA32" s="991"/>
      <c r="AB32" s="991"/>
      <c r="AC32" s="991"/>
      <c r="AD32" s="991"/>
      <c r="AE32" s="991"/>
      <c r="AF32" s="991"/>
      <c r="AG32" s="991"/>
      <c r="AH32" s="991"/>
      <c r="AI32" s="991"/>
      <c r="AJ32" s="991"/>
      <c r="AK32" s="991"/>
      <c r="AL32" s="991"/>
      <c r="AM32" s="991"/>
      <c r="AN32" s="991"/>
      <c r="AO32" s="991"/>
      <c r="AP32" s="991"/>
      <c r="AQ32" s="957"/>
      <c r="AR32" s="957"/>
      <c r="AS32" s="957"/>
      <c r="AT32" s="957"/>
      <c r="AU32" s="957"/>
      <c r="AV32" s="957"/>
      <c r="AW32" s="957"/>
      <c r="AX32" s="957"/>
      <c r="AY32" s="957"/>
      <c r="AZ32" s="957"/>
      <c r="BA32" s="957"/>
      <c r="BB32" s="957"/>
      <c r="BC32" s="957"/>
      <c r="BD32" s="957"/>
      <c r="BE32" s="957"/>
      <c r="BF32" s="957"/>
      <c r="BG32" s="957"/>
      <c r="BH32" s="957"/>
      <c r="BI32" s="957"/>
      <c r="BJ32" s="957"/>
      <c r="BK32" s="957"/>
      <c r="BL32" s="957"/>
      <c r="BM32" s="957"/>
      <c r="BN32" s="957"/>
      <c r="BO32" s="957"/>
      <c r="BP32" s="957"/>
      <c r="BQ32" s="957"/>
      <c r="BR32" s="957"/>
      <c r="BS32" s="957"/>
      <c r="BT32" s="957"/>
      <c r="BU32" s="957"/>
      <c r="BV32" s="957"/>
      <c r="BW32" s="957"/>
      <c r="BX32" s="957"/>
      <c r="BY32" s="958"/>
      <c r="BZ32" s="959"/>
      <c r="CA32" s="959"/>
      <c r="CB32" s="959"/>
      <c r="CC32" s="959"/>
      <c r="CD32" s="959"/>
      <c r="CE32" s="959"/>
      <c r="CF32" s="959"/>
      <c r="CG32" s="959"/>
      <c r="CH32" s="959"/>
      <c r="CI32" s="959"/>
      <c r="CJ32" s="959"/>
      <c r="CK32" s="959"/>
      <c r="CL32" s="959"/>
      <c r="CM32" s="959"/>
      <c r="CN32" s="959"/>
      <c r="CO32" s="960"/>
      <c r="CP32" s="983"/>
      <c r="CQ32" s="981"/>
      <c r="CR32" s="981"/>
      <c r="CS32" s="981"/>
      <c r="CT32" s="981"/>
      <c r="CU32" s="981"/>
      <c r="CV32" s="981"/>
      <c r="CW32" s="981"/>
      <c r="CX32" s="981"/>
      <c r="CY32" s="981"/>
      <c r="CZ32" s="981"/>
      <c r="DA32" s="981"/>
      <c r="DB32" s="981"/>
      <c r="DC32" s="981"/>
      <c r="DD32" s="981"/>
      <c r="DE32" s="981"/>
      <c r="DF32" s="981"/>
      <c r="DG32" s="981"/>
      <c r="DH32" s="981"/>
      <c r="DI32" s="981"/>
      <c r="DJ32" s="956"/>
      <c r="DK32" s="956"/>
      <c r="DL32" s="956"/>
      <c r="DM32" s="956"/>
      <c r="DN32" s="956"/>
      <c r="DO32" s="956"/>
      <c r="DP32" s="956"/>
      <c r="DQ32" s="956"/>
      <c r="DR32" s="956"/>
      <c r="DS32" s="956"/>
      <c r="DT32" s="956"/>
      <c r="DU32" s="956"/>
      <c r="DV32" s="956"/>
      <c r="DW32" s="956"/>
      <c r="DX32" s="956"/>
      <c r="DY32" s="956"/>
      <c r="DZ32" s="956"/>
      <c r="EA32" s="981"/>
      <c r="EB32" s="981"/>
      <c r="EC32" s="981"/>
      <c r="ED32" s="981"/>
      <c r="EE32" s="981"/>
      <c r="EF32" s="981"/>
      <c r="EG32" s="981"/>
      <c r="EH32" s="981"/>
      <c r="EI32" s="981"/>
      <c r="EJ32" s="981"/>
      <c r="EK32" s="981"/>
      <c r="EL32" s="981"/>
      <c r="EM32" s="981"/>
      <c r="EN32" s="981"/>
      <c r="EO32" s="981"/>
      <c r="EP32" s="981"/>
      <c r="EQ32" s="981"/>
      <c r="ER32" s="981"/>
      <c r="ES32" s="981"/>
      <c r="ET32" s="981"/>
      <c r="EU32" s="981"/>
      <c r="EV32" s="981"/>
      <c r="EW32" s="981"/>
      <c r="EX32" s="981"/>
      <c r="EY32" s="981"/>
    </row>
    <row r="33" spans="1:155" s="10" customFormat="1" ht="13.5" customHeight="1" thickBot="1">
      <c r="W33" s="18" t="s">
        <v>56</v>
      </c>
      <c r="Y33" s="994"/>
      <c r="Z33" s="995"/>
      <c r="AA33" s="995"/>
      <c r="AB33" s="995"/>
      <c r="AC33" s="995"/>
      <c r="AD33" s="995"/>
      <c r="AE33" s="995"/>
      <c r="AF33" s="995"/>
      <c r="AG33" s="995"/>
      <c r="AH33" s="995"/>
      <c r="AI33" s="995"/>
      <c r="AJ33" s="995"/>
      <c r="AK33" s="995"/>
      <c r="AL33" s="995"/>
      <c r="AM33" s="995"/>
      <c r="AN33" s="995"/>
      <c r="AO33" s="995"/>
      <c r="AP33" s="996"/>
    </row>
    <row r="35" spans="1:155" ht="12" customHeight="1">
      <c r="EY35" s="18" t="s">
        <v>536</v>
      </c>
    </row>
    <row r="36" spans="1:155" s="35" customFormat="1" ht="13.5" customHeight="1">
      <c r="A36" s="35" t="s">
        <v>542</v>
      </c>
    </row>
    <row r="37" spans="1:155" ht="6" customHeight="1"/>
    <row r="38" spans="1:155" ht="22.5" customHeight="1">
      <c r="A38" s="493" t="s">
        <v>127</v>
      </c>
      <c r="B38" s="494"/>
      <c r="C38" s="494"/>
      <c r="D38" s="494"/>
      <c r="E38" s="494"/>
      <c r="F38" s="494"/>
      <c r="G38" s="494"/>
      <c r="H38" s="494"/>
      <c r="I38" s="494"/>
      <c r="J38" s="494"/>
      <c r="K38" s="494"/>
      <c r="L38" s="494"/>
      <c r="M38" s="494"/>
      <c r="N38" s="494"/>
      <c r="O38" s="494"/>
      <c r="P38" s="494"/>
      <c r="Q38" s="494"/>
      <c r="R38" s="494"/>
      <c r="S38" s="494"/>
      <c r="T38" s="494"/>
      <c r="U38" s="494"/>
      <c r="V38" s="494"/>
      <c r="W38" s="494"/>
      <c r="X38" s="495"/>
      <c r="Y38" s="174" t="s">
        <v>539</v>
      </c>
      <c r="Z38" s="175"/>
      <c r="AA38" s="175"/>
      <c r="AB38" s="175"/>
      <c r="AC38" s="175"/>
      <c r="AD38" s="175"/>
      <c r="AE38" s="175"/>
      <c r="AF38" s="175"/>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6"/>
      <c r="BY38" s="174" t="s">
        <v>529</v>
      </c>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6"/>
      <c r="DJ38" s="174" t="s">
        <v>538</v>
      </c>
      <c r="DK38" s="175"/>
      <c r="DL38" s="175"/>
      <c r="DM38" s="175"/>
      <c r="DN38" s="175"/>
      <c r="DO38" s="175"/>
      <c r="DP38" s="175"/>
      <c r="DQ38" s="175"/>
      <c r="DR38" s="175"/>
      <c r="DS38" s="175"/>
      <c r="DT38" s="175"/>
      <c r="DU38" s="175"/>
      <c r="DV38" s="175"/>
      <c r="DW38" s="175"/>
      <c r="DX38" s="175"/>
      <c r="DY38" s="175"/>
      <c r="DZ38" s="175"/>
      <c r="EA38" s="175"/>
      <c r="EB38" s="175"/>
      <c r="EC38" s="175"/>
      <c r="ED38" s="175"/>
      <c r="EE38" s="175"/>
      <c r="EF38" s="175"/>
      <c r="EG38" s="175"/>
      <c r="EH38" s="175"/>
      <c r="EI38" s="175"/>
      <c r="EJ38" s="175"/>
      <c r="EK38" s="175"/>
      <c r="EL38" s="175"/>
      <c r="EM38" s="175"/>
      <c r="EN38" s="175"/>
      <c r="EO38" s="175"/>
      <c r="EP38" s="175"/>
      <c r="EQ38" s="175"/>
      <c r="ER38" s="175"/>
      <c r="ES38" s="175"/>
      <c r="ET38" s="175"/>
      <c r="EU38" s="175"/>
      <c r="EV38" s="175"/>
      <c r="EW38" s="175"/>
      <c r="EX38" s="175"/>
      <c r="EY38" s="176"/>
    </row>
    <row r="39" spans="1:155" ht="11.25" customHeight="1">
      <c r="A39" s="496"/>
      <c r="B39" s="497"/>
      <c r="C39" s="497"/>
      <c r="D39" s="497"/>
      <c r="E39" s="497"/>
      <c r="F39" s="497"/>
      <c r="G39" s="497"/>
      <c r="H39" s="497"/>
      <c r="I39" s="497"/>
      <c r="J39" s="497"/>
      <c r="K39" s="497"/>
      <c r="L39" s="497"/>
      <c r="M39" s="497"/>
      <c r="N39" s="497"/>
      <c r="O39" s="497"/>
      <c r="P39" s="497"/>
      <c r="Q39" s="497"/>
      <c r="R39" s="497"/>
      <c r="S39" s="497"/>
      <c r="T39" s="497"/>
      <c r="U39" s="497"/>
      <c r="V39" s="497"/>
      <c r="W39" s="497"/>
      <c r="X39" s="498"/>
      <c r="Y39" s="493" t="s">
        <v>537</v>
      </c>
      <c r="Z39" s="494"/>
      <c r="AA39" s="494"/>
      <c r="AB39" s="494"/>
      <c r="AC39" s="494"/>
      <c r="AD39" s="494"/>
      <c r="AE39" s="494"/>
      <c r="AF39" s="494"/>
      <c r="AG39" s="494"/>
      <c r="AH39" s="494"/>
      <c r="AI39" s="494"/>
      <c r="AJ39" s="494"/>
      <c r="AK39" s="494"/>
      <c r="AL39" s="494"/>
      <c r="AM39" s="494"/>
      <c r="AN39" s="494"/>
      <c r="AO39" s="494"/>
      <c r="AP39" s="495"/>
      <c r="AQ39" s="174" t="s">
        <v>509</v>
      </c>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6"/>
      <c r="BY39" s="493" t="s">
        <v>530</v>
      </c>
      <c r="BZ39" s="494"/>
      <c r="CA39" s="494"/>
      <c r="CB39" s="494"/>
      <c r="CC39" s="494"/>
      <c r="CD39" s="494"/>
      <c r="CE39" s="494"/>
      <c r="CF39" s="494"/>
      <c r="CG39" s="494"/>
      <c r="CH39" s="494"/>
      <c r="CI39" s="494"/>
      <c r="CJ39" s="494"/>
      <c r="CK39" s="494"/>
      <c r="CL39" s="494"/>
      <c r="CM39" s="494"/>
      <c r="CN39" s="494"/>
      <c r="CO39" s="495"/>
      <c r="CP39" s="493" t="s">
        <v>524</v>
      </c>
      <c r="CQ39" s="494"/>
      <c r="CR39" s="494"/>
      <c r="CS39" s="494"/>
      <c r="CT39" s="494"/>
      <c r="CU39" s="494"/>
      <c r="CV39" s="494"/>
      <c r="CW39" s="494"/>
      <c r="CX39" s="494"/>
      <c r="CY39" s="494"/>
      <c r="CZ39" s="494"/>
      <c r="DA39" s="494"/>
      <c r="DB39" s="494"/>
      <c r="DC39" s="494"/>
      <c r="DD39" s="494"/>
      <c r="DE39" s="494"/>
      <c r="DF39" s="494"/>
      <c r="DG39" s="494"/>
      <c r="DH39" s="494"/>
      <c r="DI39" s="495"/>
      <c r="DJ39" s="493" t="s">
        <v>161</v>
      </c>
      <c r="DK39" s="494"/>
      <c r="DL39" s="494"/>
      <c r="DM39" s="494"/>
      <c r="DN39" s="494"/>
      <c r="DO39" s="494"/>
      <c r="DP39" s="494"/>
      <c r="DQ39" s="494"/>
      <c r="DR39" s="494"/>
      <c r="DS39" s="494"/>
      <c r="DT39" s="494"/>
      <c r="DU39" s="494"/>
      <c r="DV39" s="494"/>
      <c r="DW39" s="494"/>
      <c r="DX39" s="494"/>
      <c r="DY39" s="494"/>
      <c r="DZ39" s="495"/>
      <c r="EA39" s="493" t="s">
        <v>32</v>
      </c>
      <c r="EB39" s="494"/>
      <c r="EC39" s="494"/>
      <c r="ED39" s="494"/>
      <c r="EE39" s="494"/>
      <c r="EF39" s="494"/>
      <c r="EG39" s="494"/>
      <c r="EH39" s="494"/>
      <c r="EI39" s="494"/>
      <c r="EJ39" s="494"/>
      <c r="EK39" s="494"/>
      <c r="EL39" s="494"/>
      <c r="EM39" s="494"/>
      <c r="EN39" s="494"/>
      <c r="EO39" s="494"/>
      <c r="EP39" s="494"/>
      <c r="EQ39" s="494"/>
      <c r="ER39" s="494"/>
      <c r="ES39" s="494"/>
      <c r="ET39" s="494"/>
      <c r="EU39" s="494"/>
      <c r="EV39" s="494"/>
      <c r="EW39" s="494"/>
      <c r="EX39" s="494"/>
      <c r="EY39" s="495"/>
    </row>
    <row r="40" spans="1:155" ht="36" customHeight="1">
      <c r="A40" s="499"/>
      <c r="B40" s="500"/>
      <c r="C40" s="500"/>
      <c r="D40" s="500"/>
      <c r="E40" s="500"/>
      <c r="F40" s="500"/>
      <c r="G40" s="500"/>
      <c r="H40" s="500"/>
      <c r="I40" s="500"/>
      <c r="J40" s="500"/>
      <c r="K40" s="500"/>
      <c r="L40" s="500"/>
      <c r="M40" s="500"/>
      <c r="N40" s="500"/>
      <c r="O40" s="500"/>
      <c r="P40" s="500"/>
      <c r="Q40" s="500"/>
      <c r="R40" s="500"/>
      <c r="S40" s="500"/>
      <c r="T40" s="500"/>
      <c r="U40" s="500"/>
      <c r="V40" s="500"/>
      <c r="W40" s="500"/>
      <c r="X40" s="501"/>
      <c r="Y40" s="499"/>
      <c r="Z40" s="500"/>
      <c r="AA40" s="500"/>
      <c r="AB40" s="500"/>
      <c r="AC40" s="500"/>
      <c r="AD40" s="500"/>
      <c r="AE40" s="500"/>
      <c r="AF40" s="500"/>
      <c r="AG40" s="500"/>
      <c r="AH40" s="500"/>
      <c r="AI40" s="500"/>
      <c r="AJ40" s="500"/>
      <c r="AK40" s="500"/>
      <c r="AL40" s="500"/>
      <c r="AM40" s="500"/>
      <c r="AN40" s="500"/>
      <c r="AO40" s="500"/>
      <c r="AP40" s="501"/>
      <c r="AQ40" s="176" t="s">
        <v>540</v>
      </c>
      <c r="AR40" s="985"/>
      <c r="AS40" s="985"/>
      <c r="AT40" s="985"/>
      <c r="AU40" s="985"/>
      <c r="AV40" s="985"/>
      <c r="AW40" s="985"/>
      <c r="AX40" s="985"/>
      <c r="AY40" s="985"/>
      <c r="AZ40" s="985"/>
      <c r="BA40" s="985"/>
      <c r="BB40" s="985"/>
      <c r="BC40" s="985"/>
      <c r="BD40" s="985"/>
      <c r="BE40" s="985"/>
      <c r="BF40" s="985"/>
      <c r="BG40" s="985"/>
      <c r="BH40" s="174" t="s">
        <v>541</v>
      </c>
      <c r="BI40" s="175"/>
      <c r="BJ40" s="175"/>
      <c r="BK40" s="175"/>
      <c r="BL40" s="175"/>
      <c r="BM40" s="175"/>
      <c r="BN40" s="175"/>
      <c r="BO40" s="175"/>
      <c r="BP40" s="175"/>
      <c r="BQ40" s="175"/>
      <c r="BR40" s="175"/>
      <c r="BS40" s="175"/>
      <c r="BT40" s="175"/>
      <c r="BU40" s="175"/>
      <c r="BV40" s="175"/>
      <c r="BW40" s="175"/>
      <c r="BX40" s="176"/>
      <c r="BY40" s="499"/>
      <c r="BZ40" s="500"/>
      <c r="CA40" s="500"/>
      <c r="CB40" s="500"/>
      <c r="CC40" s="500"/>
      <c r="CD40" s="500"/>
      <c r="CE40" s="500"/>
      <c r="CF40" s="500"/>
      <c r="CG40" s="500"/>
      <c r="CH40" s="500"/>
      <c r="CI40" s="500"/>
      <c r="CJ40" s="500"/>
      <c r="CK40" s="500"/>
      <c r="CL40" s="500"/>
      <c r="CM40" s="500"/>
      <c r="CN40" s="500"/>
      <c r="CO40" s="501"/>
      <c r="CP40" s="499"/>
      <c r="CQ40" s="500"/>
      <c r="CR40" s="500"/>
      <c r="CS40" s="500"/>
      <c r="CT40" s="500"/>
      <c r="CU40" s="500"/>
      <c r="CV40" s="500"/>
      <c r="CW40" s="500"/>
      <c r="CX40" s="500"/>
      <c r="CY40" s="500"/>
      <c r="CZ40" s="500"/>
      <c r="DA40" s="500"/>
      <c r="DB40" s="500"/>
      <c r="DC40" s="500"/>
      <c r="DD40" s="500"/>
      <c r="DE40" s="500"/>
      <c r="DF40" s="500"/>
      <c r="DG40" s="500"/>
      <c r="DH40" s="500"/>
      <c r="DI40" s="501"/>
      <c r="DJ40" s="499"/>
      <c r="DK40" s="500"/>
      <c r="DL40" s="500"/>
      <c r="DM40" s="500"/>
      <c r="DN40" s="500"/>
      <c r="DO40" s="500"/>
      <c r="DP40" s="500"/>
      <c r="DQ40" s="500"/>
      <c r="DR40" s="500"/>
      <c r="DS40" s="500"/>
      <c r="DT40" s="500"/>
      <c r="DU40" s="500"/>
      <c r="DV40" s="500"/>
      <c r="DW40" s="500"/>
      <c r="DX40" s="500"/>
      <c r="DY40" s="500"/>
      <c r="DZ40" s="501"/>
      <c r="EA40" s="499"/>
      <c r="EB40" s="500"/>
      <c r="EC40" s="500"/>
      <c r="ED40" s="500"/>
      <c r="EE40" s="500"/>
      <c r="EF40" s="500"/>
      <c r="EG40" s="500"/>
      <c r="EH40" s="500"/>
      <c r="EI40" s="500"/>
      <c r="EJ40" s="500"/>
      <c r="EK40" s="500"/>
      <c r="EL40" s="500"/>
      <c r="EM40" s="500"/>
      <c r="EN40" s="500"/>
      <c r="EO40" s="500"/>
      <c r="EP40" s="500"/>
      <c r="EQ40" s="500"/>
      <c r="ER40" s="500"/>
      <c r="ES40" s="500"/>
      <c r="ET40" s="500"/>
      <c r="EU40" s="500"/>
      <c r="EV40" s="500"/>
      <c r="EW40" s="500"/>
      <c r="EX40" s="500"/>
      <c r="EY40" s="501"/>
    </row>
    <row r="41" spans="1:155" ht="14.1" customHeight="1" thickBot="1">
      <c r="A41" s="721">
        <v>1</v>
      </c>
      <c r="B41" s="722"/>
      <c r="C41" s="722"/>
      <c r="D41" s="722"/>
      <c r="E41" s="722"/>
      <c r="F41" s="722"/>
      <c r="G41" s="722"/>
      <c r="H41" s="722"/>
      <c r="I41" s="722"/>
      <c r="J41" s="722"/>
      <c r="K41" s="722"/>
      <c r="L41" s="722"/>
      <c r="M41" s="722"/>
      <c r="N41" s="722"/>
      <c r="O41" s="722"/>
      <c r="P41" s="722"/>
      <c r="Q41" s="722"/>
      <c r="R41" s="722"/>
      <c r="S41" s="722"/>
      <c r="T41" s="722"/>
      <c r="U41" s="722"/>
      <c r="V41" s="722"/>
      <c r="W41" s="722"/>
      <c r="X41" s="723"/>
      <c r="Y41" s="955">
        <v>2</v>
      </c>
      <c r="Z41" s="955"/>
      <c r="AA41" s="955"/>
      <c r="AB41" s="955"/>
      <c r="AC41" s="955"/>
      <c r="AD41" s="955"/>
      <c r="AE41" s="955"/>
      <c r="AF41" s="955"/>
      <c r="AG41" s="955"/>
      <c r="AH41" s="955"/>
      <c r="AI41" s="955"/>
      <c r="AJ41" s="955"/>
      <c r="AK41" s="955"/>
      <c r="AL41" s="955"/>
      <c r="AM41" s="955"/>
      <c r="AN41" s="955"/>
      <c r="AO41" s="955"/>
      <c r="AP41" s="955"/>
      <c r="AQ41" s="955">
        <v>3</v>
      </c>
      <c r="AR41" s="955"/>
      <c r="AS41" s="955"/>
      <c r="AT41" s="955"/>
      <c r="AU41" s="955"/>
      <c r="AV41" s="955"/>
      <c r="AW41" s="955"/>
      <c r="AX41" s="955"/>
      <c r="AY41" s="955"/>
      <c r="AZ41" s="955"/>
      <c r="BA41" s="955"/>
      <c r="BB41" s="955"/>
      <c r="BC41" s="955"/>
      <c r="BD41" s="955"/>
      <c r="BE41" s="955"/>
      <c r="BF41" s="955"/>
      <c r="BG41" s="955"/>
      <c r="BH41" s="311">
        <v>4</v>
      </c>
      <c r="BI41" s="312"/>
      <c r="BJ41" s="312"/>
      <c r="BK41" s="312"/>
      <c r="BL41" s="312"/>
      <c r="BM41" s="312"/>
      <c r="BN41" s="312"/>
      <c r="BO41" s="312"/>
      <c r="BP41" s="312"/>
      <c r="BQ41" s="312"/>
      <c r="BR41" s="312"/>
      <c r="BS41" s="312"/>
      <c r="BT41" s="312"/>
      <c r="BU41" s="312"/>
      <c r="BV41" s="312"/>
      <c r="BW41" s="312"/>
      <c r="BX41" s="313"/>
      <c r="BY41" s="721">
        <v>5</v>
      </c>
      <c r="BZ41" s="722"/>
      <c r="CA41" s="722"/>
      <c r="CB41" s="722"/>
      <c r="CC41" s="722"/>
      <c r="CD41" s="722"/>
      <c r="CE41" s="722"/>
      <c r="CF41" s="722"/>
      <c r="CG41" s="722"/>
      <c r="CH41" s="722"/>
      <c r="CI41" s="722"/>
      <c r="CJ41" s="722"/>
      <c r="CK41" s="722"/>
      <c r="CL41" s="722"/>
      <c r="CM41" s="722"/>
      <c r="CN41" s="722"/>
      <c r="CO41" s="723"/>
      <c r="CP41" s="311">
        <v>6</v>
      </c>
      <c r="CQ41" s="312"/>
      <c r="CR41" s="312"/>
      <c r="CS41" s="312"/>
      <c r="CT41" s="312"/>
      <c r="CU41" s="312"/>
      <c r="CV41" s="312"/>
      <c r="CW41" s="312"/>
      <c r="CX41" s="312"/>
      <c r="CY41" s="312"/>
      <c r="CZ41" s="312"/>
      <c r="DA41" s="312"/>
      <c r="DB41" s="312"/>
      <c r="DC41" s="312"/>
      <c r="DD41" s="312"/>
      <c r="DE41" s="312"/>
      <c r="DF41" s="312"/>
      <c r="DG41" s="312"/>
      <c r="DH41" s="312"/>
      <c r="DI41" s="313"/>
      <c r="DJ41" s="311">
        <v>7</v>
      </c>
      <c r="DK41" s="312"/>
      <c r="DL41" s="312"/>
      <c r="DM41" s="312"/>
      <c r="DN41" s="312"/>
      <c r="DO41" s="312"/>
      <c r="DP41" s="312"/>
      <c r="DQ41" s="312"/>
      <c r="DR41" s="312"/>
      <c r="DS41" s="312"/>
      <c r="DT41" s="312"/>
      <c r="DU41" s="312"/>
      <c r="DV41" s="312"/>
      <c r="DW41" s="312"/>
      <c r="DX41" s="312"/>
      <c r="DY41" s="312"/>
      <c r="DZ41" s="312"/>
      <c r="EA41" s="311">
        <v>8</v>
      </c>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3"/>
    </row>
    <row r="42" spans="1:155" s="10" customFormat="1" ht="13.5" customHeight="1">
      <c r="A42" s="992"/>
      <c r="B42" s="977"/>
      <c r="C42" s="977"/>
      <c r="D42" s="977"/>
      <c r="E42" s="977"/>
      <c r="F42" s="977"/>
      <c r="G42" s="977"/>
      <c r="H42" s="977"/>
      <c r="I42" s="977"/>
      <c r="J42" s="977"/>
      <c r="K42" s="977"/>
      <c r="L42" s="977"/>
      <c r="M42" s="977"/>
      <c r="N42" s="977"/>
      <c r="O42" s="977"/>
      <c r="P42" s="977"/>
      <c r="Q42" s="977"/>
      <c r="R42" s="977"/>
      <c r="S42" s="977"/>
      <c r="T42" s="977"/>
      <c r="U42" s="977"/>
      <c r="V42" s="977"/>
      <c r="W42" s="977"/>
      <c r="X42" s="977"/>
      <c r="Y42" s="993"/>
      <c r="Z42" s="993"/>
      <c r="AA42" s="993"/>
      <c r="AB42" s="993"/>
      <c r="AC42" s="993"/>
      <c r="AD42" s="993"/>
      <c r="AE42" s="993"/>
      <c r="AF42" s="993"/>
      <c r="AG42" s="993"/>
      <c r="AH42" s="993"/>
      <c r="AI42" s="993"/>
      <c r="AJ42" s="993"/>
      <c r="AK42" s="993"/>
      <c r="AL42" s="993"/>
      <c r="AM42" s="993"/>
      <c r="AN42" s="993"/>
      <c r="AO42" s="993"/>
      <c r="AP42" s="993"/>
      <c r="AQ42" s="993"/>
      <c r="AR42" s="993"/>
      <c r="AS42" s="993"/>
      <c r="AT42" s="993"/>
      <c r="AU42" s="993"/>
      <c r="AV42" s="993"/>
      <c r="AW42" s="993"/>
      <c r="AX42" s="993"/>
      <c r="AY42" s="993"/>
      <c r="AZ42" s="993"/>
      <c r="BA42" s="993"/>
      <c r="BB42" s="993"/>
      <c r="BC42" s="993"/>
      <c r="BD42" s="993"/>
      <c r="BE42" s="993"/>
      <c r="BF42" s="993"/>
      <c r="BG42" s="993"/>
      <c r="BH42" s="993"/>
      <c r="BI42" s="993"/>
      <c r="BJ42" s="993"/>
      <c r="BK42" s="993"/>
      <c r="BL42" s="993"/>
      <c r="BM42" s="993"/>
      <c r="BN42" s="993"/>
      <c r="BO42" s="993"/>
      <c r="BP42" s="993"/>
      <c r="BQ42" s="993"/>
      <c r="BR42" s="993"/>
      <c r="BS42" s="993"/>
      <c r="BT42" s="993"/>
      <c r="BU42" s="993"/>
      <c r="BV42" s="993"/>
      <c r="BW42" s="993"/>
      <c r="BX42" s="993"/>
      <c r="BY42" s="978"/>
      <c r="BZ42" s="979"/>
      <c r="CA42" s="979"/>
      <c r="CB42" s="979"/>
      <c r="CC42" s="979"/>
      <c r="CD42" s="979"/>
      <c r="CE42" s="979"/>
      <c r="CF42" s="979"/>
      <c r="CG42" s="979"/>
      <c r="CH42" s="979"/>
      <c r="CI42" s="979"/>
      <c r="CJ42" s="979"/>
      <c r="CK42" s="979"/>
      <c r="CL42" s="979"/>
      <c r="CM42" s="979"/>
      <c r="CN42" s="979"/>
      <c r="CO42" s="980"/>
      <c r="CP42" s="997"/>
      <c r="CQ42" s="956"/>
      <c r="CR42" s="956"/>
      <c r="CS42" s="956"/>
      <c r="CT42" s="956"/>
      <c r="CU42" s="956"/>
      <c r="CV42" s="956"/>
      <c r="CW42" s="956"/>
      <c r="CX42" s="956"/>
      <c r="CY42" s="956"/>
      <c r="CZ42" s="956"/>
      <c r="DA42" s="956"/>
      <c r="DB42" s="956"/>
      <c r="DC42" s="956"/>
      <c r="DD42" s="956"/>
      <c r="DE42" s="956"/>
      <c r="DF42" s="956"/>
      <c r="DG42" s="956"/>
      <c r="DH42" s="956"/>
      <c r="DI42" s="956"/>
      <c r="DJ42" s="956"/>
      <c r="DK42" s="956"/>
      <c r="DL42" s="956"/>
      <c r="DM42" s="956"/>
      <c r="DN42" s="956"/>
      <c r="DO42" s="956"/>
      <c r="DP42" s="956"/>
      <c r="DQ42" s="956"/>
      <c r="DR42" s="956"/>
      <c r="DS42" s="956"/>
      <c r="DT42" s="956"/>
      <c r="DU42" s="956"/>
      <c r="DV42" s="956"/>
      <c r="DW42" s="956"/>
      <c r="DX42" s="956"/>
      <c r="DY42" s="956"/>
      <c r="DZ42" s="956"/>
      <c r="EA42" s="981"/>
      <c r="EB42" s="981"/>
      <c r="EC42" s="981"/>
      <c r="ED42" s="981"/>
      <c r="EE42" s="981"/>
      <c r="EF42" s="981"/>
      <c r="EG42" s="981"/>
      <c r="EH42" s="981"/>
      <c r="EI42" s="981"/>
      <c r="EJ42" s="981"/>
      <c r="EK42" s="981"/>
      <c r="EL42" s="981"/>
      <c r="EM42" s="981"/>
      <c r="EN42" s="981"/>
      <c r="EO42" s="981"/>
      <c r="EP42" s="981"/>
      <c r="EQ42" s="981"/>
      <c r="ER42" s="981"/>
      <c r="ES42" s="981"/>
      <c r="ET42" s="981"/>
      <c r="EU42" s="981"/>
      <c r="EV42" s="981"/>
      <c r="EW42" s="981"/>
      <c r="EX42" s="981"/>
      <c r="EY42" s="981"/>
    </row>
    <row r="43" spans="1:155" s="10" customFormat="1" ht="13.5" customHeight="1">
      <c r="A43" s="976"/>
      <c r="B43" s="956"/>
      <c r="C43" s="956"/>
      <c r="D43" s="956"/>
      <c r="E43" s="956"/>
      <c r="F43" s="956"/>
      <c r="G43" s="956"/>
      <c r="H43" s="956"/>
      <c r="I43" s="956"/>
      <c r="J43" s="956"/>
      <c r="K43" s="956"/>
      <c r="L43" s="956"/>
      <c r="M43" s="956"/>
      <c r="N43" s="956"/>
      <c r="O43" s="956"/>
      <c r="P43" s="956"/>
      <c r="Q43" s="956"/>
      <c r="R43" s="956"/>
      <c r="S43" s="956"/>
      <c r="T43" s="956"/>
      <c r="U43" s="956"/>
      <c r="V43" s="956"/>
      <c r="W43" s="956"/>
      <c r="X43" s="956"/>
      <c r="Y43" s="991"/>
      <c r="Z43" s="991"/>
      <c r="AA43" s="991"/>
      <c r="AB43" s="991"/>
      <c r="AC43" s="991"/>
      <c r="AD43" s="991"/>
      <c r="AE43" s="991"/>
      <c r="AF43" s="991"/>
      <c r="AG43" s="991"/>
      <c r="AH43" s="991"/>
      <c r="AI43" s="991"/>
      <c r="AJ43" s="991"/>
      <c r="AK43" s="991"/>
      <c r="AL43" s="991"/>
      <c r="AM43" s="991"/>
      <c r="AN43" s="991"/>
      <c r="AO43" s="991"/>
      <c r="AP43" s="991"/>
      <c r="AQ43" s="991"/>
      <c r="AR43" s="991"/>
      <c r="AS43" s="991"/>
      <c r="AT43" s="991"/>
      <c r="AU43" s="991"/>
      <c r="AV43" s="991"/>
      <c r="AW43" s="991"/>
      <c r="AX43" s="991"/>
      <c r="AY43" s="991"/>
      <c r="AZ43" s="991"/>
      <c r="BA43" s="991"/>
      <c r="BB43" s="991"/>
      <c r="BC43" s="991"/>
      <c r="BD43" s="991"/>
      <c r="BE43" s="991"/>
      <c r="BF43" s="991"/>
      <c r="BG43" s="991"/>
      <c r="BH43" s="991"/>
      <c r="BI43" s="991"/>
      <c r="BJ43" s="991"/>
      <c r="BK43" s="991"/>
      <c r="BL43" s="991"/>
      <c r="BM43" s="991"/>
      <c r="BN43" s="991"/>
      <c r="BO43" s="991"/>
      <c r="BP43" s="991"/>
      <c r="BQ43" s="991"/>
      <c r="BR43" s="991"/>
      <c r="BS43" s="991"/>
      <c r="BT43" s="991"/>
      <c r="BU43" s="991"/>
      <c r="BV43" s="991"/>
      <c r="BW43" s="991"/>
      <c r="BX43" s="991"/>
      <c r="BY43" s="971"/>
      <c r="BZ43" s="972"/>
      <c r="CA43" s="972"/>
      <c r="CB43" s="972"/>
      <c r="CC43" s="972"/>
      <c r="CD43" s="972"/>
      <c r="CE43" s="972"/>
      <c r="CF43" s="972"/>
      <c r="CG43" s="972"/>
      <c r="CH43" s="972"/>
      <c r="CI43" s="972"/>
      <c r="CJ43" s="972"/>
      <c r="CK43" s="972"/>
      <c r="CL43" s="972"/>
      <c r="CM43" s="972"/>
      <c r="CN43" s="972"/>
      <c r="CO43" s="973"/>
      <c r="CP43" s="997"/>
      <c r="CQ43" s="956"/>
      <c r="CR43" s="956"/>
      <c r="CS43" s="956"/>
      <c r="CT43" s="956"/>
      <c r="CU43" s="956"/>
      <c r="CV43" s="956"/>
      <c r="CW43" s="956"/>
      <c r="CX43" s="956"/>
      <c r="CY43" s="956"/>
      <c r="CZ43" s="956"/>
      <c r="DA43" s="956"/>
      <c r="DB43" s="956"/>
      <c r="DC43" s="956"/>
      <c r="DD43" s="956"/>
      <c r="DE43" s="956"/>
      <c r="DF43" s="956"/>
      <c r="DG43" s="956"/>
      <c r="DH43" s="956"/>
      <c r="DI43" s="956"/>
      <c r="DJ43" s="956"/>
      <c r="DK43" s="956"/>
      <c r="DL43" s="956"/>
      <c r="DM43" s="956"/>
      <c r="DN43" s="956"/>
      <c r="DO43" s="956"/>
      <c r="DP43" s="956"/>
      <c r="DQ43" s="956"/>
      <c r="DR43" s="956"/>
      <c r="DS43" s="956"/>
      <c r="DT43" s="956"/>
      <c r="DU43" s="956"/>
      <c r="DV43" s="956"/>
      <c r="DW43" s="956"/>
      <c r="DX43" s="956"/>
      <c r="DY43" s="956"/>
      <c r="DZ43" s="956"/>
      <c r="EA43" s="981"/>
      <c r="EB43" s="981"/>
      <c r="EC43" s="981"/>
      <c r="ED43" s="981"/>
      <c r="EE43" s="981"/>
      <c r="EF43" s="981"/>
      <c r="EG43" s="981"/>
      <c r="EH43" s="981"/>
      <c r="EI43" s="981"/>
      <c r="EJ43" s="981"/>
      <c r="EK43" s="981"/>
      <c r="EL43" s="981"/>
      <c r="EM43" s="981"/>
      <c r="EN43" s="981"/>
      <c r="EO43" s="981"/>
      <c r="EP43" s="981"/>
      <c r="EQ43" s="981"/>
      <c r="ER43" s="981"/>
      <c r="ES43" s="981"/>
      <c r="ET43" s="981"/>
      <c r="EU43" s="981"/>
      <c r="EV43" s="981"/>
      <c r="EW43" s="981"/>
      <c r="EX43" s="981"/>
      <c r="EY43" s="981"/>
    </row>
    <row r="44" spans="1:155" s="10" customFormat="1" ht="13.5" customHeight="1">
      <c r="A44" s="976"/>
      <c r="B44" s="956"/>
      <c r="C44" s="956"/>
      <c r="D44" s="956"/>
      <c r="E44" s="956"/>
      <c r="F44" s="956"/>
      <c r="G44" s="956"/>
      <c r="H44" s="956"/>
      <c r="I44" s="956"/>
      <c r="J44" s="956"/>
      <c r="K44" s="956"/>
      <c r="L44" s="956"/>
      <c r="M44" s="956"/>
      <c r="N44" s="956"/>
      <c r="O44" s="956"/>
      <c r="P44" s="956"/>
      <c r="Q44" s="956"/>
      <c r="R44" s="956"/>
      <c r="S44" s="956"/>
      <c r="T44" s="956"/>
      <c r="U44" s="956"/>
      <c r="V44" s="956"/>
      <c r="W44" s="956"/>
      <c r="X44" s="956"/>
      <c r="Y44" s="991"/>
      <c r="Z44" s="991"/>
      <c r="AA44" s="991"/>
      <c r="AB44" s="991"/>
      <c r="AC44" s="991"/>
      <c r="AD44" s="991"/>
      <c r="AE44" s="991"/>
      <c r="AF44" s="991"/>
      <c r="AG44" s="991"/>
      <c r="AH44" s="991"/>
      <c r="AI44" s="991"/>
      <c r="AJ44" s="991"/>
      <c r="AK44" s="991"/>
      <c r="AL44" s="991"/>
      <c r="AM44" s="991"/>
      <c r="AN44" s="991"/>
      <c r="AO44" s="991"/>
      <c r="AP44" s="991"/>
      <c r="AQ44" s="991"/>
      <c r="AR44" s="991"/>
      <c r="AS44" s="991"/>
      <c r="AT44" s="991"/>
      <c r="AU44" s="991"/>
      <c r="AV44" s="991"/>
      <c r="AW44" s="991"/>
      <c r="AX44" s="991"/>
      <c r="AY44" s="991"/>
      <c r="AZ44" s="991"/>
      <c r="BA44" s="991"/>
      <c r="BB44" s="991"/>
      <c r="BC44" s="991"/>
      <c r="BD44" s="991"/>
      <c r="BE44" s="991"/>
      <c r="BF44" s="991"/>
      <c r="BG44" s="991"/>
      <c r="BH44" s="991"/>
      <c r="BI44" s="991"/>
      <c r="BJ44" s="991"/>
      <c r="BK44" s="991"/>
      <c r="BL44" s="991"/>
      <c r="BM44" s="991"/>
      <c r="BN44" s="991"/>
      <c r="BO44" s="991"/>
      <c r="BP44" s="991"/>
      <c r="BQ44" s="991"/>
      <c r="BR44" s="991"/>
      <c r="BS44" s="991"/>
      <c r="BT44" s="991"/>
      <c r="BU44" s="991"/>
      <c r="BV44" s="991"/>
      <c r="BW44" s="991"/>
      <c r="BX44" s="991"/>
      <c r="BY44" s="971"/>
      <c r="BZ44" s="972"/>
      <c r="CA44" s="972"/>
      <c r="CB44" s="972"/>
      <c r="CC44" s="972"/>
      <c r="CD44" s="972"/>
      <c r="CE44" s="972"/>
      <c r="CF44" s="972"/>
      <c r="CG44" s="972"/>
      <c r="CH44" s="972"/>
      <c r="CI44" s="972"/>
      <c r="CJ44" s="972"/>
      <c r="CK44" s="972"/>
      <c r="CL44" s="972"/>
      <c r="CM44" s="972"/>
      <c r="CN44" s="972"/>
      <c r="CO44" s="973"/>
      <c r="CP44" s="997"/>
      <c r="CQ44" s="956"/>
      <c r="CR44" s="956"/>
      <c r="CS44" s="956"/>
      <c r="CT44" s="956"/>
      <c r="CU44" s="956"/>
      <c r="CV44" s="956"/>
      <c r="CW44" s="956"/>
      <c r="CX44" s="956"/>
      <c r="CY44" s="956"/>
      <c r="CZ44" s="956"/>
      <c r="DA44" s="956"/>
      <c r="DB44" s="956"/>
      <c r="DC44" s="956"/>
      <c r="DD44" s="956"/>
      <c r="DE44" s="956"/>
      <c r="DF44" s="956"/>
      <c r="DG44" s="956"/>
      <c r="DH44" s="956"/>
      <c r="DI44" s="956"/>
      <c r="DJ44" s="956"/>
      <c r="DK44" s="956"/>
      <c r="DL44" s="956"/>
      <c r="DM44" s="956"/>
      <c r="DN44" s="956"/>
      <c r="DO44" s="956"/>
      <c r="DP44" s="956"/>
      <c r="DQ44" s="956"/>
      <c r="DR44" s="956"/>
      <c r="DS44" s="956"/>
      <c r="DT44" s="956"/>
      <c r="DU44" s="956"/>
      <c r="DV44" s="956"/>
      <c r="DW44" s="956"/>
      <c r="DX44" s="956"/>
      <c r="DY44" s="956"/>
      <c r="DZ44" s="956"/>
      <c r="EA44" s="981"/>
      <c r="EB44" s="981"/>
      <c r="EC44" s="981"/>
      <c r="ED44" s="981"/>
      <c r="EE44" s="981"/>
      <c r="EF44" s="981"/>
      <c r="EG44" s="981"/>
      <c r="EH44" s="981"/>
      <c r="EI44" s="981"/>
      <c r="EJ44" s="981"/>
      <c r="EK44" s="981"/>
      <c r="EL44" s="981"/>
      <c r="EM44" s="981"/>
      <c r="EN44" s="981"/>
      <c r="EO44" s="981"/>
      <c r="EP44" s="981"/>
      <c r="EQ44" s="981"/>
      <c r="ER44" s="981"/>
      <c r="ES44" s="981"/>
      <c r="ET44" s="981"/>
      <c r="EU44" s="981"/>
      <c r="EV44" s="981"/>
      <c r="EW44" s="981"/>
      <c r="EX44" s="981"/>
      <c r="EY44" s="981"/>
    </row>
    <row r="45" spans="1:155" s="10" customFormat="1" ht="13.5" customHeight="1">
      <c r="A45" s="986" t="s">
        <v>527</v>
      </c>
      <c r="B45" s="987"/>
      <c r="C45" s="987"/>
      <c r="D45" s="987"/>
      <c r="E45" s="987"/>
      <c r="F45" s="987"/>
      <c r="G45" s="987"/>
      <c r="H45" s="987"/>
      <c r="I45" s="987"/>
      <c r="J45" s="987"/>
      <c r="K45" s="987"/>
      <c r="L45" s="987"/>
      <c r="M45" s="987"/>
      <c r="N45" s="987"/>
      <c r="O45" s="987"/>
      <c r="P45" s="987"/>
      <c r="Q45" s="987"/>
      <c r="R45" s="987"/>
      <c r="S45" s="987"/>
      <c r="T45" s="987"/>
      <c r="U45" s="987"/>
      <c r="V45" s="987"/>
      <c r="W45" s="987"/>
      <c r="X45" s="988"/>
      <c r="Y45" s="991"/>
      <c r="Z45" s="991"/>
      <c r="AA45" s="991"/>
      <c r="AB45" s="991"/>
      <c r="AC45" s="991"/>
      <c r="AD45" s="991"/>
      <c r="AE45" s="991"/>
      <c r="AF45" s="991"/>
      <c r="AG45" s="991"/>
      <c r="AH45" s="991"/>
      <c r="AI45" s="991"/>
      <c r="AJ45" s="991"/>
      <c r="AK45" s="991"/>
      <c r="AL45" s="991"/>
      <c r="AM45" s="991"/>
      <c r="AN45" s="991"/>
      <c r="AO45" s="991"/>
      <c r="AP45" s="991"/>
      <c r="AQ45" s="991"/>
      <c r="AR45" s="991"/>
      <c r="AS45" s="991"/>
      <c r="AT45" s="991"/>
      <c r="AU45" s="991"/>
      <c r="AV45" s="991"/>
      <c r="AW45" s="991"/>
      <c r="AX45" s="991"/>
      <c r="AY45" s="991"/>
      <c r="AZ45" s="991"/>
      <c r="BA45" s="991"/>
      <c r="BB45" s="991"/>
      <c r="BC45" s="991"/>
      <c r="BD45" s="991"/>
      <c r="BE45" s="991"/>
      <c r="BF45" s="991"/>
      <c r="BG45" s="991"/>
      <c r="BH45" s="991"/>
      <c r="BI45" s="991"/>
      <c r="BJ45" s="991"/>
      <c r="BK45" s="991"/>
      <c r="BL45" s="991"/>
      <c r="BM45" s="991"/>
      <c r="BN45" s="991"/>
      <c r="BO45" s="991"/>
      <c r="BP45" s="991"/>
      <c r="BQ45" s="991"/>
      <c r="BR45" s="991"/>
      <c r="BS45" s="991"/>
      <c r="BT45" s="991"/>
      <c r="BU45" s="991"/>
      <c r="BV45" s="991"/>
      <c r="BW45" s="991"/>
      <c r="BX45" s="991"/>
      <c r="BY45" s="971"/>
      <c r="BZ45" s="972"/>
      <c r="CA45" s="972"/>
      <c r="CB45" s="972"/>
      <c r="CC45" s="972"/>
      <c r="CD45" s="972"/>
      <c r="CE45" s="972"/>
      <c r="CF45" s="972"/>
      <c r="CG45" s="972"/>
      <c r="CH45" s="972"/>
      <c r="CI45" s="972"/>
      <c r="CJ45" s="972"/>
      <c r="CK45" s="972"/>
      <c r="CL45" s="972"/>
      <c r="CM45" s="972"/>
      <c r="CN45" s="972"/>
      <c r="CO45" s="973"/>
      <c r="CP45" s="997"/>
      <c r="CQ45" s="956"/>
      <c r="CR45" s="956"/>
      <c r="CS45" s="956"/>
      <c r="CT45" s="956"/>
      <c r="CU45" s="956"/>
      <c r="CV45" s="956"/>
      <c r="CW45" s="956"/>
      <c r="CX45" s="956"/>
      <c r="CY45" s="956"/>
      <c r="CZ45" s="956"/>
      <c r="DA45" s="956"/>
      <c r="DB45" s="956"/>
      <c r="DC45" s="956"/>
      <c r="DD45" s="956"/>
      <c r="DE45" s="956"/>
      <c r="DF45" s="956"/>
      <c r="DG45" s="956"/>
      <c r="DH45" s="956"/>
      <c r="DI45" s="956"/>
      <c r="DJ45" s="956"/>
      <c r="DK45" s="956"/>
      <c r="DL45" s="956"/>
      <c r="DM45" s="956"/>
      <c r="DN45" s="956"/>
      <c r="DO45" s="956"/>
      <c r="DP45" s="956"/>
      <c r="DQ45" s="956"/>
      <c r="DR45" s="956"/>
      <c r="DS45" s="956"/>
      <c r="DT45" s="956"/>
      <c r="DU45" s="956"/>
      <c r="DV45" s="956"/>
      <c r="DW45" s="956"/>
      <c r="DX45" s="956"/>
      <c r="DY45" s="956"/>
      <c r="DZ45" s="956"/>
      <c r="EA45" s="981"/>
      <c r="EB45" s="981"/>
      <c r="EC45" s="981"/>
      <c r="ED45" s="981"/>
      <c r="EE45" s="981"/>
      <c r="EF45" s="981"/>
      <c r="EG45" s="981"/>
      <c r="EH45" s="981"/>
      <c r="EI45" s="981"/>
      <c r="EJ45" s="981"/>
      <c r="EK45" s="981"/>
      <c r="EL45" s="981"/>
      <c r="EM45" s="981"/>
      <c r="EN45" s="981"/>
      <c r="EO45" s="981"/>
      <c r="EP45" s="981"/>
      <c r="EQ45" s="981"/>
      <c r="ER45" s="981"/>
      <c r="ES45" s="981"/>
      <c r="ET45" s="981"/>
      <c r="EU45" s="981"/>
      <c r="EV45" s="981"/>
      <c r="EW45" s="981"/>
      <c r="EX45" s="981"/>
      <c r="EY45" s="981"/>
    </row>
    <row r="46" spans="1:155" s="10" customFormat="1" ht="13.5" customHeight="1">
      <c r="A46" s="976"/>
      <c r="B46" s="956"/>
      <c r="C46" s="956"/>
      <c r="D46" s="956"/>
      <c r="E46" s="956"/>
      <c r="F46" s="956"/>
      <c r="G46" s="956"/>
      <c r="H46" s="956"/>
      <c r="I46" s="956"/>
      <c r="J46" s="956"/>
      <c r="K46" s="956"/>
      <c r="L46" s="956"/>
      <c r="M46" s="956"/>
      <c r="N46" s="956"/>
      <c r="O46" s="956"/>
      <c r="P46" s="956"/>
      <c r="Q46" s="956"/>
      <c r="R46" s="956"/>
      <c r="S46" s="956"/>
      <c r="T46" s="956"/>
      <c r="U46" s="956"/>
      <c r="V46" s="956"/>
      <c r="W46" s="956"/>
      <c r="X46" s="956"/>
      <c r="Y46" s="991"/>
      <c r="Z46" s="991"/>
      <c r="AA46" s="991"/>
      <c r="AB46" s="991"/>
      <c r="AC46" s="991"/>
      <c r="AD46" s="991"/>
      <c r="AE46" s="991"/>
      <c r="AF46" s="991"/>
      <c r="AG46" s="991"/>
      <c r="AH46" s="991"/>
      <c r="AI46" s="991"/>
      <c r="AJ46" s="991"/>
      <c r="AK46" s="991"/>
      <c r="AL46" s="991"/>
      <c r="AM46" s="991"/>
      <c r="AN46" s="991"/>
      <c r="AO46" s="991"/>
      <c r="AP46" s="991"/>
      <c r="AQ46" s="991"/>
      <c r="AR46" s="991"/>
      <c r="AS46" s="991"/>
      <c r="AT46" s="991"/>
      <c r="AU46" s="991"/>
      <c r="AV46" s="991"/>
      <c r="AW46" s="991"/>
      <c r="AX46" s="991"/>
      <c r="AY46" s="991"/>
      <c r="AZ46" s="991"/>
      <c r="BA46" s="991"/>
      <c r="BB46" s="991"/>
      <c r="BC46" s="991"/>
      <c r="BD46" s="991"/>
      <c r="BE46" s="991"/>
      <c r="BF46" s="991"/>
      <c r="BG46" s="991"/>
      <c r="BH46" s="991"/>
      <c r="BI46" s="991"/>
      <c r="BJ46" s="991"/>
      <c r="BK46" s="991"/>
      <c r="BL46" s="991"/>
      <c r="BM46" s="991"/>
      <c r="BN46" s="991"/>
      <c r="BO46" s="991"/>
      <c r="BP46" s="991"/>
      <c r="BQ46" s="991"/>
      <c r="BR46" s="991"/>
      <c r="BS46" s="991"/>
      <c r="BT46" s="991"/>
      <c r="BU46" s="991"/>
      <c r="BV46" s="991"/>
      <c r="BW46" s="991"/>
      <c r="BX46" s="991"/>
      <c r="BY46" s="971"/>
      <c r="BZ46" s="972"/>
      <c r="CA46" s="972"/>
      <c r="CB46" s="972"/>
      <c r="CC46" s="972"/>
      <c r="CD46" s="972"/>
      <c r="CE46" s="972"/>
      <c r="CF46" s="972"/>
      <c r="CG46" s="972"/>
      <c r="CH46" s="972"/>
      <c r="CI46" s="972"/>
      <c r="CJ46" s="972"/>
      <c r="CK46" s="972"/>
      <c r="CL46" s="972"/>
      <c r="CM46" s="972"/>
      <c r="CN46" s="972"/>
      <c r="CO46" s="973"/>
      <c r="CP46" s="997"/>
      <c r="CQ46" s="956"/>
      <c r="CR46" s="956"/>
      <c r="CS46" s="956"/>
      <c r="CT46" s="956"/>
      <c r="CU46" s="956"/>
      <c r="CV46" s="956"/>
      <c r="CW46" s="956"/>
      <c r="CX46" s="956"/>
      <c r="CY46" s="956"/>
      <c r="CZ46" s="956"/>
      <c r="DA46" s="956"/>
      <c r="DB46" s="956"/>
      <c r="DC46" s="956"/>
      <c r="DD46" s="956"/>
      <c r="DE46" s="956"/>
      <c r="DF46" s="956"/>
      <c r="DG46" s="956"/>
      <c r="DH46" s="956"/>
      <c r="DI46" s="956"/>
      <c r="DJ46" s="956"/>
      <c r="DK46" s="956"/>
      <c r="DL46" s="956"/>
      <c r="DM46" s="956"/>
      <c r="DN46" s="956"/>
      <c r="DO46" s="956"/>
      <c r="DP46" s="956"/>
      <c r="DQ46" s="956"/>
      <c r="DR46" s="956"/>
      <c r="DS46" s="956"/>
      <c r="DT46" s="956"/>
      <c r="DU46" s="956"/>
      <c r="DV46" s="956"/>
      <c r="DW46" s="956"/>
      <c r="DX46" s="956"/>
      <c r="DY46" s="956"/>
      <c r="DZ46" s="956"/>
      <c r="EA46" s="981"/>
      <c r="EB46" s="981"/>
      <c r="EC46" s="981"/>
      <c r="ED46" s="981"/>
      <c r="EE46" s="981"/>
      <c r="EF46" s="981"/>
      <c r="EG46" s="981"/>
      <c r="EH46" s="981"/>
      <c r="EI46" s="981"/>
      <c r="EJ46" s="981"/>
      <c r="EK46" s="981"/>
      <c r="EL46" s="981"/>
      <c r="EM46" s="981"/>
      <c r="EN46" s="981"/>
      <c r="EO46" s="981"/>
      <c r="EP46" s="981"/>
      <c r="EQ46" s="981"/>
      <c r="ER46" s="981"/>
      <c r="ES46" s="981"/>
      <c r="ET46" s="981"/>
      <c r="EU46" s="981"/>
      <c r="EV46" s="981"/>
      <c r="EW46" s="981"/>
      <c r="EX46" s="981"/>
      <c r="EY46" s="981"/>
    </row>
    <row r="47" spans="1:155" s="10" customFormat="1" ht="13.5" customHeight="1">
      <c r="A47" s="976"/>
      <c r="B47" s="956"/>
      <c r="C47" s="956"/>
      <c r="D47" s="956"/>
      <c r="E47" s="956"/>
      <c r="F47" s="956"/>
      <c r="G47" s="956"/>
      <c r="H47" s="956"/>
      <c r="I47" s="956"/>
      <c r="J47" s="956"/>
      <c r="K47" s="956"/>
      <c r="L47" s="956"/>
      <c r="M47" s="956"/>
      <c r="N47" s="956"/>
      <c r="O47" s="956"/>
      <c r="P47" s="956"/>
      <c r="Q47" s="956"/>
      <c r="R47" s="956"/>
      <c r="S47" s="956"/>
      <c r="T47" s="956"/>
      <c r="U47" s="956"/>
      <c r="V47" s="956"/>
      <c r="W47" s="956"/>
      <c r="X47" s="956"/>
      <c r="Y47" s="991"/>
      <c r="Z47" s="991"/>
      <c r="AA47" s="991"/>
      <c r="AB47" s="991"/>
      <c r="AC47" s="991"/>
      <c r="AD47" s="991"/>
      <c r="AE47" s="991"/>
      <c r="AF47" s="991"/>
      <c r="AG47" s="991"/>
      <c r="AH47" s="991"/>
      <c r="AI47" s="991"/>
      <c r="AJ47" s="991"/>
      <c r="AK47" s="991"/>
      <c r="AL47" s="991"/>
      <c r="AM47" s="991"/>
      <c r="AN47" s="991"/>
      <c r="AO47" s="991"/>
      <c r="AP47" s="991"/>
      <c r="AQ47" s="991"/>
      <c r="AR47" s="991"/>
      <c r="AS47" s="991"/>
      <c r="AT47" s="991"/>
      <c r="AU47" s="991"/>
      <c r="AV47" s="991"/>
      <c r="AW47" s="991"/>
      <c r="AX47" s="991"/>
      <c r="AY47" s="991"/>
      <c r="AZ47" s="991"/>
      <c r="BA47" s="991"/>
      <c r="BB47" s="991"/>
      <c r="BC47" s="991"/>
      <c r="BD47" s="991"/>
      <c r="BE47" s="991"/>
      <c r="BF47" s="991"/>
      <c r="BG47" s="991"/>
      <c r="BH47" s="991"/>
      <c r="BI47" s="991"/>
      <c r="BJ47" s="991"/>
      <c r="BK47" s="991"/>
      <c r="BL47" s="991"/>
      <c r="BM47" s="991"/>
      <c r="BN47" s="991"/>
      <c r="BO47" s="991"/>
      <c r="BP47" s="991"/>
      <c r="BQ47" s="991"/>
      <c r="BR47" s="991"/>
      <c r="BS47" s="991"/>
      <c r="BT47" s="991"/>
      <c r="BU47" s="991"/>
      <c r="BV47" s="991"/>
      <c r="BW47" s="991"/>
      <c r="BX47" s="991"/>
      <c r="BY47" s="971"/>
      <c r="BZ47" s="972"/>
      <c r="CA47" s="972"/>
      <c r="CB47" s="972"/>
      <c r="CC47" s="972"/>
      <c r="CD47" s="972"/>
      <c r="CE47" s="972"/>
      <c r="CF47" s="972"/>
      <c r="CG47" s="972"/>
      <c r="CH47" s="972"/>
      <c r="CI47" s="972"/>
      <c r="CJ47" s="972"/>
      <c r="CK47" s="972"/>
      <c r="CL47" s="972"/>
      <c r="CM47" s="972"/>
      <c r="CN47" s="972"/>
      <c r="CO47" s="973"/>
      <c r="CP47" s="997"/>
      <c r="CQ47" s="956"/>
      <c r="CR47" s="956"/>
      <c r="CS47" s="956"/>
      <c r="CT47" s="956"/>
      <c r="CU47" s="956"/>
      <c r="CV47" s="956"/>
      <c r="CW47" s="956"/>
      <c r="CX47" s="956"/>
      <c r="CY47" s="956"/>
      <c r="CZ47" s="956"/>
      <c r="DA47" s="956"/>
      <c r="DB47" s="956"/>
      <c r="DC47" s="956"/>
      <c r="DD47" s="956"/>
      <c r="DE47" s="956"/>
      <c r="DF47" s="956"/>
      <c r="DG47" s="956"/>
      <c r="DH47" s="956"/>
      <c r="DI47" s="956"/>
      <c r="DJ47" s="956"/>
      <c r="DK47" s="956"/>
      <c r="DL47" s="956"/>
      <c r="DM47" s="956"/>
      <c r="DN47" s="956"/>
      <c r="DO47" s="956"/>
      <c r="DP47" s="956"/>
      <c r="DQ47" s="956"/>
      <c r="DR47" s="956"/>
      <c r="DS47" s="956"/>
      <c r="DT47" s="956"/>
      <c r="DU47" s="956"/>
      <c r="DV47" s="956"/>
      <c r="DW47" s="956"/>
      <c r="DX47" s="956"/>
      <c r="DY47" s="956"/>
      <c r="DZ47" s="956"/>
      <c r="EA47" s="981"/>
      <c r="EB47" s="981"/>
      <c r="EC47" s="981"/>
      <c r="ED47" s="981"/>
      <c r="EE47" s="981"/>
      <c r="EF47" s="981"/>
      <c r="EG47" s="981"/>
      <c r="EH47" s="981"/>
      <c r="EI47" s="981"/>
      <c r="EJ47" s="981"/>
      <c r="EK47" s="981"/>
      <c r="EL47" s="981"/>
      <c r="EM47" s="981"/>
      <c r="EN47" s="981"/>
      <c r="EO47" s="981"/>
      <c r="EP47" s="981"/>
      <c r="EQ47" s="981"/>
      <c r="ER47" s="981"/>
      <c r="ES47" s="981"/>
      <c r="ET47" s="981"/>
      <c r="EU47" s="981"/>
      <c r="EV47" s="981"/>
      <c r="EW47" s="981"/>
      <c r="EX47" s="981"/>
      <c r="EY47" s="981"/>
    </row>
    <row r="48" spans="1:155" s="10" customFormat="1" ht="13.5" customHeight="1">
      <c r="A48" s="976"/>
      <c r="B48" s="956"/>
      <c r="C48" s="956"/>
      <c r="D48" s="956"/>
      <c r="E48" s="956"/>
      <c r="F48" s="956"/>
      <c r="G48" s="956"/>
      <c r="H48" s="956"/>
      <c r="I48" s="956"/>
      <c r="J48" s="956"/>
      <c r="K48" s="956"/>
      <c r="L48" s="956"/>
      <c r="M48" s="956"/>
      <c r="N48" s="956"/>
      <c r="O48" s="956"/>
      <c r="P48" s="956"/>
      <c r="Q48" s="956"/>
      <c r="R48" s="956"/>
      <c r="S48" s="956"/>
      <c r="T48" s="956"/>
      <c r="U48" s="956"/>
      <c r="V48" s="956"/>
      <c r="W48" s="956"/>
      <c r="X48" s="956"/>
      <c r="Y48" s="991"/>
      <c r="Z48" s="991"/>
      <c r="AA48" s="991"/>
      <c r="AB48" s="991"/>
      <c r="AC48" s="991"/>
      <c r="AD48" s="991"/>
      <c r="AE48" s="991"/>
      <c r="AF48" s="991"/>
      <c r="AG48" s="991"/>
      <c r="AH48" s="991"/>
      <c r="AI48" s="991"/>
      <c r="AJ48" s="991"/>
      <c r="AK48" s="991"/>
      <c r="AL48" s="991"/>
      <c r="AM48" s="991"/>
      <c r="AN48" s="991"/>
      <c r="AO48" s="991"/>
      <c r="AP48" s="991"/>
      <c r="AQ48" s="991"/>
      <c r="AR48" s="991"/>
      <c r="AS48" s="991"/>
      <c r="AT48" s="991"/>
      <c r="AU48" s="991"/>
      <c r="AV48" s="991"/>
      <c r="AW48" s="991"/>
      <c r="AX48" s="991"/>
      <c r="AY48" s="991"/>
      <c r="AZ48" s="991"/>
      <c r="BA48" s="991"/>
      <c r="BB48" s="991"/>
      <c r="BC48" s="991"/>
      <c r="BD48" s="991"/>
      <c r="BE48" s="991"/>
      <c r="BF48" s="991"/>
      <c r="BG48" s="991"/>
      <c r="BH48" s="991"/>
      <c r="BI48" s="991"/>
      <c r="BJ48" s="991"/>
      <c r="BK48" s="991"/>
      <c r="BL48" s="991"/>
      <c r="BM48" s="991"/>
      <c r="BN48" s="991"/>
      <c r="BO48" s="991"/>
      <c r="BP48" s="991"/>
      <c r="BQ48" s="991"/>
      <c r="BR48" s="991"/>
      <c r="BS48" s="991"/>
      <c r="BT48" s="991"/>
      <c r="BU48" s="991"/>
      <c r="BV48" s="991"/>
      <c r="BW48" s="991"/>
      <c r="BX48" s="991"/>
      <c r="BY48" s="971"/>
      <c r="BZ48" s="972"/>
      <c r="CA48" s="972"/>
      <c r="CB48" s="972"/>
      <c r="CC48" s="972"/>
      <c r="CD48" s="972"/>
      <c r="CE48" s="972"/>
      <c r="CF48" s="972"/>
      <c r="CG48" s="972"/>
      <c r="CH48" s="972"/>
      <c r="CI48" s="972"/>
      <c r="CJ48" s="972"/>
      <c r="CK48" s="972"/>
      <c r="CL48" s="972"/>
      <c r="CM48" s="972"/>
      <c r="CN48" s="972"/>
      <c r="CO48" s="973"/>
      <c r="CP48" s="997"/>
      <c r="CQ48" s="956"/>
      <c r="CR48" s="956"/>
      <c r="CS48" s="956"/>
      <c r="CT48" s="956"/>
      <c r="CU48" s="956"/>
      <c r="CV48" s="956"/>
      <c r="CW48" s="956"/>
      <c r="CX48" s="956"/>
      <c r="CY48" s="956"/>
      <c r="CZ48" s="956"/>
      <c r="DA48" s="956"/>
      <c r="DB48" s="956"/>
      <c r="DC48" s="956"/>
      <c r="DD48" s="956"/>
      <c r="DE48" s="956"/>
      <c r="DF48" s="956"/>
      <c r="DG48" s="956"/>
      <c r="DH48" s="956"/>
      <c r="DI48" s="956"/>
      <c r="DJ48" s="956"/>
      <c r="DK48" s="956"/>
      <c r="DL48" s="956"/>
      <c r="DM48" s="956"/>
      <c r="DN48" s="956"/>
      <c r="DO48" s="956"/>
      <c r="DP48" s="956"/>
      <c r="DQ48" s="956"/>
      <c r="DR48" s="956"/>
      <c r="DS48" s="956"/>
      <c r="DT48" s="956"/>
      <c r="DU48" s="956"/>
      <c r="DV48" s="956"/>
      <c r="DW48" s="956"/>
      <c r="DX48" s="956"/>
      <c r="DY48" s="956"/>
      <c r="DZ48" s="956"/>
      <c r="EA48" s="981"/>
      <c r="EB48" s="981"/>
      <c r="EC48" s="981"/>
      <c r="ED48" s="981"/>
      <c r="EE48" s="981"/>
      <c r="EF48" s="981"/>
      <c r="EG48" s="981"/>
      <c r="EH48" s="981"/>
      <c r="EI48" s="981"/>
      <c r="EJ48" s="981"/>
      <c r="EK48" s="981"/>
      <c r="EL48" s="981"/>
      <c r="EM48" s="981"/>
      <c r="EN48" s="981"/>
      <c r="EO48" s="981"/>
      <c r="EP48" s="981"/>
      <c r="EQ48" s="981"/>
      <c r="ER48" s="981"/>
      <c r="ES48" s="981"/>
      <c r="ET48" s="981"/>
      <c r="EU48" s="981"/>
      <c r="EV48" s="981"/>
      <c r="EW48" s="981"/>
      <c r="EX48" s="981"/>
      <c r="EY48" s="981"/>
    </row>
    <row r="49" spans="1:155" s="10" customFormat="1" ht="13.5" customHeight="1">
      <c r="A49" s="986" t="s">
        <v>527</v>
      </c>
      <c r="B49" s="987"/>
      <c r="C49" s="987"/>
      <c r="D49" s="987"/>
      <c r="E49" s="987"/>
      <c r="F49" s="987"/>
      <c r="G49" s="987"/>
      <c r="H49" s="987"/>
      <c r="I49" s="987"/>
      <c r="J49" s="987"/>
      <c r="K49" s="987"/>
      <c r="L49" s="987"/>
      <c r="M49" s="987"/>
      <c r="N49" s="987"/>
      <c r="O49" s="987"/>
      <c r="P49" s="987"/>
      <c r="Q49" s="987"/>
      <c r="R49" s="987"/>
      <c r="S49" s="987"/>
      <c r="T49" s="987"/>
      <c r="U49" s="987"/>
      <c r="V49" s="987"/>
      <c r="W49" s="987"/>
      <c r="X49" s="988"/>
      <c r="Y49" s="991"/>
      <c r="Z49" s="991"/>
      <c r="AA49" s="991"/>
      <c r="AB49" s="991"/>
      <c r="AC49" s="991"/>
      <c r="AD49" s="991"/>
      <c r="AE49" s="991"/>
      <c r="AF49" s="991"/>
      <c r="AG49" s="991"/>
      <c r="AH49" s="991"/>
      <c r="AI49" s="991"/>
      <c r="AJ49" s="991"/>
      <c r="AK49" s="991"/>
      <c r="AL49" s="991"/>
      <c r="AM49" s="991"/>
      <c r="AN49" s="991"/>
      <c r="AO49" s="991"/>
      <c r="AP49" s="991"/>
      <c r="AQ49" s="991"/>
      <c r="AR49" s="991"/>
      <c r="AS49" s="991"/>
      <c r="AT49" s="991"/>
      <c r="AU49" s="991"/>
      <c r="AV49" s="991"/>
      <c r="AW49" s="991"/>
      <c r="AX49" s="991"/>
      <c r="AY49" s="991"/>
      <c r="AZ49" s="991"/>
      <c r="BA49" s="991"/>
      <c r="BB49" s="991"/>
      <c r="BC49" s="991"/>
      <c r="BD49" s="991"/>
      <c r="BE49" s="991"/>
      <c r="BF49" s="991"/>
      <c r="BG49" s="991"/>
      <c r="BH49" s="991"/>
      <c r="BI49" s="991"/>
      <c r="BJ49" s="991"/>
      <c r="BK49" s="991"/>
      <c r="BL49" s="991"/>
      <c r="BM49" s="991"/>
      <c r="BN49" s="991"/>
      <c r="BO49" s="991"/>
      <c r="BP49" s="991"/>
      <c r="BQ49" s="991"/>
      <c r="BR49" s="991"/>
      <c r="BS49" s="991"/>
      <c r="BT49" s="991"/>
      <c r="BU49" s="991"/>
      <c r="BV49" s="991"/>
      <c r="BW49" s="991"/>
      <c r="BX49" s="991"/>
      <c r="BY49" s="971"/>
      <c r="BZ49" s="972"/>
      <c r="CA49" s="972"/>
      <c r="CB49" s="972"/>
      <c r="CC49" s="972"/>
      <c r="CD49" s="972"/>
      <c r="CE49" s="972"/>
      <c r="CF49" s="972"/>
      <c r="CG49" s="972"/>
      <c r="CH49" s="972"/>
      <c r="CI49" s="972"/>
      <c r="CJ49" s="972"/>
      <c r="CK49" s="972"/>
      <c r="CL49" s="972"/>
      <c r="CM49" s="972"/>
      <c r="CN49" s="972"/>
      <c r="CO49" s="973"/>
      <c r="CP49" s="997"/>
      <c r="CQ49" s="956"/>
      <c r="CR49" s="956"/>
      <c r="CS49" s="956"/>
      <c r="CT49" s="956"/>
      <c r="CU49" s="956"/>
      <c r="CV49" s="956"/>
      <c r="CW49" s="956"/>
      <c r="CX49" s="956"/>
      <c r="CY49" s="956"/>
      <c r="CZ49" s="956"/>
      <c r="DA49" s="956"/>
      <c r="DB49" s="956"/>
      <c r="DC49" s="956"/>
      <c r="DD49" s="956"/>
      <c r="DE49" s="956"/>
      <c r="DF49" s="956"/>
      <c r="DG49" s="956"/>
      <c r="DH49" s="956"/>
      <c r="DI49" s="956"/>
      <c r="DJ49" s="956"/>
      <c r="DK49" s="956"/>
      <c r="DL49" s="956"/>
      <c r="DM49" s="956"/>
      <c r="DN49" s="956"/>
      <c r="DO49" s="956"/>
      <c r="DP49" s="956"/>
      <c r="DQ49" s="956"/>
      <c r="DR49" s="956"/>
      <c r="DS49" s="956"/>
      <c r="DT49" s="956"/>
      <c r="DU49" s="956"/>
      <c r="DV49" s="956"/>
      <c r="DW49" s="956"/>
      <c r="DX49" s="956"/>
      <c r="DY49" s="956"/>
      <c r="DZ49" s="956"/>
      <c r="EA49" s="981"/>
      <c r="EB49" s="981"/>
      <c r="EC49" s="981"/>
      <c r="ED49" s="981"/>
      <c r="EE49" s="981"/>
      <c r="EF49" s="981"/>
      <c r="EG49" s="981"/>
      <c r="EH49" s="981"/>
      <c r="EI49" s="981"/>
      <c r="EJ49" s="981"/>
      <c r="EK49" s="981"/>
      <c r="EL49" s="981"/>
      <c r="EM49" s="981"/>
      <c r="EN49" s="981"/>
      <c r="EO49" s="981"/>
      <c r="EP49" s="981"/>
      <c r="EQ49" s="981"/>
      <c r="ER49" s="981"/>
      <c r="ES49" s="981"/>
      <c r="ET49" s="981"/>
      <c r="EU49" s="981"/>
      <c r="EV49" s="981"/>
      <c r="EW49" s="981"/>
      <c r="EX49" s="981"/>
      <c r="EY49" s="981"/>
    </row>
    <row r="50" spans="1:155" s="10" customFormat="1" ht="13.5" customHeight="1" thickBot="1">
      <c r="A50" s="962"/>
      <c r="B50" s="957"/>
      <c r="C50" s="957"/>
      <c r="D50" s="957"/>
      <c r="E50" s="957"/>
      <c r="F50" s="957"/>
      <c r="G50" s="957"/>
      <c r="H50" s="957"/>
      <c r="I50" s="957"/>
      <c r="J50" s="957"/>
      <c r="K50" s="957"/>
      <c r="L50" s="957"/>
      <c r="M50" s="957"/>
      <c r="N50" s="957"/>
      <c r="O50" s="957"/>
      <c r="P50" s="957"/>
      <c r="Q50" s="957"/>
      <c r="R50" s="957"/>
      <c r="S50" s="957"/>
      <c r="T50" s="957"/>
      <c r="U50" s="957"/>
      <c r="V50" s="957"/>
      <c r="W50" s="957"/>
      <c r="X50" s="957"/>
      <c r="Y50" s="991"/>
      <c r="Z50" s="991"/>
      <c r="AA50" s="991"/>
      <c r="AB50" s="991"/>
      <c r="AC50" s="991"/>
      <c r="AD50" s="991"/>
      <c r="AE50" s="991"/>
      <c r="AF50" s="991"/>
      <c r="AG50" s="991"/>
      <c r="AH50" s="991"/>
      <c r="AI50" s="991"/>
      <c r="AJ50" s="991"/>
      <c r="AK50" s="991"/>
      <c r="AL50" s="991"/>
      <c r="AM50" s="991"/>
      <c r="AN50" s="991"/>
      <c r="AO50" s="991"/>
      <c r="AP50" s="991"/>
      <c r="AQ50" s="995"/>
      <c r="AR50" s="995"/>
      <c r="AS50" s="995"/>
      <c r="AT50" s="995"/>
      <c r="AU50" s="995"/>
      <c r="AV50" s="995"/>
      <c r="AW50" s="995"/>
      <c r="AX50" s="995"/>
      <c r="AY50" s="995"/>
      <c r="AZ50" s="995"/>
      <c r="BA50" s="995"/>
      <c r="BB50" s="995"/>
      <c r="BC50" s="995"/>
      <c r="BD50" s="995"/>
      <c r="BE50" s="995"/>
      <c r="BF50" s="995"/>
      <c r="BG50" s="995"/>
      <c r="BH50" s="995"/>
      <c r="BI50" s="995"/>
      <c r="BJ50" s="995"/>
      <c r="BK50" s="995"/>
      <c r="BL50" s="995"/>
      <c r="BM50" s="995"/>
      <c r="BN50" s="995"/>
      <c r="BO50" s="995"/>
      <c r="BP50" s="995"/>
      <c r="BQ50" s="995"/>
      <c r="BR50" s="995"/>
      <c r="BS50" s="995"/>
      <c r="BT50" s="995"/>
      <c r="BU50" s="995"/>
      <c r="BV50" s="995"/>
      <c r="BW50" s="995"/>
      <c r="BX50" s="995"/>
      <c r="BY50" s="958"/>
      <c r="BZ50" s="959"/>
      <c r="CA50" s="959"/>
      <c r="CB50" s="959"/>
      <c r="CC50" s="959"/>
      <c r="CD50" s="959"/>
      <c r="CE50" s="959"/>
      <c r="CF50" s="959"/>
      <c r="CG50" s="959"/>
      <c r="CH50" s="959"/>
      <c r="CI50" s="959"/>
      <c r="CJ50" s="959"/>
      <c r="CK50" s="959"/>
      <c r="CL50" s="959"/>
      <c r="CM50" s="959"/>
      <c r="CN50" s="959"/>
      <c r="CO50" s="960"/>
      <c r="CP50" s="997"/>
      <c r="CQ50" s="956"/>
      <c r="CR50" s="956"/>
      <c r="CS50" s="956"/>
      <c r="CT50" s="956"/>
      <c r="CU50" s="956"/>
      <c r="CV50" s="956"/>
      <c r="CW50" s="956"/>
      <c r="CX50" s="956"/>
      <c r="CY50" s="956"/>
      <c r="CZ50" s="956"/>
      <c r="DA50" s="956"/>
      <c r="DB50" s="956"/>
      <c r="DC50" s="956"/>
      <c r="DD50" s="956"/>
      <c r="DE50" s="956"/>
      <c r="DF50" s="956"/>
      <c r="DG50" s="956"/>
      <c r="DH50" s="956"/>
      <c r="DI50" s="956"/>
      <c r="DJ50" s="956"/>
      <c r="DK50" s="956"/>
      <c r="DL50" s="956"/>
      <c r="DM50" s="956"/>
      <c r="DN50" s="956"/>
      <c r="DO50" s="956"/>
      <c r="DP50" s="956"/>
      <c r="DQ50" s="956"/>
      <c r="DR50" s="956"/>
      <c r="DS50" s="956"/>
      <c r="DT50" s="956"/>
      <c r="DU50" s="956"/>
      <c r="DV50" s="956"/>
      <c r="DW50" s="956"/>
      <c r="DX50" s="956"/>
      <c r="DY50" s="956"/>
      <c r="DZ50" s="956"/>
      <c r="EA50" s="981"/>
      <c r="EB50" s="981"/>
      <c r="EC50" s="981"/>
      <c r="ED50" s="981"/>
      <c r="EE50" s="981"/>
      <c r="EF50" s="981"/>
      <c r="EG50" s="981"/>
      <c r="EH50" s="981"/>
      <c r="EI50" s="981"/>
      <c r="EJ50" s="981"/>
      <c r="EK50" s="981"/>
      <c r="EL50" s="981"/>
      <c r="EM50" s="981"/>
      <c r="EN50" s="981"/>
      <c r="EO50" s="981"/>
      <c r="EP50" s="981"/>
      <c r="EQ50" s="981"/>
      <c r="ER50" s="981"/>
      <c r="ES50" s="981"/>
      <c r="ET50" s="981"/>
      <c r="EU50" s="981"/>
      <c r="EV50" s="981"/>
      <c r="EW50" s="981"/>
      <c r="EX50" s="981"/>
      <c r="EY50" s="981"/>
    </row>
    <row r="51" spans="1:155" s="10" customFormat="1" ht="13.5" customHeight="1" thickBot="1">
      <c r="W51" s="18" t="s">
        <v>56</v>
      </c>
      <c r="Y51" s="994"/>
      <c r="Z51" s="995"/>
      <c r="AA51" s="995"/>
      <c r="AB51" s="995"/>
      <c r="AC51" s="995"/>
      <c r="AD51" s="995"/>
      <c r="AE51" s="995"/>
      <c r="AF51" s="995"/>
      <c r="AG51" s="995"/>
      <c r="AH51" s="995"/>
      <c r="AI51" s="995"/>
      <c r="AJ51" s="995"/>
      <c r="AK51" s="995"/>
      <c r="AL51" s="995"/>
      <c r="AM51" s="995"/>
      <c r="AN51" s="995"/>
      <c r="AO51" s="995"/>
      <c r="AP51" s="996"/>
    </row>
    <row r="53" spans="1:155" s="35" customFormat="1" ht="13.5" customHeight="1">
      <c r="A53" s="35" t="s">
        <v>543</v>
      </c>
    </row>
    <row r="54" spans="1:155" ht="6" customHeight="1"/>
    <row r="55" spans="1:155" ht="34.700000000000003" customHeight="1">
      <c r="A55" s="493" t="s">
        <v>127</v>
      </c>
      <c r="B55" s="494"/>
      <c r="C55" s="494"/>
      <c r="D55" s="494"/>
      <c r="E55" s="494"/>
      <c r="F55" s="494"/>
      <c r="G55" s="494"/>
      <c r="H55" s="494"/>
      <c r="I55" s="494"/>
      <c r="J55" s="494"/>
      <c r="K55" s="494"/>
      <c r="L55" s="494"/>
      <c r="M55" s="494"/>
      <c r="N55" s="494"/>
      <c r="O55" s="494"/>
      <c r="P55" s="494"/>
      <c r="Q55" s="494"/>
      <c r="R55" s="494"/>
      <c r="S55" s="494"/>
      <c r="T55" s="494"/>
      <c r="U55" s="494"/>
      <c r="V55" s="494"/>
      <c r="W55" s="494"/>
      <c r="X55" s="495"/>
      <c r="Y55" s="174" t="s">
        <v>548</v>
      </c>
      <c r="Z55" s="175"/>
      <c r="AA55" s="175"/>
      <c r="AB55" s="175"/>
      <c r="AC55" s="175"/>
      <c r="AD55" s="175"/>
      <c r="AE55" s="175"/>
      <c r="AF55" s="175"/>
      <c r="AG55" s="175"/>
      <c r="AH55" s="175"/>
      <c r="AI55" s="175"/>
      <c r="AJ55" s="175"/>
      <c r="AK55" s="175"/>
      <c r="AL55" s="175"/>
      <c r="AM55" s="175"/>
      <c r="AN55" s="175"/>
      <c r="AO55" s="175"/>
      <c r="AP55" s="175"/>
      <c r="AQ55" s="175"/>
      <c r="AR55" s="175"/>
      <c r="AS55" s="175"/>
      <c r="AT55" s="175"/>
      <c r="AU55" s="175"/>
      <c r="AV55" s="175"/>
      <c r="AW55" s="175"/>
      <c r="AX55" s="175"/>
      <c r="AY55" s="175"/>
      <c r="AZ55" s="175"/>
      <c r="BA55" s="175"/>
      <c r="BB55" s="175"/>
      <c r="BC55" s="175"/>
      <c r="BD55" s="175"/>
      <c r="BE55" s="175"/>
      <c r="BF55" s="175"/>
      <c r="BG55" s="175"/>
      <c r="BH55" s="175"/>
      <c r="BI55" s="175"/>
      <c r="BJ55" s="175"/>
      <c r="BK55" s="175"/>
      <c r="BL55" s="175"/>
      <c r="BM55" s="175"/>
      <c r="BN55" s="175"/>
      <c r="BO55" s="175"/>
      <c r="BP55" s="175"/>
      <c r="BQ55" s="175"/>
      <c r="BR55" s="175"/>
      <c r="BS55" s="175"/>
      <c r="BT55" s="175"/>
      <c r="BU55" s="175"/>
      <c r="BV55" s="175"/>
      <c r="BW55" s="175"/>
      <c r="BX55" s="176"/>
      <c r="BY55" s="174" t="s">
        <v>544</v>
      </c>
      <c r="BZ55" s="175"/>
      <c r="CA55" s="175"/>
      <c r="CB55" s="175"/>
      <c r="CC55" s="175"/>
      <c r="CD55" s="175"/>
      <c r="CE55" s="175"/>
      <c r="CF55" s="175"/>
      <c r="CG55" s="175"/>
      <c r="CH55" s="175"/>
      <c r="CI55" s="175"/>
      <c r="CJ55" s="175"/>
      <c r="CK55" s="175"/>
      <c r="CL55" s="175"/>
      <c r="CM55" s="175"/>
      <c r="CN55" s="175"/>
      <c r="CO55" s="175"/>
      <c r="CP55" s="175"/>
      <c r="CQ55" s="175"/>
      <c r="CR55" s="175"/>
      <c r="CS55" s="175"/>
      <c r="CT55" s="175"/>
      <c r="CU55" s="175"/>
      <c r="CV55" s="175"/>
      <c r="CW55" s="175"/>
      <c r="CX55" s="175"/>
      <c r="CY55" s="175"/>
      <c r="CZ55" s="175"/>
      <c r="DA55" s="175"/>
      <c r="DB55" s="175"/>
      <c r="DC55" s="175"/>
      <c r="DD55" s="175"/>
      <c r="DE55" s="175"/>
      <c r="DF55" s="175"/>
      <c r="DG55" s="175"/>
      <c r="DH55" s="175"/>
      <c r="DI55" s="176"/>
      <c r="DJ55" s="174" t="s">
        <v>545</v>
      </c>
      <c r="DK55" s="175"/>
      <c r="DL55" s="175"/>
      <c r="DM55" s="175"/>
      <c r="DN55" s="175"/>
      <c r="DO55" s="175"/>
      <c r="DP55" s="175"/>
      <c r="DQ55" s="175"/>
      <c r="DR55" s="175"/>
      <c r="DS55" s="175"/>
      <c r="DT55" s="175"/>
      <c r="DU55" s="175"/>
      <c r="DV55" s="175"/>
      <c r="DW55" s="175"/>
      <c r="DX55" s="175"/>
      <c r="DY55" s="175"/>
      <c r="DZ55" s="175"/>
      <c r="EA55" s="175"/>
      <c r="EB55" s="175"/>
      <c r="EC55" s="175"/>
      <c r="ED55" s="175"/>
      <c r="EE55" s="175"/>
      <c r="EF55" s="175"/>
      <c r="EG55" s="175"/>
      <c r="EH55" s="175"/>
      <c r="EI55" s="175"/>
      <c r="EJ55" s="175"/>
      <c r="EK55" s="175"/>
      <c r="EL55" s="175"/>
      <c r="EM55" s="175"/>
      <c r="EN55" s="175"/>
      <c r="EO55" s="175"/>
      <c r="EP55" s="175"/>
      <c r="EQ55" s="175"/>
      <c r="ER55" s="175"/>
      <c r="ES55" s="175"/>
      <c r="ET55" s="175"/>
      <c r="EU55" s="175"/>
      <c r="EV55" s="175"/>
      <c r="EW55" s="175"/>
      <c r="EX55" s="175"/>
      <c r="EY55" s="176"/>
    </row>
    <row r="56" spans="1:155" ht="14.1" customHeight="1" thickBot="1">
      <c r="A56" s="721">
        <v>1</v>
      </c>
      <c r="B56" s="722"/>
      <c r="C56" s="722"/>
      <c r="D56" s="722"/>
      <c r="E56" s="722"/>
      <c r="F56" s="722"/>
      <c r="G56" s="722"/>
      <c r="H56" s="722"/>
      <c r="I56" s="722"/>
      <c r="J56" s="722"/>
      <c r="K56" s="722"/>
      <c r="L56" s="722"/>
      <c r="M56" s="722"/>
      <c r="N56" s="722"/>
      <c r="O56" s="722"/>
      <c r="P56" s="722"/>
      <c r="Q56" s="722"/>
      <c r="R56" s="722"/>
      <c r="S56" s="722"/>
      <c r="T56" s="722"/>
      <c r="U56" s="722"/>
      <c r="V56" s="722"/>
      <c r="W56" s="722"/>
      <c r="X56" s="723"/>
      <c r="Y56" s="721">
        <v>2</v>
      </c>
      <c r="Z56" s="722"/>
      <c r="AA56" s="722"/>
      <c r="AB56" s="722"/>
      <c r="AC56" s="722"/>
      <c r="AD56" s="722"/>
      <c r="AE56" s="722"/>
      <c r="AF56" s="722"/>
      <c r="AG56" s="722"/>
      <c r="AH56" s="722"/>
      <c r="AI56" s="722"/>
      <c r="AJ56" s="722"/>
      <c r="AK56" s="722"/>
      <c r="AL56" s="722"/>
      <c r="AM56" s="722"/>
      <c r="AN56" s="722"/>
      <c r="AO56" s="722"/>
      <c r="AP56" s="722"/>
      <c r="AQ56" s="722"/>
      <c r="AR56" s="722"/>
      <c r="AS56" s="722"/>
      <c r="AT56" s="722"/>
      <c r="AU56" s="722"/>
      <c r="AV56" s="722"/>
      <c r="AW56" s="722"/>
      <c r="AX56" s="722"/>
      <c r="AY56" s="722"/>
      <c r="AZ56" s="722"/>
      <c r="BA56" s="722"/>
      <c r="BB56" s="722"/>
      <c r="BC56" s="722"/>
      <c r="BD56" s="722"/>
      <c r="BE56" s="722"/>
      <c r="BF56" s="722"/>
      <c r="BG56" s="722"/>
      <c r="BH56" s="722"/>
      <c r="BI56" s="722"/>
      <c r="BJ56" s="722"/>
      <c r="BK56" s="722"/>
      <c r="BL56" s="722"/>
      <c r="BM56" s="722"/>
      <c r="BN56" s="722"/>
      <c r="BO56" s="722"/>
      <c r="BP56" s="722"/>
      <c r="BQ56" s="722"/>
      <c r="BR56" s="722"/>
      <c r="BS56" s="722"/>
      <c r="BT56" s="722"/>
      <c r="BU56" s="722"/>
      <c r="BV56" s="722"/>
      <c r="BW56" s="722"/>
      <c r="BX56" s="723"/>
      <c r="BY56" s="721">
        <v>3</v>
      </c>
      <c r="BZ56" s="722"/>
      <c r="CA56" s="722"/>
      <c r="CB56" s="722"/>
      <c r="CC56" s="722"/>
      <c r="CD56" s="722"/>
      <c r="CE56" s="722"/>
      <c r="CF56" s="722"/>
      <c r="CG56" s="722"/>
      <c r="CH56" s="722"/>
      <c r="CI56" s="722"/>
      <c r="CJ56" s="722"/>
      <c r="CK56" s="722"/>
      <c r="CL56" s="722"/>
      <c r="CM56" s="722"/>
      <c r="CN56" s="722"/>
      <c r="CO56" s="722"/>
      <c r="CP56" s="722"/>
      <c r="CQ56" s="722"/>
      <c r="CR56" s="722"/>
      <c r="CS56" s="722"/>
      <c r="CT56" s="722"/>
      <c r="CU56" s="722"/>
      <c r="CV56" s="722"/>
      <c r="CW56" s="722"/>
      <c r="CX56" s="722"/>
      <c r="CY56" s="722"/>
      <c r="CZ56" s="722"/>
      <c r="DA56" s="722"/>
      <c r="DB56" s="722"/>
      <c r="DC56" s="722"/>
      <c r="DD56" s="722"/>
      <c r="DE56" s="722"/>
      <c r="DF56" s="722"/>
      <c r="DG56" s="722"/>
      <c r="DH56" s="722"/>
      <c r="DI56" s="723"/>
      <c r="DJ56" s="721">
        <v>4</v>
      </c>
      <c r="DK56" s="722"/>
      <c r="DL56" s="722"/>
      <c r="DM56" s="722"/>
      <c r="DN56" s="722"/>
      <c r="DO56" s="722"/>
      <c r="DP56" s="722"/>
      <c r="DQ56" s="722"/>
      <c r="DR56" s="722"/>
      <c r="DS56" s="722"/>
      <c r="DT56" s="722"/>
      <c r="DU56" s="722"/>
      <c r="DV56" s="722"/>
      <c r="DW56" s="722"/>
      <c r="DX56" s="722"/>
      <c r="DY56" s="722"/>
      <c r="DZ56" s="722"/>
      <c r="EA56" s="722"/>
      <c r="EB56" s="722"/>
      <c r="EC56" s="722"/>
      <c r="ED56" s="722"/>
      <c r="EE56" s="722"/>
      <c r="EF56" s="722"/>
      <c r="EG56" s="722"/>
      <c r="EH56" s="722"/>
      <c r="EI56" s="722"/>
      <c r="EJ56" s="722"/>
      <c r="EK56" s="722"/>
      <c r="EL56" s="722"/>
      <c r="EM56" s="722"/>
      <c r="EN56" s="722"/>
      <c r="EO56" s="722"/>
      <c r="EP56" s="722"/>
      <c r="EQ56" s="722"/>
      <c r="ER56" s="722"/>
      <c r="ES56" s="722"/>
      <c r="ET56" s="722"/>
      <c r="EU56" s="722"/>
      <c r="EV56" s="722"/>
      <c r="EW56" s="722"/>
      <c r="EX56" s="722"/>
      <c r="EY56" s="723"/>
    </row>
    <row r="57" spans="1:155" s="10" customFormat="1" ht="13.5" customHeight="1">
      <c r="A57" s="989" t="s">
        <v>1794</v>
      </c>
      <c r="B57" s="990"/>
      <c r="C57" s="990"/>
      <c r="D57" s="990"/>
      <c r="E57" s="990"/>
      <c r="F57" s="990"/>
      <c r="G57" s="990"/>
      <c r="H57" s="990"/>
      <c r="I57" s="990"/>
      <c r="J57" s="990"/>
      <c r="K57" s="990"/>
      <c r="L57" s="990"/>
      <c r="M57" s="990"/>
      <c r="N57" s="990"/>
      <c r="O57" s="990"/>
      <c r="P57" s="990"/>
      <c r="Q57" s="990"/>
      <c r="R57" s="990"/>
      <c r="S57" s="990"/>
      <c r="T57" s="990"/>
      <c r="U57" s="990"/>
      <c r="V57" s="990"/>
      <c r="W57" s="990"/>
      <c r="X57" s="990"/>
      <c r="Y57" s="1001">
        <v>191851.1</v>
      </c>
      <c r="Z57" s="1002"/>
      <c r="AA57" s="1002"/>
      <c r="AB57" s="1002"/>
      <c r="AC57" s="1002"/>
      <c r="AD57" s="1002"/>
      <c r="AE57" s="1002"/>
      <c r="AF57" s="1002"/>
      <c r="AG57" s="1002"/>
      <c r="AH57" s="1002"/>
      <c r="AI57" s="1002"/>
      <c r="AJ57" s="1002"/>
      <c r="AK57" s="1002"/>
      <c r="AL57" s="1002"/>
      <c r="AM57" s="1002"/>
      <c r="AN57" s="1002"/>
      <c r="AO57" s="1002"/>
      <c r="AP57" s="1002"/>
      <c r="AQ57" s="1002"/>
      <c r="AR57" s="1002"/>
      <c r="AS57" s="1002"/>
      <c r="AT57" s="1002"/>
      <c r="AU57" s="1002"/>
      <c r="AV57" s="1002"/>
      <c r="AW57" s="1002"/>
      <c r="AX57" s="1002"/>
      <c r="AY57" s="1002"/>
      <c r="AZ57" s="1002"/>
      <c r="BA57" s="1002"/>
      <c r="BB57" s="1002"/>
      <c r="BC57" s="1002"/>
      <c r="BD57" s="1002"/>
      <c r="BE57" s="1002"/>
      <c r="BF57" s="1002"/>
      <c r="BG57" s="1002"/>
      <c r="BH57" s="1002"/>
      <c r="BI57" s="1002"/>
      <c r="BJ57" s="1002"/>
      <c r="BK57" s="1002"/>
      <c r="BL57" s="1002"/>
      <c r="BM57" s="1002"/>
      <c r="BN57" s="1002"/>
      <c r="BO57" s="1002"/>
      <c r="BP57" s="1002"/>
      <c r="BQ57" s="1002"/>
      <c r="BR57" s="1002"/>
      <c r="BS57" s="1002"/>
      <c r="BT57" s="1002"/>
      <c r="BU57" s="1002"/>
      <c r="BV57" s="1002"/>
      <c r="BW57" s="1002"/>
      <c r="BX57" s="1003"/>
      <c r="BY57" s="998">
        <v>191850.56</v>
      </c>
      <c r="BZ57" s="999"/>
      <c r="CA57" s="999"/>
      <c r="CB57" s="999"/>
      <c r="CC57" s="999"/>
      <c r="CD57" s="999"/>
      <c r="CE57" s="999"/>
      <c r="CF57" s="999"/>
      <c r="CG57" s="999"/>
      <c r="CH57" s="999"/>
      <c r="CI57" s="999"/>
      <c r="CJ57" s="999"/>
      <c r="CK57" s="999"/>
      <c r="CL57" s="999"/>
      <c r="CM57" s="999"/>
      <c r="CN57" s="999"/>
      <c r="CO57" s="999"/>
      <c r="CP57" s="999"/>
      <c r="CQ57" s="999"/>
      <c r="CR57" s="999"/>
      <c r="CS57" s="999"/>
      <c r="CT57" s="999"/>
      <c r="CU57" s="999"/>
      <c r="CV57" s="999"/>
      <c r="CW57" s="999"/>
      <c r="CX57" s="999"/>
      <c r="CY57" s="999"/>
      <c r="CZ57" s="999"/>
      <c r="DA57" s="999"/>
      <c r="DB57" s="999"/>
      <c r="DC57" s="999"/>
      <c r="DD57" s="999"/>
      <c r="DE57" s="999"/>
      <c r="DF57" s="999"/>
      <c r="DG57" s="999"/>
      <c r="DH57" s="999"/>
      <c r="DI57" s="1000"/>
      <c r="DJ57" s="1007">
        <f>Y57-BY57</f>
        <v>0.54000000000814907</v>
      </c>
      <c r="DK57" s="1008"/>
      <c r="DL57" s="1008"/>
      <c r="DM57" s="1008"/>
      <c r="DN57" s="1008"/>
      <c r="DO57" s="1008"/>
      <c r="DP57" s="1008"/>
      <c r="DQ57" s="1008"/>
      <c r="DR57" s="1008"/>
      <c r="DS57" s="1008"/>
      <c r="DT57" s="1008"/>
      <c r="DU57" s="1008"/>
      <c r="DV57" s="1008"/>
      <c r="DW57" s="1008"/>
      <c r="DX57" s="1008"/>
      <c r="DY57" s="1008"/>
      <c r="DZ57" s="1008"/>
      <c r="EA57" s="1008"/>
      <c r="EB57" s="1008"/>
      <c r="EC57" s="1008"/>
      <c r="ED57" s="1008"/>
      <c r="EE57" s="1008"/>
      <c r="EF57" s="1008"/>
      <c r="EG57" s="1008"/>
      <c r="EH57" s="1008"/>
      <c r="EI57" s="1008"/>
      <c r="EJ57" s="1008"/>
      <c r="EK57" s="1008"/>
      <c r="EL57" s="1008"/>
      <c r="EM57" s="1008"/>
      <c r="EN57" s="1008"/>
      <c r="EO57" s="1008"/>
      <c r="EP57" s="1008"/>
      <c r="EQ57" s="1008"/>
      <c r="ER57" s="1008"/>
      <c r="ES57" s="1008"/>
      <c r="ET57" s="1008"/>
      <c r="EU57" s="1008"/>
      <c r="EV57" s="1008"/>
      <c r="EW57" s="1008"/>
      <c r="EX57" s="1008"/>
      <c r="EY57" s="1009"/>
    </row>
    <row r="58" spans="1:155" s="10" customFormat="1" ht="13.5" customHeight="1">
      <c r="A58" s="966" t="s">
        <v>1795</v>
      </c>
      <c r="B58" s="967"/>
      <c r="C58" s="967"/>
      <c r="D58" s="967"/>
      <c r="E58" s="967"/>
      <c r="F58" s="967"/>
      <c r="G58" s="967"/>
      <c r="H58" s="967"/>
      <c r="I58" s="967"/>
      <c r="J58" s="967"/>
      <c r="K58" s="967"/>
      <c r="L58" s="967"/>
      <c r="M58" s="967"/>
      <c r="N58" s="967"/>
      <c r="O58" s="967"/>
      <c r="P58" s="967"/>
      <c r="Q58" s="967"/>
      <c r="R58" s="967"/>
      <c r="S58" s="967"/>
      <c r="T58" s="967"/>
      <c r="U58" s="967"/>
      <c r="V58" s="967"/>
      <c r="W58" s="967"/>
      <c r="X58" s="967"/>
      <c r="Y58" s="1001">
        <v>370780.63</v>
      </c>
      <c r="Z58" s="1002"/>
      <c r="AA58" s="1002"/>
      <c r="AB58" s="1002"/>
      <c r="AC58" s="1002"/>
      <c r="AD58" s="1002"/>
      <c r="AE58" s="1002"/>
      <c r="AF58" s="1002"/>
      <c r="AG58" s="1002"/>
      <c r="AH58" s="1002"/>
      <c r="AI58" s="1002"/>
      <c r="AJ58" s="1002"/>
      <c r="AK58" s="1002"/>
      <c r="AL58" s="1002"/>
      <c r="AM58" s="1002"/>
      <c r="AN58" s="1002"/>
      <c r="AO58" s="1002"/>
      <c r="AP58" s="1002"/>
      <c r="AQ58" s="1002"/>
      <c r="AR58" s="1002"/>
      <c r="AS58" s="1002"/>
      <c r="AT58" s="1002"/>
      <c r="AU58" s="1002"/>
      <c r="AV58" s="1002"/>
      <c r="AW58" s="1002"/>
      <c r="AX58" s="1002"/>
      <c r="AY58" s="1002"/>
      <c r="AZ58" s="1002"/>
      <c r="BA58" s="1002"/>
      <c r="BB58" s="1002"/>
      <c r="BC58" s="1002"/>
      <c r="BD58" s="1002"/>
      <c r="BE58" s="1002"/>
      <c r="BF58" s="1002"/>
      <c r="BG58" s="1002"/>
      <c r="BH58" s="1002"/>
      <c r="BI58" s="1002"/>
      <c r="BJ58" s="1002"/>
      <c r="BK58" s="1002"/>
      <c r="BL58" s="1002"/>
      <c r="BM58" s="1002"/>
      <c r="BN58" s="1002"/>
      <c r="BO58" s="1002"/>
      <c r="BP58" s="1002"/>
      <c r="BQ58" s="1002"/>
      <c r="BR58" s="1002"/>
      <c r="BS58" s="1002"/>
      <c r="BT58" s="1002"/>
      <c r="BU58" s="1002"/>
      <c r="BV58" s="1002"/>
      <c r="BW58" s="1002"/>
      <c r="BX58" s="1003"/>
      <c r="BY58" s="998">
        <v>296084.40000000002</v>
      </c>
      <c r="BZ58" s="999"/>
      <c r="CA58" s="999"/>
      <c r="CB58" s="999"/>
      <c r="CC58" s="999"/>
      <c r="CD58" s="999"/>
      <c r="CE58" s="999"/>
      <c r="CF58" s="999"/>
      <c r="CG58" s="999"/>
      <c r="CH58" s="999"/>
      <c r="CI58" s="999"/>
      <c r="CJ58" s="999"/>
      <c r="CK58" s="999"/>
      <c r="CL58" s="999"/>
      <c r="CM58" s="999"/>
      <c r="CN58" s="999"/>
      <c r="CO58" s="999"/>
      <c r="CP58" s="999"/>
      <c r="CQ58" s="999"/>
      <c r="CR58" s="999"/>
      <c r="CS58" s="999"/>
      <c r="CT58" s="999"/>
      <c r="CU58" s="999"/>
      <c r="CV58" s="999"/>
      <c r="CW58" s="999"/>
      <c r="CX58" s="999"/>
      <c r="CY58" s="999"/>
      <c r="CZ58" s="999"/>
      <c r="DA58" s="999"/>
      <c r="DB58" s="999"/>
      <c r="DC58" s="999"/>
      <c r="DD58" s="999"/>
      <c r="DE58" s="999"/>
      <c r="DF58" s="999"/>
      <c r="DG58" s="999"/>
      <c r="DH58" s="999"/>
      <c r="DI58" s="1000"/>
      <c r="DJ58" s="998">
        <f>Y58-BY58</f>
        <v>74696.229999999981</v>
      </c>
      <c r="DK58" s="999"/>
      <c r="DL58" s="999"/>
      <c r="DM58" s="999"/>
      <c r="DN58" s="999"/>
      <c r="DO58" s="999"/>
      <c r="DP58" s="999"/>
      <c r="DQ58" s="999"/>
      <c r="DR58" s="999"/>
      <c r="DS58" s="999"/>
      <c r="DT58" s="999"/>
      <c r="DU58" s="999"/>
      <c r="DV58" s="999"/>
      <c r="DW58" s="999"/>
      <c r="DX58" s="999"/>
      <c r="DY58" s="999"/>
      <c r="DZ58" s="999"/>
      <c r="EA58" s="999"/>
      <c r="EB58" s="999"/>
      <c r="EC58" s="999"/>
      <c r="ED58" s="999"/>
      <c r="EE58" s="999"/>
      <c r="EF58" s="999"/>
      <c r="EG58" s="999"/>
      <c r="EH58" s="999"/>
      <c r="EI58" s="999"/>
      <c r="EJ58" s="999"/>
      <c r="EK58" s="999"/>
      <c r="EL58" s="999"/>
      <c r="EM58" s="999"/>
      <c r="EN58" s="999"/>
      <c r="EO58" s="999"/>
      <c r="EP58" s="999"/>
      <c r="EQ58" s="999"/>
      <c r="ER58" s="999"/>
      <c r="ES58" s="999"/>
      <c r="ET58" s="999"/>
      <c r="EU58" s="999"/>
      <c r="EV58" s="999"/>
      <c r="EW58" s="999"/>
      <c r="EX58" s="999"/>
      <c r="EY58" s="1000"/>
    </row>
    <row r="59" spans="1:155" s="10" customFormat="1" ht="13.5" customHeight="1">
      <c r="A59" s="966" t="s">
        <v>1796</v>
      </c>
      <c r="B59" s="967"/>
      <c r="C59" s="967"/>
      <c r="D59" s="967"/>
      <c r="E59" s="967"/>
      <c r="F59" s="967"/>
      <c r="G59" s="967"/>
      <c r="H59" s="967"/>
      <c r="I59" s="967"/>
      <c r="J59" s="967"/>
      <c r="K59" s="967"/>
      <c r="L59" s="967"/>
      <c r="M59" s="967"/>
      <c r="N59" s="967"/>
      <c r="O59" s="967"/>
      <c r="P59" s="967"/>
      <c r="Q59" s="967"/>
      <c r="R59" s="967"/>
      <c r="S59" s="967"/>
      <c r="T59" s="967"/>
      <c r="U59" s="967"/>
      <c r="V59" s="967"/>
      <c r="W59" s="967"/>
      <c r="X59" s="967"/>
      <c r="Y59" s="1001">
        <v>9112162.5</v>
      </c>
      <c r="Z59" s="1002"/>
      <c r="AA59" s="1002"/>
      <c r="AB59" s="1002"/>
      <c r="AC59" s="1002"/>
      <c r="AD59" s="1002"/>
      <c r="AE59" s="1002"/>
      <c r="AF59" s="1002"/>
      <c r="AG59" s="1002"/>
      <c r="AH59" s="1002"/>
      <c r="AI59" s="1002"/>
      <c r="AJ59" s="1002"/>
      <c r="AK59" s="1002"/>
      <c r="AL59" s="1002"/>
      <c r="AM59" s="1002"/>
      <c r="AN59" s="1002"/>
      <c r="AO59" s="1002"/>
      <c r="AP59" s="1002"/>
      <c r="AQ59" s="1002"/>
      <c r="AR59" s="1002"/>
      <c r="AS59" s="1002"/>
      <c r="AT59" s="1002"/>
      <c r="AU59" s="1002"/>
      <c r="AV59" s="1002"/>
      <c r="AW59" s="1002"/>
      <c r="AX59" s="1002"/>
      <c r="AY59" s="1002"/>
      <c r="AZ59" s="1002"/>
      <c r="BA59" s="1002"/>
      <c r="BB59" s="1002"/>
      <c r="BC59" s="1002"/>
      <c r="BD59" s="1002"/>
      <c r="BE59" s="1002"/>
      <c r="BF59" s="1002"/>
      <c r="BG59" s="1002"/>
      <c r="BH59" s="1002"/>
      <c r="BI59" s="1002"/>
      <c r="BJ59" s="1002"/>
      <c r="BK59" s="1002"/>
      <c r="BL59" s="1002"/>
      <c r="BM59" s="1002"/>
      <c r="BN59" s="1002"/>
      <c r="BO59" s="1002"/>
      <c r="BP59" s="1002"/>
      <c r="BQ59" s="1002"/>
      <c r="BR59" s="1002"/>
      <c r="BS59" s="1002"/>
      <c r="BT59" s="1002"/>
      <c r="BU59" s="1002"/>
      <c r="BV59" s="1002"/>
      <c r="BW59" s="1002"/>
      <c r="BX59" s="1003"/>
      <c r="BY59" s="998">
        <v>6196270.5</v>
      </c>
      <c r="BZ59" s="999"/>
      <c r="CA59" s="999"/>
      <c r="CB59" s="999"/>
      <c r="CC59" s="999"/>
      <c r="CD59" s="999"/>
      <c r="CE59" s="999"/>
      <c r="CF59" s="999"/>
      <c r="CG59" s="999"/>
      <c r="CH59" s="999"/>
      <c r="CI59" s="999"/>
      <c r="CJ59" s="999"/>
      <c r="CK59" s="999"/>
      <c r="CL59" s="999"/>
      <c r="CM59" s="999"/>
      <c r="CN59" s="999"/>
      <c r="CO59" s="999"/>
      <c r="CP59" s="999"/>
      <c r="CQ59" s="999"/>
      <c r="CR59" s="999"/>
      <c r="CS59" s="999"/>
      <c r="CT59" s="999"/>
      <c r="CU59" s="999"/>
      <c r="CV59" s="999"/>
      <c r="CW59" s="999"/>
      <c r="CX59" s="999"/>
      <c r="CY59" s="999"/>
      <c r="CZ59" s="999"/>
      <c r="DA59" s="999"/>
      <c r="DB59" s="999"/>
      <c r="DC59" s="999"/>
      <c r="DD59" s="999"/>
      <c r="DE59" s="999"/>
      <c r="DF59" s="999"/>
      <c r="DG59" s="999"/>
      <c r="DH59" s="999"/>
      <c r="DI59" s="1000"/>
      <c r="DJ59" s="998">
        <f>Y59-BY59</f>
        <v>2915892</v>
      </c>
      <c r="DK59" s="999"/>
      <c r="DL59" s="999"/>
      <c r="DM59" s="999"/>
      <c r="DN59" s="999"/>
      <c r="DO59" s="999"/>
      <c r="DP59" s="999"/>
      <c r="DQ59" s="999"/>
      <c r="DR59" s="999"/>
      <c r="DS59" s="999"/>
      <c r="DT59" s="999"/>
      <c r="DU59" s="999"/>
      <c r="DV59" s="999"/>
      <c r="DW59" s="999"/>
      <c r="DX59" s="999"/>
      <c r="DY59" s="999"/>
      <c r="DZ59" s="999"/>
      <c r="EA59" s="999"/>
      <c r="EB59" s="999"/>
      <c r="EC59" s="999"/>
      <c r="ED59" s="999"/>
      <c r="EE59" s="999"/>
      <c r="EF59" s="999"/>
      <c r="EG59" s="999"/>
      <c r="EH59" s="999"/>
      <c r="EI59" s="999"/>
      <c r="EJ59" s="999"/>
      <c r="EK59" s="999"/>
      <c r="EL59" s="999"/>
      <c r="EM59" s="999"/>
      <c r="EN59" s="999"/>
      <c r="EO59" s="999"/>
      <c r="EP59" s="999"/>
      <c r="EQ59" s="999"/>
      <c r="ER59" s="999"/>
      <c r="ES59" s="999"/>
      <c r="ET59" s="999"/>
      <c r="EU59" s="999"/>
      <c r="EV59" s="999"/>
      <c r="EW59" s="999"/>
      <c r="EX59" s="999"/>
      <c r="EY59" s="1000"/>
    </row>
    <row r="60" spans="1:155" s="10" customFormat="1" ht="13.5" customHeight="1">
      <c r="A60" s="1004" t="s">
        <v>1797</v>
      </c>
      <c r="B60" s="1005"/>
      <c r="C60" s="1005"/>
      <c r="D60" s="1005"/>
      <c r="E60" s="1005"/>
      <c r="F60" s="1005"/>
      <c r="G60" s="1005"/>
      <c r="H60" s="1005"/>
      <c r="I60" s="1005"/>
      <c r="J60" s="1005"/>
      <c r="K60" s="1005"/>
      <c r="L60" s="1005"/>
      <c r="M60" s="1005"/>
      <c r="N60" s="1005"/>
      <c r="O60" s="1005"/>
      <c r="P60" s="1005"/>
      <c r="Q60" s="1005"/>
      <c r="R60" s="1005"/>
      <c r="S60" s="1005"/>
      <c r="T60" s="1005"/>
      <c r="U60" s="1005"/>
      <c r="V60" s="1005"/>
      <c r="W60" s="1005"/>
      <c r="X60" s="1006"/>
      <c r="Y60" s="1001">
        <v>2450000</v>
      </c>
      <c r="Z60" s="1002"/>
      <c r="AA60" s="1002"/>
      <c r="AB60" s="1002"/>
      <c r="AC60" s="1002"/>
      <c r="AD60" s="1002"/>
      <c r="AE60" s="1002"/>
      <c r="AF60" s="1002"/>
      <c r="AG60" s="1002"/>
      <c r="AH60" s="1002"/>
      <c r="AI60" s="1002"/>
      <c r="AJ60" s="1002"/>
      <c r="AK60" s="1002"/>
      <c r="AL60" s="1002"/>
      <c r="AM60" s="1002"/>
      <c r="AN60" s="1002"/>
      <c r="AO60" s="1002"/>
      <c r="AP60" s="1002"/>
      <c r="AQ60" s="1002"/>
      <c r="AR60" s="1002"/>
      <c r="AS60" s="1002"/>
      <c r="AT60" s="1002"/>
      <c r="AU60" s="1002"/>
      <c r="AV60" s="1002"/>
      <c r="AW60" s="1002"/>
      <c r="AX60" s="1002"/>
      <c r="AY60" s="1002"/>
      <c r="AZ60" s="1002"/>
      <c r="BA60" s="1002"/>
      <c r="BB60" s="1002"/>
      <c r="BC60" s="1002"/>
      <c r="BD60" s="1002"/>
      <c r="BE60" s="1002"/>
      <c r="BF60" s="1002"/>
      <c r="BG60" s="1002"/>
      <c r="BH60" s="1002"/>
      <c r="BI60" s="1002"/>
      <c r="BJ60" s="1002"/>
      <c r="BK60" s="1002"/>
      <c r="BL60" s="1002"/>
      <c r="BM60" s="1002"/>
      <c r="BN60" s="1002"/>
      <c r="BO60" s="1002"/>
      <c r="BP60" s="1002"/>
      <c r="BQ60" s="1002"/>
      <c r="BR60" s="1002"/>
      <c r="BS60" s="1002"/>
      <c r="BT60" s="1002"/>
      <c r="BU60" s="1002"/>
      <c r="BV60" s="1002"/>
      <c r="BW60" s="1002"/>
      <c r="BX60" s="1003"/>
      <c r="BY60" s="998">
        <v>2379000</v>
      </c>
      <c r="BZ60" s="999"/>
      <c r="CA60" s="999"/>
      <c r="CB60" s="999"/>
      <c r="CC60" s="999"/>
      <c r="CD60" s="999"/>
      <c r="CE60" s="999"/>
      <c r="CF60" s="999"/>
      <c r="CG60" s="999"/>
      <c r="CH60" s="999"/>
      <c r="CI60" s="999"/>
      <c r="CJ60" s="999"/>
      <c r="CK60" s="999"/>
      <c r="CL60" s="999"/>
      <c r="CM60" s="999"/>
      <c r="CN60" s="999"/>
      <c r="CO60" s="999"/>
      <c r="CP60" s="999"/>
      <c r="CQ60" s="999"/>
      <c r="CR60" s="999"/>
      <c r="CS60" s="999"/>
      <c r="CT60" s="999"/>
      <c r="CU60" s="999"/>
      <c r="CV60" s="999"/>
      <c r="CW60" s="999"/>
      <c r="CX60" s="999"/>
      <c r="CY60" s="999"/>
      <c r="CZ60" s="999"/>
      <c r="DA60" s="999"/>
      <c r="DB60" s="999"/>
      <c r="DC60" s="999"/>
      <c r="DD60" s="999"/>
      <c r="DE60" s="999"/>
      <c r="DF60" s="999"/>
      <c r="DG60" s="999"/>
      <c r="DH60" s="999"/>
      <c r="DI60" s="1000"/>
      <c r="DJ60" s="998">
        <f t="shared" ref="DJ60:DJ64" si="0">Y60-BY60</f>
        <v>71000</v>
      </c>
      <c r="DK60" s="999"/>
      <c r="DL60" s="999"/>
      <c r="DM60" s="999"/>
      <c r="DN60" s="999"/>
      <c r="DO60" s="999"/>
      <c r="DP60" s="999"/>
      <c r="DQ60" s="999"/>
      <c r="DR60" s="999"/>
      <c r="DS60" s="999"/>
      <c r="DT60" s="999"/>
      <c r="DU60" s="999"/>
      <c r="DV60" s="999"/>
      <c r="DW60" s="999"/>
      <c r="DX60" s="999"/>
      <c r="DY60" s="999"/>
      <c r="DZ60" s="999"/>
      <c r="EA60" s="999"/>
      <c r="EB60" s="999"/>
      <c r="EC60" s="999"/>
      <c r="ED60" s="999"/>
      <c r="EE60" s="999"/>
      <c r="EF60" s="999"/>
      <c r="EG60" s="999"/>
      <c r="EH60" s="999"/>
      <c r="EI60" s="999"/>
      <c r="EJ60" s="999"/>
      <c r="EK60" s="999"/>
      <c r="EL60" s="999"/>
      <c r="EM60" s="999"/>
      <c r="EN60" s="999"/>
      <c r="EO60" s="999"/>
      <c r="EP60" s="999"/>
      <c r="EQ60" s="999"/>
      <c r="ER60" s="999"/>
      <c r="ES60" s="999"/>
      <c r="ET60" s="999"/>
      <c r="EU60" s="999"/>
      <c r="EV60" s="999"/>
      <c r="EW60" s="999"/>
      <c r="EX60" s="999"/>
      <c r="EY60" s="1000"/>
    </row>
    <row r="61" spans="1:155" s="10" customFormat="1" ht="13.5" customHeight="1">
      <c r="A61" s="1004" t="s">
        <v>1798</v>
      </c>
      <c r="B61" s="1005"/>
      <c r="C61" s="1005"/>
      <c r="D61" s="1005"/>
      <c r="E61" s="1005"/>
      <c r="F61" s="1005"/>
      <c r="G61" s="1005"/>
      <c r="H61" s="1005"/>
      <c r="I61" s="1005"/>
      <c r="J61" s="1005"/>
      <c r="K61" s="1005"/>
      <c r="L61" s="1005"/>
      <c r="M61" s="1005"/>
      <c r="N61" s="1005"/>
      <c r="O61" s="1005"/>
      <c r="P61" s="1005"/>
      <c r="Q61" s="1005"/>
      <c r="R61" s="1005"/>
      <c r="S61" s="1005"/>
      <c r="T61" s="1005"/>
      <c r="U61" s="1005"/>
      <c r="V61" s="1005"/>
      <c r="W61" s="1005"/>
      <c r="X61" s="1006"/>
      <c r="Y61" s="1001">
        <v>61436400.799999997</v>
      </c>
      <c r="Z61" s="1002"/>
      <c r="AA61" s="1002"/>
      <c r="AB61" s="1002"/>
      <c r="AC61" s="1002"/>
      <c r="AD61" s="1002"/>
      <c r="AE61" s="1002"/>
      <c r="AF61" s="1002"/>
      <c r="AG61" s="1002"/>
      <c r="AH61" s="1002"/>
      <c r="AI61" s="1002"/>
      <c r="AJ61" s="1002"/>
      <c r="AK61" s="1002"/>
      <c r="AL61" s="1002"/>
      <c r="AM61" s="1002"/>
      <c r="AN61" s="1002"/>
      <c r="AO61" s="1002"/>
      <c r="AP61" s="1002"/>
      <c r="AQ61" s="1002"/>
      <c r="AR61" s="1002"/>
      <c r="AS61" s="1002"/>
      <c r="AT61" s="1002"/>
      <c r="AU61" s="1002"/>
      <c r="AV61" s="1002"/>
      <c r="AW61" s="1002"/>
      <c r="AX61" s="1002"/>
      <c r="AY61" s="1002"/>
      <c r="AZ61" s="1002"/>
      <c r="BA61" s="1002"/>
      <c r="BB61" s="1002"/>
      <c r="BC61" s="1002"/>
      <c r="BD61" s="1002"/>
      <c r="BE61" s="1002"/>
      <c r="BF61" s="1002"/>
      <c r="BG61" s="1002"/>
      <c r="BH61" s="1002"/>
      <c r="BI61" s="1002"/>
      <c r="BJ61" s="1002"/>
      <c r="BK61" s="1002"/>
      <c r="BL61" s="1002"/>
      <c r="BM61" s="1002"/>
      <c r="BN61" s="1002"/>
      <c r="BO61" s="1002"/>
      <c r="BP61" s="1002"/>
      <c r="BQ61" s="1002"/>
      <c r="BR61" s="1002"/>
      <c r="BS61" s="1002"/>
      <c r="BT61" s="1002"/>
      <c r="BU61" s="1002"/>
      <c r="BV61" s="1002"/>
      <c r="BW61" s="1002"/>
      <c r="BX61" s="1003"/>
      <c r="BY61" s="998">
        <v>55970053.359999999</v>
      </c>
      <c r="BZ61" s="999"/>
      <c r="CA61" s="999"/>
      <c r="CB61" s="999"/>
      <c r="CC61" s="999"/>
      <c r="CD61" s="999"/>
      <c r="CE61" s="999"/>
      <c r="CF61" s="999"/>
      <c r="CG61" s="999"/>
      <c r="CH61" s="999"/>
      <c r="CI61" s="999"/>
      <c r="CJ61" s="999"/>
      <c r="CK61" s="999"/>
      <c r="CL61" s="999"/>
      <c r="CM61" s="999"/>
      <c r="CN61" s="999"/>
      <c r="CO61" s="999"/>
      <c r="CP61" s="999"/>
      <c r="CQ61" s="999"/>
      <c r="CR61" s="999"/>
      <c r="CS61" s="999"/>
      <c r="CT61" s="999"/>
      <c r="CU61" s="999"/>
      <c r="CV61" s="999"/>
      <c r="CW61" s="999"/>
      <c r="CX61" s="999"/>
      <c r="CY61" s="999"/>
      <c r="CZ61" s="999"/>
      <c r="DA61" s="999"/>
      <c r="DB61" s="999"/>
      <c r="DC61" s="999"/>
      <c r="DD61" s="999"/>
      <c r="DE61" s="999"/>
      <c r="DF61" s="999"/>
      <c r="DG61" s="999"/>
      <c r="DH61" s="999"/>
      <c r="DI61" s="1000"/>
      <c r="DJ61" s="998">
        <f t="shared" si="0"/>
        <v>5466347.4399999976</v>
      </c>
      <c r="DK61" s="999"/>
      <c r="DL61" s="999"/>
      <c r="DM61" s="999"/>
      <c r="DN61" s="999"/>
      <c r="DO61" s="999"/>
      <c r="DP61" s="999"/>
      <c r="DQ61" s="999"/>
      <c r="DR61" s="999"/>
      <c r="DS61" s="999"/>
      <c r="DT61" s="999"/>
      <c r="DU61" s="999"/>
      <c r="DV61" s="999"/>
      <c r="DW61" s="999"/>
      <c r="DX61" s="999"/>
      <c r="DY61" s="999"/>
      <c r="DZ61" s="999"/>
      <c r="EA61" s="999"/>
      <c r="EB61" s="999"/>
      <c r="EC61" s="999"/>
      <c r="ED61" s="999"/>
      <c r="EE61" s="999"/>
      <c r="EF61" s="999"/>
      <c r="EG61" s="999"/>
      <c r="EH61" s="999"/>
      <c r="EI61" s="999"/>
      <c r="EJ61" s="999"/>
      <c r="EK61" s="999"/>
      <c r="EL61" s="999"/>
      <c r="EM61" s="999"/>
      <c r="EN61" s="999"/>
      <c r="EO61" s="999"/>
      <c r="EP61" s="999"/>
      <c r="EQ61" s="999"/>
      <c r="ER61" s="999"/>
      <c r="ES61" s="999"/>
      <c r="ET61" s="999"/>
      <c r="EU61" s="999"/>
      <c r="EV61" s="999"/>
      <c r="EW61" s="999"/>
      <c r="EX61" s="999"/>
      <c r="EY61" s="1000"/>
    </row>
    <row r="62" spans="1:155" s="10" customFormat="1" ht="13.5" customHeight="1">
      <c r="A62" s="966" t="s">
        <v>1799</v>
      </c>
      <c r="B62" s="967"/>
      <c r="C62" s="967"/>
      <c r="D62" s="967"/>
      <c r="E62" s="967"/>
      <c r="F62" s="967"/>
      <c r="G62" s="967"/>
      <c r="H62" s="967"/>
      <c r="I62" s="967"/>
      <c r="J62" s="967"/>
      <c r="K62" s="967"/>
      <c r="L62" s="967"/>
      <c r="M62" s="967"/>
      <c r="N62" s="967"/>
      <c r="O62" s="967"/>
      <c r="P62" s="967"/>
      <c r="Q62" s="967"/>
      <c r="R62" s="967"/>
      <c r="S62" s="967"/>
      <c r="T62" s="967"/>
      <c r="U62" s="967"/>
      <c r="V62" s="967"/>
      <c r="W62" s="967"/>
      <c r="X62" s="967"/>
      <c r="Y62" s="1001">
        <v>18187504.289999999</v>
      </c>
      <c r="Z62" s="1002"/>
      <c r="AA62" s="1002"/>
      <c r="AB62" s="1002"/>
      <c r="AC62" s="1002"/>
      <c r="AD62" s="1002"/>
      <c r="AE62" s="1002"/>
      <c r="AF62" s="1002"/>
      <c r="AG62" s="1002"/>
      <c r="AH62" s="1002"/>
      <c r="AI62" s="1002"/>
      <c r="AJ62" s="1002"/>
      <c r="AK62" s="1002"/>
      <c r="AL62" s="1002"/>
      <c r="AM62" s="1002"/>
      <c r="AN62" s="1002"/>
      <c r="AO62" s="1002"/>
      <c r="AP62" s="1002"/>
      <c r="AQ62" s="1002"/>
      <c r="AR62" s="1002"/>
      <c r="AS62" s="1002"/>
      <c r="AT62" s="1002"/>
      <c r="AU62" s="1002"/>
      <c r="AV62" s="1002"/>
      <c r="AW62" s="1002"/>
      <c r="AX62" s="1002"/>
      <c r="AY62" s="1002"/>
      <c r="AZ62" s="1002"/>
      <c r="BA62" s="1002"/>
      <c r="BB62" s="1002"/>
      <c r="BC62" s="1002"/>
      <c r="BD62" s="1002"/>
      <c r="BE62" s="1002"/>
      <c r="BF62" s="1002"/>
      <c r="BG62" s="1002"/>
      <c r="BH62" s="1002"/>
      <c r="BI62" s="1002"/>
      <c r="BJ62" s="1002"/>
      <c r="BK62" s="1002"/>
      <c r="BL62" s="1002"/>
      <c r="BM62" s="1002"/>
      <c r="BN62" s="1002"/>
      <c r="BO62" s="1002"/>
      <c r="BP62" s="1002"/>
      <c r="BQ62" s="1002"/>
      <c r="BR62" s="1002"/>
      <c r="BS62" s="1002"/>
      <c r="BT62" s="1002"/>
      <c r="BU62" s="1002"/>
      <c r="BV62" s="1002"/>
      <c r="BW62" s="1002"/>
      <c r="BX62" s="1003"/>
      <c r="BY62" s="998">
        <v>15636210.140000001</v>
      </c>
      <c r="BZ62" s="999"/>
      <c r="CA62" s="999"/>
      <c r="CB62" s="999"/>
      <c r="CC62" s="999"/>
      <c r="CD62" s="999"/>
      <c r="CE62" s="999"/>
      <c r="CF62" s="999"/>
      <c r="CG62" s="999"/>
      <c r="CH62" s="999"/>
      <c r="CI62" s="999"/>
      <c r="CJ62" s="999"/>
      <c r="CK62" s="999"/>
      <c r="CL62" s="999"/>
      <c r="CM62" s="999"/>
      <c r="CN62" s="999"/>
      <c r="CO62" s="999"/>
      <c r="CP62" s="999"/>
      <c r="CQ62" s="999"/>
      <c r="CR62" s="999"/>
      <c r="CS62" s="999"/>
      <c r="CT62" s="999"/>
      <c r="CU62" s="999"/>
      <c r="CV62" s="999"/>
      <c r="CW62" s="999"/>
      <c r="CX62" s="999"/>
      <c r="CY62" s="999"/>
      <c r="CZ62" s="999"/>
      <c r="DA62" s="999"/>
      <c r="DB62" s="999"/>
      <c r="DC62" s="999"/>
      <c r="DD62" s="999"/>
      <c r="DE62" s="999"/>
      <c r="DF62" s="999"/>
      <c r="DG62" s="999"/>
      <c r="DH62" s="999"/>
      <c r="DI62" s="1000"/>
      <c r="DJ62" s="998">
        <f t="shared" si="0"/>
        <v>2551294.1499999985</v>
      </c>
      <c r="DK62" s="999"/>
      <c r="DL62" s="999"/>
      <c r="DM62" s="999"/>
      <c r="DN62" s="999"/>
      <c r="DO62" s="999"/>
      <c r="DP62" s="999"/>
      <c r="DQ62" s="999"/>
      <c r="DR62" s="999"/>
      <c r="DS62" s="999"/>
      <c r="DT62" s="999"/>
      <c r="DU62" s="999"/>
      <c r="DV62" s="999"/>
      <c r="DW62" s="999"/>
      <c r="DX62" s="999"/>
      <c r="DY62" s="999"/>
      <c r="DZ62" s="999"/>
      <c r="EA62" s="999"/>
      <c r="EB62" s="999"/>
      <c r="EC62" s="999"/>
      <c r="ED62" s="999"/>
      <c r="EE62" s="999"/>
      <c r="EF62" s="999"/>
      <c r="EG62" s="999"/>
      <c r="EH62" s="999"/>
      <c r="EI62" s="999"/>
      <c r="EJ62" s="999"/>
      <c r="EK62" s="999"/>
      <c r="EL62" s="999"/>
      <c r="EM62" s="999"/>
      <c r="EN62" s="999"/>
      <c r="EO62" s="999"/>
      <c r="EP62" s="999"/>
      <c r="EQ62" s="999"/>
      <c r="ER62" s="999"/>
      <c r="ES62" s="999"/>
      <c r="ET62" s="999"/>
      <c r="EU62" s="999"/>
      <c r="EV62" s="999"/>
      <c r="EW62" s="999"/>
      <c r="EX62" s="999"/>
      <c r="EY62" s="1000"/>
    </row>
    <row r="63" spans="1:155" s="10" customFormat="1" ht="13.5" customHeight="1">
      <c r="A63" s="966" t="s">
        <v>1802</v>
      </c>
      <c r="B63" s="967"/>
      <c r="C63" s="967"/>
      <c r="D63" s="967"/>
      <c r="E63" s="967"/>
      <c r="F63" s="967"/>
      <c r="G63" s="967"/>
      <c r="H63" s="967"/>
      <c r="I63" s="967"/>
      <c r="J63" s="967"/>
      <c r="K63" s="967"/>
      <c r="L63" s="967"/>
      <c r="M63" s="967"/>
      <c r="N63" s="967"/>
      <c r="O63" s="967"/>
      <c r="P63" s="967"/>
      <c r="Q63" s="967"/>
      <c r="R63" s="967"/>
      <c r="S63" s="967"/>
      <c r="T63" s="967"/>
      <c r="U63" s="967"/>
      <c r="V63" s="967"/>
      <c r="W63" s="967"/>
      <c r="X63" s="967"/>
      <c r="Y63" s="1001">
        <v>6910924.9900000002</v>
      </c>
      <c r="Z63" s="1002"/>
      <c r="AA63" s="1002"/>
      <c r="AB63" s="1002"/>
      <c r="AC63" s="1002"/>
      <c r="AD63" s="1002"/>
      <c r="AE63" s="1002"/>
      <c r="AF63" s="1002"/>
      <c r="AG63" s="1002"/>
      <c r="AH63" s="1002"/>
      <c r="AI63" s="1002"/>
      <c r="AJ63" s="1002"/>
      <c r="AK63" s="1002"/>
      <c r="AL63" s="1002"/>
      <c r="AM63" s="1002"/>
      <c r="AN63" s="1002"/>
      <c r="AO63" s="1002"/>
      <c r="AP63" s="1002"/>
      <c r="AQ63" s="1002"/>
      <c r="AR63" s="1002"/>
      <c r="AS63" s="1002"/>
      <c r="AT63" s="1002"/>
      <c r="AU63" s="1002"/>
      <c r="AV63" s="1002"/>
      <c r="AW63" s="1002"/>
      <c r="AX63" s="1002"/>
      <c r="AY63" s="1002"/>
      <c r="AZ63" s="1002"/>
      <c r="BA63" s="1002"/>
      <c r="BB63" s="1002"/>
      <c r="BC63" s="1002"/>
      <c r="BD63" s="1002"/>
      <c r="BE63" s="1002"/>
      <c r="BF63" s="1002"/>
      <c r="BG63" s="1002"/>
      <c r="BH63" s="1002"/>
      <c r="BI63" s="1002"/>
      <c r="BJ63" s="1002"/>
      <c r="BK63" s="1002"/>
      <c r="BL63" s="1002"/>
      <c r="BM63" s="1002"/>
      <c r="BN63" s="1002"/>
      <c r="BO63" s="1002"/>
      <c r="BP63" s="1002"/>
      <c r="BQ63" s="1002"/>
      <c r="BR63" s="1002"/>
      <c r="BS63" s="1002"/>
      <c r="BT63" s="1002"/>
      <c r="BU63" s="1002"/>
      <c r="BV63" s="1002"/>
      <c r="BW63" s="1002"/>
      <c r="BX63" s="1003"/>
      <c r="BY63" s="998">
        <v>5602759.2199999997</v>
      </c>
      <c r="BZ63" s="999"/>
      <c r="CA63" s="999"/>
      <c r="CB63" s="999"/>
      <c r="CC63" s="999"/>
      <c r="CD63" s="999"/>
      <c r="CE63" s="999"/>
      <c r="CF63" s="999"/>
      <c r="CG63" s="999"/>
      <c r="CH63" s="999"/>
      <c r="CI63" s="999"/>
      <c r="CJ63" s="999"/>
      <c r="CK63" s="999"/>
      <c r="CL63" s="999"/>
      <c r="CM63" s="999"/>
      <c r="CN63" s="999"/>
      <c r="CO63" s="999"/>
      <c r="CP63" s="999"/>
      <c r="CQ63" s="999"/>
      <c r="CR63" s="999"/>
      <c r="CS63" s="999"/>
      <c r="CT63" s="999"/>
      <c r="CU63" s="999"/>
      <c r="CV63" s="999"/>
      <c r="CW63" s="999"/>
      <c r="CX63" s="999"/>
      <c r="CY63" s="999"/>
      <c r="CZ63" s="999"/>
      <c r="DA63" s="999"/>
      <c r="DB63" s="999"/>
      <c r="DC63" s="999"/>
      <c r="DD63" s="999"/>
      <c r="DE63" s="999"/>
      <c r="DF63" s="999"/>
      <c r="DG63" s="999"/>
      <c r="DH63" s="999"/>
      <c r="DI63" s="1000"/>
      <c r="DJ63" s="998">
        <f t="shared" si="0"/>
        <v>1308165.7700000005</v>
      </c>
      <c r="DK63" s="999"/>
      <c r="DL63" s="999"/>
      <c r="DM63" s="999"/>
      <c r="DN63" s="999"/>
      <c r="DO63" s="999"/>
      <c r="DP63" s="999"/>
      <c r="DQ63" s="999"/>
      <c r="DR63" s="999"/>
      <c r="DS63" s="999"/>
      <c r="DT63" s="999"/>
      <c r="DU63" s="999"/>
      <c r="DV63" s="999"/>
      <c r="DW63" s="999"/>
      <c r="DX63" s="999"/>
      <c r="DY63" s="999"/>
      <c r="DZ63" s="999"/>
      <c r="EA63" s="999"/>
      <c r="EB63" s="999"/>
      <c r="EC63" s="999"/>
      <c r="ED63" s="999"/>
      <c r="EE63" s="999"/>
      <c r="EF63" s="999"/>
      <c r="EG63" s="999"/>
      <c r="EH63" s="999"/>
      <c r="EI63" s="999"/>
      <c r="EJ63" s="999"/>
      <c r="EK63" s="999"/>
      <c r="EL63" s="999"/>
      <c r="EM63" s="999"/>
      <c r="EN63" s="999"/>
      <c r="EO63" s="999"/>
      <c r="EP63" s="999"/>
      <c r="EQ63" s="999"/>
      <c r="ER63" s="999"/>
      <c r="ES63" s="999"/>
      <c r="ET63" s="999"/>
      <c r="EU63" s="999"/>
      <c r="EV63" s="999"/>
      <c r="EW63" s="999"/>
      <c r="EX63" s="999"/>
      <c r="EY63" s="1000"/>
    </row>
    <row r="64" spans="1:155" s="10" customFormat="1" ht="13.5" customHeight="1">
      <c r="A64" s="1013" t="s">
        <v>849</v>
      </c>
      <c r="B64" s="1014"/>
      <c r="C64" s="1014"/>
      <c r="D64" s="1014"/>
      <c r="E64" s="1014"/>
      <c r="F64" s="1014"/>
      <c r="G64" s="1014"/>
      <c r="H64" s="1014"/>
      <c r="I64" s="1014"/>
      <c r="J64" s="1014"/>
      <c r="K64" s="1014"/>
      <c r="L64" s="1014"/>
      <c r="M64" s="1014"/>
      <c r="N64" s="1014"/>
      <c r="O64" s="1014"/>
      <c r="P64" s="1014"/>
      <c r="Q64" s="1014"/>
      <c r="R64" s="1014"/>
      <c r="S64" s="1014"/>
      <c r="T64" s="1014"/>
      <c r="U64" s="1014"/>
      <c r="V64" s="1014"/>
      <c r="W64" s="1014"/>
      <c r="X64" s="1015"/>
      <c r="Y64" s="998">
        <f>SUM(Y57:BX63)</f>
        <v>98659624.309999987</v>
      </c>
      <c r="Z64" s="999"/>
      <c r="AA64" s="999"/>
      <c r="AB64" s="999"/>
      <c r="AC64" s="999"/>
      <c r="AD64" s="999"/>
      <c r="AE64" s="999"/>
      <c r="AF64" s="999"/>
      <c r="AG64" s="999"/>
      <c r="AH64" s="999"/>
      <c r="AI64" s="999"/>
      <c r="AJ64" s="999"/>
      <c r="AK64" s="999"/>
      <c r="AL64" s="999"/>
      <c r="AM64" s="999"/>
      <c r="AN64" s="999"/>
      <c r="AO64" s="999"/>
      <c r="AP64" s="999"/>
      <c r="AQ64" s="999"/>
      <c r="AR64" s="999"/>
      <c r="AS64" s="999"/>
      <c r="AT64" s="999"/>
      <c r="AU64" s="999"/>
      <c r="AV64" s="999"/>
      <c r="AW64" s="999"/>
      <c r="AX64" s="999"/>
      <c r="AY64" s="999"/>
      <c r="AZ64" s="999"/>
      <c r="BA64" s="999"/>
      <c r="BB64" s="999"/>
      <c r="BC64" s="999"/>
      <c r="BD64" s="999"/>
      <c r="BE64" s="999"/>
      <c r="BF64" s="999"/>
      <c r="BG64" s="999"/>
      <c r="BH64" s="999"/>
      <c r="BI64" s="999"/>
      <c r="BJ64" s="999"/>
      <c r="BK64" s="999"/>
      <c r="BL64" s="999"/>
      <c r="BM64" s="999"/>
      <c r="BN64" s="999"/>
      <c r="BO64" s="999"/>
      <c r="BP64" s="999"/>
      <c r="BQ64" s="999"/>
      <c r="BR64" s="999"/>
      <c r="BS64" s="999"/>
      <c r="BT64" s="999"/>
      <c r="BU64" s="999"/>
      <c r="BV64" s="999"/>
      <c r="BW64" s="999"/>
      <c r="BX64" s="1000"/>
      <c r="BY64" s="998">
        <f>SUM(BY57:DI63)</f>
        <v>86272228.180000007</v>
      </c>
      <c r="BZ64" s="999"/>
      <c r="CA64" s="999"/>
      <c r="CB64" s="999"/>
      <c r="CC64" s="999"/>
      <c r="CD64" s="999"/>
      <c r="CE64" s="999"/>
      <c r="CF64" s="999"/>
      <c r="CG64" s="999"/>
      <c r="CH64" s="999"/>
      <c r="CI64" s="999"/>
      <c r="CJ64" s="999"/>
      <c r="CK64" s="999"/>
      <c r="CL64" s="999"/>
      <c r="CM64" s="999"/>
      <c r="CN64" s="999"/>
      <c r="CO64" s="999"/>
      <c r="CP64" s="999"/>
      <c r="CQ64" s="999"/>
      <c r="CR64" s="999"/>
      <c r="CS64" s="999"/>
      <c r="CT64" s="999"/>
      <c r="CU64" s="999"/>
      <c r="CV64" s="999"/>
      <c r="CW64" s="999"/>
      <c r="CX64" s="999"/>
      <c r="CY64" s="999"/>
      <c r="CZ64" s="999"/>
      <c r="DA64" s="999"/>
      <c r="DB64" s="999"/>
      <c r="DC64" s="999"/>
      <c r="DD64" s="999"/>
      <c r="DE64" s="999"/>
      <c r="DF64" s="999"/>
      <c r="DG64" s="999"/>
      <c r="DH64" s="999"/>
      <c r="DI64" s="1000"/>
      <c r="DJ64" s="998">
        <f t="shared" si="0"/>
        <v>12387396.12999998</v>
      </c>
      <c r="DK64" s="999"/>
      <c r="DL64" s="999"/>
      <c r="DM64" s="999"/>
      <c r="DN64" s="999"/>
      <c r="DO64" s="999"/>
      <c r="DP64" s="999"/>
      <c r="DQ64" s="999"/>
      <c r="DR64" s="999"/>
      <c r="DS64" s="999"/>
      <c r="DT64" s="999"/>
      <c r="DU64" s="999"/>
      <c r="DV64" s="999"/>
      <c r="DW64" s="999"/>
      <c r="DX64" s="999"/>
      <c r="DY64" s="999"/>
      <c r="DZ64" s="999"/>
      <c r="EA64" s="999"/>
      <c r="EB64" s="999"/>
      <c r="EC64" s="999"/>
      <c r="ED64" s="999"/>
      <c r="EE64" s="999"/>
      <c r="EF64" s="999"/>
      <c r="EG64" s="999"/>
      <c r="EH64" s="999"/>
      <c r="EI64" s="999"/>
      <c r="EJ64" s="999"/>
      <c r="EK64" s="999"/>
      <c r="EL64" s="999"/>
      <c r="EM64" s="999"/>
      <c r="EN64" s="999"/>
      <c r="EO64" s="999"/>
      <c r="EP64" s="999"/>
      <c r="EQ64" s="999"/>
      <c r="ER64" s="999"/>
      <c r="ES64" s="999"/>
      <c r="ET64" s="999"/>
      <c r="EU64" s="999"/>
      <c r="EV64" s="999"/>
      <c r="EW64" s="999"/>
      <c r="EX64" s="999"/>
      <c r="EY64" s="1000"/>
    </row>
    <row r="65" spans="1:155" s="10" customFormat="1" ht="13.5" customHeight="1">
      <c r="A65" s="966" t="s">
        <v>1789</v>
      </c>
      <c r="B65" s="967"/>
      <c r="C65" s="967"/>
      <c r="D65" s="967"/>
      <c r="E65" s="967"/>
      <c r="F65" s="967"/>
      <c r="G65" s="967"/>
      <c r="H65" s="967"/>
      <c r="I65" s="967"/>
      <c r="J65" s="967"/>
      <c r="K65" s="967"/>
      <c r="L65" s="967"/>
      <c r="M65" s="967"/>
      <c r="N65" s="967"/>
      <c r="O65" s="967"/>
      <c r="P65" s="967"/>
      <c r="Q65" s="967"/>
      <c r="R65" s="967"/>
      <c r="S65" s="967"/>
      <c r="T65" s="967"/>
      <c r="U65" s="967"/>
      <c r="V65" s="967"/>
      <c r="W65" s="967"/>
      <c r="X65" s="967"/>
      <c r="Y65" s="1010">
        <v>7440033.6100000003</v>
      </c>
      <c r="Z65" s="1011"/>
      <c r="AA65" s="1011"/>
      <c r="AB65" s="1011"/>
      <c r="AC65" s="1011"/>
      <c r="AD65" s="1011"/>
      <c r="AE65" s="1011"/>
      <c r="AF65" s="1011"/>
      <c r="AG65" s="1011"/>
      <c r="AH65" s="1011"/>
      <c r="AI65" s="1011"/>
      <c r="AJ65" s="1011"/>
      <c r="AK65" s="1011"/>
      <c r="AL65" s="1011"/>
      <c r="AM65" s="1011"/>
      <c r="AN65" s="1011"/>
      <c r="AO65" s="1011"/>
      <c r="AP65" s="1011"/>
      <c r="AQ65" s="1011"/>
      <c r="AR65" s="1011"/>
      <c r="AS65" s="1011"/>
      <c r="AT65" s="1011"/>
      <c r="AU65" s="1011"/>
      <c r="AV65" s="1011"/>
      <c r="AW65" s="1011"/>
      <c r="AX65" s="1011"/>
      <c r="AY65" s="1011"/>
      <c r="AZ65" s="1011"/>
      <c r="BA65" s="1011"/>
      <c r="BB65" s="1011"/>
      <c r="BC65" s="1011"/>
      <c r="BD65" s="1011"/>
      <c r="BE65" s="1011"/>
      <c r="BF65" s="1011"/>
      <c r="BG65" s="1011"/>
      <c r="BH65" s="1011"/>
      <c r="BI65" s="1011"/>
      <c r="BJ65" s="1011"/>
      <c r="BK65" s="1011"/>
      <c r="BL65" s="1011"/>
      <c r="BM65" s="1011"/>
      <c r="BN65" s="1011"/>
      <c r="BO65" s="1011"/>
      <c r="BP65" s="1011"/>
      <c r="BQ65" s="1011"/>
      <c r="BR65" s="1011"/>
      <c r="BS65" s="1011"/>
      <c r="BT65" s="1011"/>
      <c r="BU65" s="1011"/>
      <c r="BV65" s="1011"/>
      <c r="BW65" s="1011"/>
      <c r="BX65" s="1012"/>
      <c r="BY65" s="998">
        <v>0</v>
      </c>
      <c r="BZ65" s="999"/>
      <c r="CA65" s="999"/>
      <c r="CB65" s="999"/>
      <c r="CC65" s="999"/>
      <c r="CD65" s="999"/>
      <c r="CE65" s="999"/>
      <c r="CF65" s="999"/>
      <c r="CG65" s="999"/>
      <c r="CH65" s="999"/>
      <c r="CI65" s="999"/>
      <c r="CJ65" s="999"/>
      <c r="CK65" s="999"/>
      <c r="CL65" s="999"/>
      <c r="CM65" s="999"/>
      <c r="CN65" s="999"/>
      <c r="CO65" s="999"/>
      <c r="CP65" s="999"/>
      <c r="CQ65" s="999"/>
      <c r="CR65" s="999"/>
      <c r="CS65" s="999"/>
      <c r="CT65" s="999"/>
      <c r="CU65" s="999"/>
      <c r="CV65" s="999"/>
      <c r="CW65" s="999"/>
      <c r="CX65" s="999"/>
      <c r="CY65" s="999"/>
      <c r="CZ65" s="999"/>
      <c r="DA65" s="999"/>
      <c r="DB65" s="999"/>
      <c r="DC65" s="999"/>
      <c r="DD65" s="999"/>
      <c r="DE65" s="999"/>
      <c r="DF65" s="999"/>
      <c r="DG65" s="999"/>
      <c r="DH65" s="999"/>
      <c r="DI65" s="1000"/>
      <c r="DJ65" s="998">
        <v>0</v>
      </c>
      <c r="DK65" s="999"/>
      <c r="DL65" s="999"/>
      <c r="DM65" s="999"/>
      <c r="DN65" s="999"/>
      <c r="DO65" s="999"/>
      <c r="DP65" s="999"/>
      <c r="DQ65" s="999"/>
      <c r="DR65" s="999"/>
      <c r="DS65" s="999"/>
      <c r="DT65" s="999"/>
      <c r="DU65" s="999"/>
      <c r="DV65" s="999"/>
      <c r="DW65" s="999"/>
      <c r="DX65" s="999"/>
      <c r="DY65" s="999"/>
      <c r="DZ65" s="999"/>
      <c r="EA65" s="999"/>
      <c r="EB65" s="999"/>
      <c r="EC65" s="999"/>
      <c r="ED65" s="999"/>
      <c r="EE65" s="999"/>
      <c r="EF65" s="999"/>
      <c r="EG65" s="999"/>
      <c r="EH65" s="999"/>
      <c r="EI65" s="999"/>
      <c r="EJ65" s="999"/>
      <c r="EK65" s="999"/>
      <c r="EL65" s="999"/>
      <c r="EM65" s="999"/>
      <c r="EN65" s="999"/>
      <c r="EO65" s="999"/>
      <c r="EP65" s="999"/>
      <c r="EQ65" s="999"/>
      <c r="ER65" s="999"/>
      <c r="ES65" s="999"/>
      <c r="ET65" s="999"/>
      <c r="EU65" s="999"/>
      <c r="EV65" s="999"/>
      <c r="EW65" s="999"/>
      <c r="EX65" s="999"/>
      <c r="EY65" s="1000"/>
    </row>
    <row r="66" spans="1:155" s="10" customFormat="1" ht="13.5" customHeight="1">
      <c r="A66" s="966" t="s">
        <v>1790</v>
      </c>
      <c r="B66" s="967"/>
      <c r="C66" s="967"/>
      <c r="D66" s="967"/>
      <c r="E66" s="967"/>
      <c r="F66" s="967"/>
      <c r="G66" s="967"/>
      <c r="H66" s="967"/>
      <c r="I66" s="967"/>
      <c r="J66" s="967"/>
      <c r="K66" s="967"/>
      <c r="L66" s="967"/>
      <c r="M66" s="967"/>
      <c r="N66" s="967"/>
      <c r="O66" s="967"/>
      <c r="P66" s="967"/>
      <c r="Q66" s="967"/>
      <c r="R66" s="967"/>
      <c r="S66" s="967"/>
      <c r="T66" s="967"/>
      <c r="U66" s="967"/>
      <c r="V66" s="967"/>
      <c r="W66" s="967"/>
      <c r="X66" s="967"/>
      <c r="Y66" s="998">
        <v>14602692.34</v>
      </c>
      <c r="Z66" s="999"/>
      <c r="AA66" s="999"/>
      <c r="AB66" s="999"/>
      <c r="AC66" s="999"/>
      <c r="AD66" s="999"/>
      <c r="AE66" s="999"/>
      <c r="AF66" s="999"/>
      <c r="AG66" s="999"/>
      <c r="AH66" s="999"/>
      <c r="AI66" s="999"/>
      <c r="AJ66" s="999"/>
      <c r="AK66" s="999"/>
      <c r="AL66" s="999"/>
      <c r="AM66" s="999"/>
      <c r="AN66" s="999"/>
      <c r="AO66" s="999"/>
      <c r="AP66" s="999"/>
      <c r="AQ66" s="999"/>
      <c r="AR66" s="999"/>
      <c r="AS66" s="999"/>
      <c r="AT66" s="999"/>
      <c r="AU66" s="999"/>
      <c r="AV66" s="999"/>
      <c r="AW66" s="999"/>
      <c r="AX66" s="999"/>
      <c r="AY66" s="999"/>
      <c r="AZ66" s="999"/>
      <c r="BA66" s="999"/>
      <c r="BB66" s="999"/>
      <c r="BC66" s="999"/>
      <c r="BD66" s="999"/>
      <c r="BE66" s="999"/>
      <c r="BF66" s="999"/>
      <c r="BG66" s="999"/>
      <c r="BH66" s="999"/>
      <c r="BI66" s="999"/>
      <c r="BJ66" s="999"/>
      <c r="BK66" s="999"/>
      <c r="BL66" s="999"/>
      <c r="BM66" s="999"/>
      <c r="BN66" s="999"/>
      <c r="BO66" s="999"/>
      <c r="BP66" s="999"/>
      <c r="BQ66" s="999"/>
      <c r="BR66" s="999"/>
      <c r="BS66" s="999"/>
      <c r="BT66" s="999"/>
      <c r="BU66" s="999"/>
      <c r="BV66" s="999"/>
      <c r="BW66" s="999"/>
      <c r="BX66" s="1000"/>
      <c r="BY66" s="998">
        <v>885181.5</v>
      </c>
      <c r="BZ66" s="999"/>
      <c r="CA66" s="999"/>
      <c r="CB66" s="999"/>
      <c r="CC66" s="999"/>
      <c r="CD66" s="999"/>
      <c r="CE66" s="999"/>
      <c r="CF66" s="999"/>
      <c r="CG66" s="999"/>
      <c r="CH66" s="999"/>
      <c r="CI66" s="999"/>
      <c r="CJ66" s="999"/>
      <c r="CK66" s="999"/>
      <c r="CL66" s="999"/>
      <c r="CM66" s="999"/>
      <c r="CN66" s="999"/>
      <c r="CO66" s="999"/>
      <c r="CP66" s="999"/>
      <c r="CQ66" s="999"/>
      <c r="CR66" s="999"/>
      <c r="CS66" s="999"/>
      <c r="CT66" s="999"/>
      <c r="CU66" s="999"/>
      <c r="CV66" s="999"/>
      <c r="CW66" s="999"/>
      <c r="CX66" s="999"/>
      <c r="CY66" s="999"/>
      <c r="CZ66" s="999"/>
      <c r="DA66" s="999"/>
      <c r="DB66" s="999"/>
      <c r="DC66" s="999"/>
      <c r="DD66" s="999"/>
      <c r="DE66" s="999"/>
      <c r="DF66" s="999"/>
      <c r="DG66" s="999"/>
      <c r="DH66" s="999"/>
      <c r="DI66" s="1000"/>
      <c r="DJ66" s="998">
        <v>416556</v>
      </c>
      <c r="DK66" s="999"/>
      <c r="DL66" s="999"/>
      <c r="DM66" s="999"/>
      <c r="DN66" s="999"/>
      <c r="DO66" s="999"/>
      <c r="DP66" s="999"/>
      <c r="DQ66" s="999"/>
      <c r="DR66" s="999"/>
      <c r="DS66" s="999"/>
      <c r="DT66" s="999"/>
      <c r="DU66" s="999"/>
      <c r="DV66" s="999"/>
      <c r="DW66" s="999"/>
      <c r="DX66" s="999"/>
      <c r="DY66" s="999"/>
      <c r="DZ66" s="999"/>
      <c r="EA66" s="999"/>
      <c r="EB66" s="999"/>
      <c r="EC66" s="999"/>
      <c r="ED66" s="999"/>
      <c r="EE66" s="999"/>
      <c r="EF66" s="999"/>
      <c r="EG66" s="999"/>
      <c r="EH66" s="999"/>
      <c r="EI66" s="999"/>
      <c r="EJ66" s="999"/>
      <c r="EK66" s="999"/>
      <c r="EL66" s="999"/>
      <c r="EM66" s="999"/>
      <c r="EN66" s="999"/>
      <c r="EO66" s="999"/>
      <c r="EP66" s="999"/>
      <c r="EQ66" s="999"/>
      <c r="ER66" s="999"/>
      <c r="ES66" s="999"/>
      <c r="ET66" s="999"/>
      <c r="EU66" s="999"/>
      <c r="EV66" s="999"/>
      <c r="EW66" s="999"/>
      <c r="EX66" s="999"/>
      <c r="EY66" s="1000"/>
    </row>
    <row r="67" spans="1:155" s="10" customFormat="1" ht="13.5" customHeight="1">
      <c r="A67" s="966" t="s">
        <v>1791</v>
      </c>
      <c r="B67" s="967"/>
      <c r="C67" s="967"/>
      <c r="D67" s="967"/>
      <c r="E67" s="967"/>
      <c r="F67" s="967"/>
      <c r="G67" s="967"/>
      <c r="H67" s="967"/>
      <c r="I67" s="967"/>
      <c r="J67" s="967"/>
      <c r="K67" s="967"/>
      <c r="L67" s="967"/>
      <c r="M67" s="967"/>
      <c r="N67" s="967"/>
      <c r="O67" s="967"/>
      <c r="P67" s="967"/>
      <c r="Q67" s="967"/>
      <c r="R67" s="967"/>
      <c r="S67" s="967"/>
      <c r="T67" s="967"/>
      <c r="U67" s="967"/>
      <c r="V67" s="967"/>
      <c r="W67" s="967"/>
      <c r="X67" s="967"/>
      <c r="Y67" s="998">
        <v>1250000</v>
      </c>
      <c r="Z67" s="999"/>
      <c r="AA67" s="999"/>
      <c r="AB67" s="999"/>
      <c r="AC67" s="999"/>
      <c r="AD67" s="999"/>
      <c r="AE67" s="999"/>
      <c r="AF67" s="999"/>
      <c r="AG67" s="999"/>
      <c r="AH67" s="999"/>
      <c r="AI67" s="999"/>
      <c r="AJ67" s="999"/>
      <c r="AK67" s="999"/>
      <c r="AL67" s="999"/>
      <c r="AM67" s="999"/>
      <c r="AN67" s="999"/>
      <c r="AO67" s="999"/>
      <c r="AP67" s="999"/>
      <c r="AQ67" s="999"/>
      <c r="AR67" s="999"/>
      <c r="AS67" s="999"/>
      <c r="AT67" s="999"/>
      <c r="AU67" s="999"/>
      <c r="AV67" s="999"/>
      <c r="AW67" s="999"/>
      <c r="AX67" s="999"/>
      <c r="AY67" s="999"/>
      <c r="AZ67" s="999"/>
      <c r="BA67" s="999"/>
      <c r="BB67" s="999"/>
      <c r="BC67" s="999"/>
      <c r="BD67" s="999"/>
      <c r="BE67" s="999"/>
      <c r="BF67" s="999"/>
      <c r="BG67" s="999"/>
      <c r="BH67" s="999"/>
      <c r="BI67" s="999"/>
      <c r="BJ67" s="999"/>
      <c r="BK67" s="999"/>
      <c r="BL67" s="999"/>
      <c r="BM67" s="999"/>
      <c r="BN67" s="999"/>
      <c r="BO67" s="999"/>
      <c r="BP67" s="999"/>
      <c r="BQ67" s="999"/>
      <c r="BR67" s="999"/>
      <c r="BS67" s="999"/>
      <c r="BT67" s="999"/>
      <c r="BU67" s="999"/>
      <c r="BV67" s="999"/>
      <c r="BW67" s="999"/>
      <c r="BX67" s="1000"/>
      <c r="BY67" s="998">
        <v>0</v>
      </c>
      <c r="BZ67" s="999"/>
      <c r="CA67" s="999"/>
      <c r="CB67" s="999"/>
      <c r="CC67" s="999"/>
      <c r="CD67" s="999"/>
      <c r="CE67" s="999"/>
      <c r="CF67" s="999"/>
      <c r="CG67" s="999"/>
      <c r="CH67" s="999"/>
      <c r="CI67" s="999"/>
      <c r="CJ67" s="999"/>
      <c r="CK67" s="999"/>
      <c r="CL67" s="999"/>
      <c r="CM67" s="999"/>
      <c r="CN67" s="999"/>
      <c r="CO67" s="999"/>
      <c r="CP67" s="999"/>
      <c r="CQ67" s="999"/>
      <c r="CR67" s="999"/>
      <c r="CS67" s="999"/>
      <c r="CT67" s="999"/>
      <c r="CU67" s="999"/>
      <c r="CV67" s="999"/>
      <c r="CW67" s="999"/>
      <c r="CX67" s="999"/>
      <c r="CY67" s="999"/>
      <c r="CZ67" s="999"/>
      <c r="DA67" s="999"/>
      <c r="DB67" s="999"/>
      <c r="DC67" s="999"/>
      <c r="DD67" s="999"/>
      <c r="DE67" s="999"/>
      <c r="DF67" s="999"/>
      <c r="DG67" s="999"/>
      <c r="DH67" s="999"/>
      <c r="DI67" s="1000"/>
      <c r="DJ67" s="998">
        <v>0</v>
      </c>
      <c r="DK67" s="999"/>
      <c r="DL67" s="999"/>
      <c r="DM67" s="999"/>
      <c r="DN67" s="999"/>
      <c r="DO67" s="999"/>
      <c r="DP67" s="999"/>
      <c r="DQ67" s="999"/>
      <c r="DR67" s="999"/>
      <c r="DS67" s="999"/>
      <c r="DT67" s="999"/>
      <c r="DU67" s="999"/>
      <c r="DV67" s="999"/>
      <c r="DW67" s="999"/>
      <c r="DX67" s="999"/>
      <c r="DY67" s="999"/>
      <c r="DZ67" s="999"/>
      <c r="EA67" s="999"/>
      <c r="EB67" s="999"/>
      <c r="EC67" s="999"/>
      <c r="ED67" s="999"/>
      <c r="EE67" s="999"/>
      <c r="EF67" s="999"/>
      <c r="EG67" s="999"/>
      <c r="EH67" s="999"/>
      <c r="EI67" s="999"/>
      <c r="EJ67" s="999"/>
      <c r="EK67" s="999"/>
      <c r="EL67" s="999"/>
      <c r="EM67" s="999"/>
      <c r="EN67" s="999"/>
      <c r="EO67" s="999"/>
      <c r="EP67" s="999"/>
      <c r="EQ67" s="999"/>
      <c r="ER67" s="999"/>
      <c r="ES67" s="999"/>
      <c r="ET67" s="999"/>
      <c r="EU67" s="999"/>
      <c r="EV67" s="999"/>
      <c r="EW67" s="999"/>
      <c r="EX67" s="999"/>
      <c r="EY67" s="1000"/>
    </row>
    <row r="68" spans="1:155" s="10" customFormat="1" ht="13.5" customHeight="1">
      <c r="A68" s="966" t="s">
        <v>1792</v>
      </c>
      <c r="B68" s="967"/>
      <c r="C68" s="967"/>
      <c r="D68" s="967"/>
      <c r="E68" s="967"/>
      <c r="F68" s="967"/>
      <c r="G68" s="967"/>
      <c r="H68" s="967"/>
      <c r="I68" s="967"/>
      <c r="J68" s="967"/>
      <c r="K68" s="967"/>
      <c r="L68" s="967"/>
      <c r="M68" s="967"/>
      <c r="N68" s="967"/>
      <c r="O68" s="967"/>
      <c r="P68" s="967"/>
      <c r="Q68" s="967"/>
      <c r="R68" s="967"/>
      <c r="S68" s="967"/>
      <c r="T68" s="967"/>
      <c r="U68" s="967"/>
      <c r="V68" s="967"/>
      <c r="W68" s="967"/>
      <c r="X68" s="967"/>
      <c r="Y68" s="998">
        <v>45309128.890000001</v>
      </c>
      <c r="Z68" s="999"/>
      <c r="AA68" s="999"/>
      <c r="AB68" s="999"/>
      <c r="AC68" s="999"/>
      <c r="AD68" s="999"/>
      <c r="AE68" s="999"/>
      <c r="AF68" s="999"/>
      <c r="AG68" s="999"/>
      <c r="AH68" s="999"/>
      <c r="AI68" s="999"/>
      <c r="AJ68" s="999"/>
      <c r="AK68" s="999"/>
      <c r="AL68" s="999"/>
      <c r="AM68" s="999"/>
      <c r="AN68" s="999"/>
      <c r="AO68" s="999"/>
      <c r="AP68" s="999"/>
      <c r="AQ68" s="999"/>
      <c r="AR68" s="999"/>
      <c r="AS68" s="999"/>
      <c r="AT68" s="999"/>
      <c r="AU68" s="999"/>
      <c r="AV68" s="999"/>
      <c r="AW68" s="999"/>
      <c r="AX68" s="999"/>
      <c r="AY68" s="999"/>
      <c r="AZ68" s="999"/>
      <c r="BA68" s="999"/>
      <c r="BB68" s="999"/>
      <c r="BC68" s="999"/>
      <c r="BD68" s="999"/>
      <c r="BE68" s="999"/>
      <c r="BF68" s="999"/>
      <c r="BG68" s="999"/>
      <c r="BH68" s="999"/>
      <c r="BI68" s="999"/>
      <c r="BJ68" s="999"/>
      <c r="BK68" s="999"/>
      <c r="BL68" s="999"/>
      <c r="BM68" s="999"/>
      <c r="BN68" s="999"/>
      <c r="BO68" s="999"/>
      <c r="BP68" s="999"/>
      <c r="BQ68" s="999"/>
      <c r="BR68" s="999"/>
      <c r="BS68" s="999"/>
      <c r="BT68" s="999"/>
      <c r="BU68" s="999"/>
      <c r="BV68" s="999"/>
      <c r="BW68" s="999"/>
      <c r="BX68" s="1000"/>
      <c r="BY68" s="998">
        <v>4302004.0199999996</v>
      </c>
      <c r="BZ68" s="999"/>
      <c r="CA68" s="999"/>
      <c r="CB68" s="999"/>
      <c r="CC68" s="999"/>
      <c r="CD68" s="999"/>
      <c r="CE68" s="999"/>
      <c r="CF68" s="999"/>
      <c r="CG68" s="999"/>
      <c r="CH68" s="999"/>
      <c r="CI68" s="999"/>
      <c r="CJ68" s="999"/>
      <c r="CK68" s="999"/>
      <c r="CL68" s="999"/>
      <c r="CM68" s="999"/>
      <c r="CN68" s="999"/>
      <c r="CO68" s="999"/>
      <c r="CP68" s="999"/>
      <c r="CQ68" s="999"/>
      <c r="CR68" s="999"/>
      <c r="CS68" s="999"/>
      <c r="CT68" s="999"/>
      <c r="CU68" s="999"/>
      <c r="CV68" s="999"/>
      <c r="CW68" s="999"/>
      <c r="CX68" s="999"/>
      <c r="CY68" s="999"/>
      <c r="CZ68" s="999"/>
      <c r="DA68" s="999"/>
      <c r="DB68" s="999"/>
      <c r="DC68" s="999"/>
      <c r="DD68" s="999"/>
      <c r="DE68" s="999"/>
      <c r="DF68" s="999"/>
      <c r="DG68" s="999"/>
      <c r="DH68" s="999"/>
      <c r="DI68" s="1000"/>
      <c r="DJ68" s="998">
        <v>145.22</v>
      </c>
      <c r="DK68" s="999"/>
      <c r="DL68" s="999"/>
      <c r="DM68" s="999"/>
      <c r="DN68" s="999"/>
      <c r="DO68" s="999"/>
      <c r="DP68" s="999"/>
      <c r="DQ68" s="999"/>
      <c r="DR68" s="999"/>
      <c r="DS68" s="999"/>
      <c r="DT68" s="999"/>
      <c r="DU68" s="999"/>
      <c r="DV68" s="999"/>
      <c r="DW68" s="999"/>
      <c r="DX68" s="999"/>
      <c r="DY68" s="999"/>
      <c r="DZ68" s="999"/>
      <c r="EA68" s="999"/>
      <c r="EB68" s="999"/>
      <c r="EC68" s="999"/>
      <c r="ED68" s="999"/>
      <c r="EE68" s="999"/>
      <c r="EF68" s="999"/>
      <c r="EG68" s="999"/>
      <c r="EH68" s="999"/>
      <c r="EI68" s="999"/>
      <c r="EJ68" s="999"/>
      <c r="EK68" s="999"/>
      <c r="EL68" s="999"/>
      <c r="EM68" s="999"/>
      <c r="EN68" s="999"/>
      <c r="EO68" s="999"/>
      <c r="EP68" s="999"/>
      <c r="EQ68" s="999"/>
      <c r="ER68" s="999"/>
      <c r="ES68" s="999"/>
      <c r="ET68" s="999"/>
      <c r="EU68" s="999"/>
      <c r="EV68" s="999"/>
      <c r="EW68" s="999"/>
      <c r="EX68" s="999"/>
      <c r="EY68" s="1000"/>
    </row>
    <row r="69" spans="1:155" s="10" customFormat="1" ht="13.5" customHeight="1">
      <c r="A69" s="966" t="s">
        <v>1793</v>
      </c>
      <c r="B69" s="967"/>
      <c r="C69" s="967"/>
      <c r="D69" s="967"/>
      <c r="E69" s="967"/>
      <c r="F69" s="967"/>
      <c r="G69" s="967"/>
      <c r="H69" s="967"/>
      <c r="I69" s="967"/>
      <c r="J69" s="967"/>
      <c r="K69" s="967"/>
      <c r="L69" s="967"/>
      <c r="M69" s="967"/>
      <c r="N69" s="967"/>
      <c r="O69" s="967"/>
      <c r="P69" s="967"/>
      <c r="Q69" s="967"/>
      <c r="R69" s="967"/>
      <c r="S69" s="967"/>
      <c r="T69" s="967"/>
      <c r="U69" s="967"/>
      <c r="V69" s="967"/>
      <c r="W69" s="967"/>
      <c r="X69" s="967"/>
      <c r="Y69" s="998">
        <v>1155600</v>
      </c>
      <c r="Z69" s="999"/>
      <c r="AA69" s="999"/>
      <c r="AB69" s="999"/>
      <c r="AC69" s="999"/>
      <c r="AD69" s="999"/>
      <c r="AE69" s="999"/>
      <c r="AF69" s="999"/>
      <c r="AG69" s="999"/>
      <c r="AH69" s="999"/>
      <c r="AI69" s="999"/>
      <c r="AJ69" s="999"/>
      <c r="AK69" s="999"/>
      <c r="AL69" s="999"/>
      <c r="AM69" s="999"/>
      <c r="AN69" s="999"/>
      <c r="AO69" s="999"/>
      <c r="AP69" s="999"/>
      <c r="AQ69" s="999"/>
      <c r="AR69" s="999"/>
      <c r="AS69" s="999"/>
      <c r="AT69" s="999"/>
      <c r="AU69" s="999"/>
      <c r="AV69" s="999"/>
      <c r="AW69" s="999"/>
      <c r="AX69" s="999"/>
      <c r="AY69" s="999"/>
      <c r="AZ69" s="999"/>
      <c r="BA69" s="999"/>
      <c r="BB69" s="999"/>
      <c r="BC69" s="999"/>
      <c r="BD69" s="999"/>
      <c r="BE69" s="999"/>
      <c r="BF69" s="999"/>
      <c r="BG69" s="999"/>
      <c r="BH69" s="999"/>
      <c r="BI69" s="999"/>
      <c r="BJ69" s="999"/>
      <c r="BK69" s="999"/>
      <c r="BL69" s="999"/>
      <c r="BM69" s="999"/>
      <c r="BN69" s="999"/>
      <c r="BO69" s="999"/>
      <c r="BP69" s="999"/>
      <c r="BQ69" s="999"/>
      <c r="BR69" s="999"/>
      <c r="BS69" s="999"/>
      <c r="BT69" s="999"/>
      <c r="BU69" s="999"/>
      <c r="BV69" s="999"/>
      <c r="BW69" s="999"/>
      <c r="BX69" s="1000"/>
      <c r="BY69" s="998">
        <v>150000</v>
      </c>
      <c r="BZ69" s="999"/>
      <c r="CA69" s="999"/>
      <c r="CB69" s="999"/>
      <c r="CC69" s="999"/>
      <c r="CD69" s="999"/>
      <c r="CE69" s="999"/>
      <c r="CF69" s="999"/>
      <c r="CG69" s="999"/>
      <c r="CH69" s="999"/>
      <c r="CI69" s="999"/>
      <c r="CJ69" s="999"/>
      <c r="CK69" s="999"/>
      <c r="CL69" s="999"/>
      <c r="CM69" s="999"/>
      <c r="CN69" s="999"/>
      <c r="CO69" s="999"/>
      <c r="CP69" s="999"/>
      <c r="CQ69" s="999"/>
      <c r="CR69" s="999"/>
      <c r="CS69" s="999"/>
      <c r="CT69" s="999"/>
      <c r="CU69" s="999"/>
      <c r="CV69" s="999"/>
      <c r="CW69" s="999"/>
      <c r="CX69" s="999"/>
      <c r="CY69" s="999"/>
      <c r="CZ69" s="999"/>
      <c r="DA69" s="999"/>
      <c r="DB69" s="999"/>
      <c r="DC69" s="999"/>
      <c r="DD69" s="999"/>
      <c r="DE69" s="999"/>
      <c r="DF69" s="999"/>
      <c r="DG69" s="999"/>
      <c r="DH69" s="999"/>
      <c r="DI69" s="1000"/>
      <c r="DJ69" s="998">
        <v>12000</v>
      </c>
      <c r="DK69" s="999"/>
      <c r="DL69" s="999"/>
      <c r="DM69" s="999"/>
      <c r="DN69" s="999"/>
      <c r="DO69" s="999"/>
      <c r="DP69" s="999"/>
      <c r="DQ69" s="999"/>
      <c r="DR69" s="999"/>
      <c r="DS69" s="999"/>
      <c r="DT69" s="999"/>
      <c r="DU69" s="999"/>
      <c r="DV69" s="999"/>
      <c r="DW69" s="999"/>
      <c r="DX69" s="999"/>
      <c r="DY69" s="999"/>
      <c r="DZ69" s="999"/>
      <c r="EA69" s="999"/>
      <c r="EB69" s="999"/>
      <c r="EC69" s="999"/>
      <c r="ED69" s="999"/>
      <c r="EE69" s="999"/>
      <c r="EF69" s="999"/>
      <c r="EG69" s="999"/>
      <c r="EH69" s="999"/>
      <c r="EI69" s="999"/>
      <c r="EJ69" s="999"/>
      <c r="EK69" s="999"/>
      <c r="EL69" s="999"/>
      <c r="EM69" s="999"/>
      <c r="EN69" s="999"/>
      <c r="EO69" s="999"/>
      <c r="EP69" s="999"/>
      <c r="EQ69" s="999"/>
      <c r="ER69" s="999"/>
      <c r="ES69" s="999"/>
      <c r="ET69" s="999"/>
      <c r="EU69" s="999"/>
      <c r="EV69" s="999"/>
      <c r="EW69" s="999"/>
      <c r="EX69" s="999"/>
      <c r="EY69" s="1000"/>
    </row>
    <row r="70" spans="1:155" s="10" customFormat="1" ht="13.5" customHeight="1">
      <c r="A70" s="1016" t="s">
        <v>850</v>
      </c>
      <c r="B70" s="1017"/>
      <c r="C70" s="1017"/>
      <c r="D70" s="1017"/>
      <c r="E70" s="1017"/>
      <c r="F70" s="1017"/>
      <c r="G70" s="1017"/>
      <c r="H70" s="1017"/>
      <c r="I70" s="1017"/>
      <c r="J70" s="1017"/>
      <c r="K70" s="1017"/>
      <c r="L70" s="1017"/>
      <c r="M70" s="1017"/>
      <c r="N70" s="1017"/>
      <c r="O70" s="1017"/>
      <c r="P70" s="1017"/>
      <c r="Q70" s="1017"/>
      <c r="R70" s="1017"/>
      <c r="S70" s="1017"/>
      <c r="T70" s="1017"/>
      <c r="U70" s="1017"/>
      <c r="V70" s="1017"/>
      <c r="W70" s="1017"/>
      <c r="X70" s="1017"/>
      <c r="Y70" s="998">
        <f>SUM(Y65:BX69)</f>
        <v>69757454.840000004</v>
      </c>
      <c r="Z70" s="999"/>
      <c r="AA70" s="999"/>
      <c r="AB70" s="999"/>
      <c r="AC70" s="999"/>
      <c r="AD70" s="999"/>
      <c r="AE70" s="999"/>
      <c r="AF70" s="999"/>
      <c r="AG70" s="999"/>
      <c r="AH70" s="999"/>
      <c r="AI70" s="999"/>
      <c r="AJ70" s="999"/>
      <c r="AK70" s="999"/>
      <c r="AL70" s="999"/>
      <c r="AM70" s="999"/>
      <c r="AN70" s="999"/>
      <c r="AO70" s="999"/>
      <c r="AP70" s="999"/>
      <c r="AQ70" s="999"/>
      <c r="AR70" s="999"/>
      <c r="AS70" s="999"/>
      <c r="AT70" s="999"/>
      <c r="AU70" s="999"/>
      <c r="AV70" s="999"/>
      <c r="AW70" s="999"/>
      <c r="AX70" s="999"/>
      <c r="AY70" s="999"/>
      <c r="AZ70" s="999"/>
      <c r="BA70" s="999"/>
      <c r="BB70" s="999"/>
      <c r="BC70" s="999"/>
      <c r="BD70" s="999"/>
      <c r="BE70" s="999"/>
      <c r="BF70" s="999"/>
      <c r="BG70" s="999"/>
      <c r="BH70" s="999"/>
      <c r="BI70" s="999"/>
      <c r="BJ70" s="999"/>
      <c r="BK70" s="999"/>
      <c r="BL70" s="999"/>
      <c r="BM70" s="999"/>
      <c r="BN70" s="999"/>
      <c r="BO70" s="999"/>
      <c r="BP70" s="999"/>
      <c r="BQ70" s="999"/>
      <c r="BR70" s="999"/>
      <c r="BS70" s="999"/>
      <c r="BT70" s="999"/>
      <c r="BU70" s="999"/>
      <c r="BV70" s="999"/>
      <c r="BW70" s="999"/>
      <c r="BX70" s="1000"/>
      <c r="BY70" s="998">
        <v>5337185.5199999996</v>
      </c>
      <c r="BZ70" s="999"/>
      <c r="CA70" s="999"/>
      <c r="CB70" s="999"/>
      <c r="CC70" s="999"/>
      <c r="CD70" s="999"/>
      <c r="CE70" s="999"/>
      <c r="CF70" s="999"/>
      <c r="CG70" s="999"/>
      <c r="CH70" s="999"/>
      <c r="CI70" s="999"/>
      <c r="CJ70" s="999"/>
      <c r="CK70" s="999"/>
      <c r="CL70" s="999"/>
      <c r="CM70" s="999"/>
      <c r="CN70" s="999"/>
      <c r="CO70" s="999"/>
      <c r="CP70" s="999"/>
      <c r="CQ70" s="999"/>
      <c r="CR70" s="999"/>
      <c r="CS70" s="999"/>
      <c r="CT70" s="999"/>
      <c r="CU70" s="999"/>
      <c r="CV70" s="999"/>
      <c r="CW70" s="999"/>
      <c r="CX70" s="999"/>
      <c r="CY70" s="999"/>
      <c r="CZ70" s="999"/>
      <c r="DA70" s="999"/>
      <c r="DB70" s="999"/>
      <c r="DC70" s="999"/>
      <c r="DD70" s="999"/>
      <c r="DE70" s="999"/>
      <c r="DF70" s="999"/>
      <c r="DG70" s="999"/>
      <c r="DH70" s="999"/>
      <c r="DI70" s="1000"/>
      <c r="DJ70" s="998">
        <f>SUM(DJ65:EY69)</f>
        <v>428701.22</v>
      </c>
      <c r="DK70" s="999"/>
      <c r="DL70" s="999"/>
      <c r="DM70" s="999"/>
      <c r="DN70" s="999"/>
      <c r="DO70" s="999"/>
      <c r="DP70" s="999"/>
      <c r="DQ70" s="999"/>
      <c r="DR70" s="999"/>
      <c r="DS70" s="999"/>
      <c r="DT70" s="999"/>
      <c r="DU70" s="999"/>
      <c r="DV70" s="999"/>
      <c r="DW70" s="999"/>
      <c r="DX70" s="999"/>
      <c r="DY70" s="999"/>
      <c r="DZ70" s="999"/>
      <c r="EA70" s="999"/>
      <c r="EB70" s="999"/>
      <c r="EC70" s="999"/>
      <c r="ED70" s="999"/>
      <c r="EE70" s="999"/>
      <c r="EF70" s="999"/>
      <c r="EG70" s="999"/>
      <c r="EH70" s="999"/>
      <c r="EI70" s="999"/>
      <c r="EJ70" s="999"/>
      <c r="EK70" s="999"/>
      <c r="EL70" s="999"/>
      <c r="EM70" s="999"/>
      <c r="EN70" s="999"/>
      <c r="EO70" s="999"/>
      <c r="EP70" s="999"/>
      <c r="EQ70" s="999"/>
      <c r="ER70" s="999"/>
      <c r="ES70" s="999"/>
      <c r="ET70" s="999"/>
      <c r="EU70" s="999"/>
      <c r="EV70" s="999"/>
      <c r="EW70" s="999"/>
      <c r="EX70" s="999"/>
      <c r="EY70" s="1000"/>
    </row>
    <row r="71" spans="1:155" s="10" customFormat="1" ht="13.5" customHeight="1">
      <c r="A71" s="966" t="s">
        <v>1788</v>
      </c>
      <c r="B71" s="967"/>
      <c r="C71" s="967"/>
      <c r="D71" s="967"/>
      <c r="E71" s="967"/>
      <c r="F71" s="967"/>
      <c r="G71" s="967"/>
      <c r="H71" s="967"/>
      <c r="I71" s="967"/>
      <c r="J71" s="967"/>
      <c r="K71" s="967"/>
      <c r="L71" s="967"/>
      <c r="M71" s="967"/>
      <c r="N71" s="967"/>
      <c r="O71" s="967"/>
      <c r="P71" s="967"/>
      <c r="Q71" s="967"/>
      <c r="R71" s="967"/>
      <c r="S71" s="967"/>
      <c r="T71" s="967"/>
      <c r="U71" s="967"/>
      <c r="V71" s="967"/>
      <c r="W71" s="967"/>
      <c r="X71" s="967"/>
      <c r="Y71" s="998">
        <v>676366.67</v>
      </c>
      <c r="Z71" s="999"/>
      <c r="AA71" s="999"/>
      <c r="AB71" s="999"/>
      <c r="AC71" s="999"/>
      <c r="AD71" s="999"/>
      <c r="AE71" s="999"/>
      <c r="AF71" s="999"/>
      <c r="AG71" s="999"/>
      <c r="AH71" s="999"/>
      <c r="AI71" s="999"/>
      <c r="AJ71" s="999"/>
      <c r="AK71" s="999"/>
      <c r="AL71" s="999"/>
      <c r="AM71" s="999"/>
      <c r="AN71" s="999"/>
      <c r="AO71" s="999"/>
      <c r="AP71" s="999"/>
      <c r="AQ71" s="999"/>
      <c r="AR71" s="999"/>
      <c r="AS71" s="999"/>
      <c r="AT71" s="999"/>
      <c r="AU71" s="999"/>
      <c r="AV71" s="999"/>
      <c r="AW71" s="999"/>
      <c r="AX71" s="999"/>
      <c r="AY71" s="999"/>
      <c r="AZ71" s="999"/>
      <c r="BA71" s="999"/>
      <c r="BB71" s="999"/>
      <c r="BC71" s="999"/>
      <c r="BD71" s="999"/>
      <c r="BE71" s="999"/>
      <c r="BF71" s="999"/>
      <c r="BG71" s="999"/>
      <c r="BH71" s="999"/>
      <c r="BI71" s="999"/>
      <c r="BJ71" s="999"/>
      <c r="BK71" s="999"/>
      <c r="BL71" s="999"/>
      <c r="BM71" s="999"/>
      <c r="BN71" s="999"/>
      <c r="BO71" s="999"/>
      <c r="BP71" s="999"/>
      <c r="BQ71" s="999"/>
      <c r="BR71" s="999"/>
      <c r="BS71" s="999"/>
      <c r="BT71" s="999"/>
      <c r="BU71" s="999"/>
      <c r="BV71" s="999"/>
      <c r="BW71" s="999"/>
      <c r="BX71" s="1000"/>
      <c r="BY71" s="998">
        <v>0</v>
      </c>
      <c r="BZ71" s="999"/>
      <c r="CA71" s="999"/>
      <c r="CB71" s="999"/>
      <c r="CC71" s="999"/>
      <c r="CD71" s="999"/>
      <c r="CE71" s="999"/>
      <c r="CF71" s="999"/>
      <c r="CG71" s="999"/>
      <c r="CH71" s="999"/>
      <c r="CI71" s="999"/>
      <c r="CJ71" s="999"/>
      <c r="CK71" s="999"/>
      <c r="CL71" s="999"/>
      <c r="CM71" s="999"/>
      <c r="CN71" s="999"/>
      <c r="CO71" s="999"/>
      <c r="CP71" s="999"/>
      <c r="CQ71" s="999"/>
      <c r="CR71" s="999"/>
      <c r="CS71" s="999"/>
      <c r="CT71" s="999"/>
      <c r="CU71" s="999"/>
      <c r="CV71" s="999"/>
      <c r="CW71" s="999"/>
      <c r="CX71" s="999"/>
      <c r="CY71" s="999"/>
      <c r="CZ71" s="999"/>
      <c r="DA71" s="999"/>
      <c r="DB71" s="999"/>
      <c r="DC71" s="999"/>
      <c r="DD71" s="999"/>
      <c r="DE71" s="999"/>
      <c r="DF71" s="999"/>
      <c r="DG71" s="999"/>
      <c r="DH71" s="999"/>
      <c r="DI71" s="1000"/>
      <c r="DJ71" s="998">
        <v>0</v>
      </c>
      <c r="DK71" s="999"/>
      <c r="DL71" s="999"/>
      <c r="DM71" s="999"/>
      <c r="DN71" s="999"/>
      <c r="DO71" s="999"/>
      <c r="DP71" s="999"/>
      <c r="DQ71" s="999"/>
      <c r="DR71" s="999"/>
      <c r="DS71" s="999"/>
      <c r="DT71" s="999"/>
      <c r="DU71" s="999"/>
      <c r="DV71" s="999"/>
      <c r="DW71" s="999"/>
      <c r="DX71" s="999"/>
      <c r="DY71" s="999"/>
      <c r="DZ71" s="999"/>
      <c r="EA71" s="999"/>
      <c r="EB71" s="999"/>
      <c r="EC71" s="999"/>
      <c r="ED71" s="999"/>
      <c r="EE71" s="999"/>
      <c r="EF71" s="999"/>
      <c r="EG71" s="999"/>
      <c r="EH71" s="999"/>
      <c r="EI71" s="999"/>
      <c r="EJ71" s="999"/>
      <c r="EK71" s="999"/>
      <c r="EL71" s="999"/>
      <c r="EM71" s="999"/>
      <c r="EN71" s="999"/>
      <c r="EO71" s="999"/>
      <c r="EP71" s="999"/>
      <c r="EQ71" s="999"/>
      <c r="ER71" s="999"/>
      <c r="ES71" s="999"/>
      <c r="ET71" s="999"/>
      <c r="EU71" s="999"/>
      <c r="EV71" s="999"/>
      <c r="EW71" s="999"/>
      <c r="EX71" s="999"/>
      <c r="EY71" s="1000"/>
    </row>
    <row r="72" spans="1:155" s="106" customFormat="1" ht="14.1" customHeight="1">
      <c r="A72" s="308">
        <v>1</v>
      </c>
      <c r="B72" s="309"/>
      <c r="C72" s="309"/>
      <c r="D72" s="309"/>
      <c r="E72" s="309"/>
      <c r="F72" s="309"/>
      <c r="G72" s="309"/>
      <c r="H72" s="309"/>
      <c r="I72" s="309"/>
      <c r="J72" s="309"/>
      <c r="K72" s="309"/>
      <c r="L72" s="309"/>
      <c r="M72" s="309"/>
      <c r="N72" s="309"/>
      <c r="O72" s="309"/>
      <c r="P72" s="309"/>
      <c r="Q72" s="309"/>
      <c r="R72" s="309"/>
      <c r="S72" s="309"/>
      <c r="T72" s="309"/>
      <c r="U72" s="309"/>
      <c r="V72" s="309"/>
      <c r="W72" s="309"/>
      <c r="X72" s="310"/>
      <c r="Y72" s="308">
        <v>2</v>
      </c>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10"/>
      <c r="BY72" s="308">
        <v>3</v>
      </c>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10"/>
      <c r="DJ72" s="308">
        <v>4</v>
      </c>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10"/>
    </row>
    <row r="73" spans="1:155" s="10" customFormat="1" ht="13.5" customHeight="1">
      <c r="A73" s="1021" t="s">
        <v>1786</v>
      </c>
      <c r="B73" s="1022"/>
      <c r="C73" s="1022"/>
      <c r="D73" s="1022"/>
      <c r="E73" s="1022"/>
      <c r="F73" s="1022"/>
      <c r="G73" s="1022"/>
      <c r="H73" s="1022"/>
      <c r="I73" s="1022"/>
      <c r="J73" s="1022"/>
      <c r="K73" s="1022"/>
      <c r="L73" s="1022"/>
      <c r="M73" s="1022"/>
      <c r="N73" s="1022"/>
      <c r="O73" s="1022"/>
      <c r="P73" s="1022"/>
      <c r="Q73" s="1022"/>
      <c r="R73" s="1022"/>
      <c r="S73" s="1022"/>
      <c r="T73" s="1022"/>
      <c r="U73" s="1022"/>
      <c r="V73" s="1022"/>
      <c r="W73" s="1022"/>
      <c r="X73" s="1022"/>
      <c r="Y73" s="1023">
        <v>1209177.71</v>
      </c>
      <c r="Z73" s="1024"/>
      <c r="AA73" s="1024"/>
      <c r="AB73" s="1024"/>
      <c r="AC73" s="1024"/>
      <c r="AD73" s="1024"/>
      <c r="AE73" s="1024"/>
      <c r="AF73" s="1024"/>
      <c r="AG73" s="1024"/>
      <c r="AH73" s="1024"/>
      <c r="AI73" s="1024"/>
      <c r="AJ73" s="1024"/>
      <c r="AK73" s="1024"/>
      <c r="AL73" s="1024"/>
      <c r="AM73" s="1024"/>
      <c r="AN73" s="1024"/>
      <c r="AO73" s="1024"/>
      <c r="AP73" s="1024"/>
      <c r="AQ73" s="1024"/>
      <c r="AR73" s="1024"/>
      <c r="AS73" s="1024"/>
      <c r="AT73" s="1024"/>
      <c r="AU73" s="1024"/>
      <c r="AV73" s="1024"/>
      <c r="AW73" s="1024"/>
      <c r="AX73" s="1024"/>
      <c r="AY73" s="1024"/>
      <c r="AZ73" s="1024"/>
      <c r="BA73" s="1024"/>
      <c r="BB73" s="1024"/>
      <c r="BC73" s="1024"/>
      <c r="BD73" s="1024"/>
      <c r="BE73" s="1024"/>
      <c r="BF73" s="1024"/>
      <c r="BG73" s="1024"/>
      <c r="BH73" s="1024"/>
      <c r="BI73" s="1024"/>
      <c r="BJ73" s="1024"/>
      <c r="BK73" s="1024"/>
      <c r="BL73" s="1024"/>
      <c r="BM73" s="1024"/>
      <c r="BN73" s="1024"/>
      <c r="BO73" s="1024"/>
      <c r="BP73" s="1024"/>
      <c r="BQ73" s="1024"/>
      <c r="BR73" s="1024"/>
      <c r="BS73" s="1024"/>
      <c r="BT73" s="1024"/>
      <c r="BU73" s="1024"/>
      <c r="BV73" s="1024"/>
      <c r="BW73" s="1024"/>
      <c r="BX73" s="1025"/>
      <c r="BY73" s="1023">
        <v>0</v>
      </c>
      <c r="BZ73" s="1024"/>
      <c r="CA73" s="1024"/>
      <c r="CB73" s="1024"/>
      <c r="CC73" s="1024"/>
      <c r="CD73" s="1024"/>
      <c r="CE73" s="1024"/>
      <c r="CF73" s="1024"/>
      <c r="CG73" s="1024"/>
      <c r="CH73" s="1024"/>
      <c r="CI73" s="1024"/>
      <c r="CJ73" s="1024"/>
      <c r="CK73" s="1024"/>
      <c r="CL73" s="1024"/>
      <c r="CM73" s="1024"/>
      <c r="CN73" s="1024"/>
      <c r="CO73" s="1024"/>
      <c r="CP73" s="1024"/>
      <c r="CQ73" s="1024"/>
      <c r="CR73" s="1024"/>
      <c r="CS73" s="1024"/>
      <c r="CT73" s="1024"/>
      <c r="CU73" s="1024"/>
      <c r="CV73" s="1024"/>
      <c r="CW73" s="1024"/>
      <c r="CX73" s="1024"/>
      <c r="CY73" s="1024"/>
      <c r="CZ73" s="1024"/>
      <c r="DA73" s="1024"/>
      <c r="DB73" s="1024"/>
      <c r="DC73" s="1024"/>
      <c r="DD73" s="1024"/>
      <c r="DE73" s="1024"/>
      <c r="DF73" s="1024"/>
      <c r="DG73" s="1024"/>
      <c r="DH73" s="1024"/>
      <c r="DI73" s="1025"/>
      <c r="DJ73" s="1023">
        <v>0</v>
      </c>
      <c r="DK73" s="1024"/>
      <c r="DL73" s="1024"/>
      <c r="DM73" s="1024"/>
      <c r="DN73" s="1024"/>
      <c r="DO73" s="1024"/>
      <c r="DP73" s="1024"/>
      <c r="DQ73" s="1024"/>
      <c r="DR73" s="1024"/>
      <c r="DS73" s="1024"/>
      <c r="DT73" s="1024"/>
      <c r="DU73" s="1024"/>
      <c r="DV73" s="1024"/>
      <c r="DW73" s="1024"/>
      <c r="DX73" s="1024"/>
      <c r="DY73" s="1024"/>
      <c r="DZ73" s="1024"/>
      <c r="EA73" s="1024"/>
      <c r="EB73" s="1024"/>
      <c r="EC73" s="1024"/>
      <c r="ED73" s="1024"/>
      <c r="EE73" s="1024"/>
      <c r="EF73" s="1024"/>
      <c r="EG73" s="1024"/>
      <c r="EH73" s="1024"/>
      <c r="EI73" s="1024"/>
      <c r="EJ73" s="1024"/>
      <c r="EK73" s="1024"/>
      <c r="EL73" s="1024"/>
      <c r="EM73" s="1024"/>
      <c r="EN73" s="1024"/>
      <c r="EO73" s="1024"/>
      <c r="EP73" s="1024"/>
      <c r="EQ73" s="1024"/>
      <c r="ER73" s="1024"/>
      <c r="ES73" s="1024"/>
      <c r="ET73" s="1024"/>
      <c r="EU73" s="1024"/>
      <c r="EV73" s="1024"/>
      <c r="EW73" s="1024"/>
      <c r="EX73" s="1024"/>
      <c r="EY73" s="1025"/>
    </row>
    <row r="74" spans="1:155" s="10" customFormat="1" ht="13.5" customHeight="1">
      <c r="A74" s="966" t="s">
        <v>1787</v>
      </c>
      <c r="B74" s="967"/>
      <c r="C74" s="967"/>
      <c r="D74" s="967"/>
      <c r="E74" s="967"/>
      <c r="F74" s="967"/>
      <c r="G74" s="967"/>
      <c r="H74" s="967"/>
      <c r="I74" s="967"/>
      <c r="J74" s="967"/>
      <c r="K74" s="967"/>
      <c r="L74" s="967"/>
      <c r="M74" s="967"/>
      <c r="N74" s="967"/>
      <c r="O74" s="967"/>
      <c r="P74" s="967"/>
      <c r="Q74" s="967"/>
      <c r="R74" s="967"/>
      <c r="S74" s="967"/>
      <c r="T74" s="967"/>
      <c r="U74" s="967"/>
      <c r="V74" s="967"/>
      <c r="W74" s="967"/>
      <c r="X74" s="967"/>
      <c r="Y74" s="998">
        <v>81503.960000000006</v>
      </c>
      <c r="Z74" s="999"/>
      <c r="AA74" s="999"/>
      <c r="AB74" s="999"/>
      <c r="AC74" s="999"/>
      <c r="AD74" s="999"/>
      <c r="AE74" s="999"/>
      <c r="AF74" s="999"/>
      <c r="AG74" s="999"/>
      <c r="AH74" s="999"/>
      <c r="AI74" s="999"/>
      <c r="AJ74" s="999"/>
      <c r="AK74" s="999"/>
      <c r="AL74" s="999"/>
      <c r="AM74" s="999"/>
      <c r="AN74" s="999"/>
      <c r="AO74" s="999"/>
      <c r="AP74" s="999"/>
      <c r="AQ74" s="999"/>
      <c r="AR74" s="999"/>
      <c r="AS74" s="999"/>
      <c r="AT74" s="999"/>
      <c r="AU74" s="999"/>
      <c r="AV74" s="999"/>
      <c r="AW74" s="999"/>
      <c r="AX74" s="999"/>
      <c r="AY74" s="999"/>
      <c r="AZ74" s="999"/>
      <c r="BA74" s="999"/>
      <c r="BB74" s="999"/>
      <c r="BC74" s="999"/>
      <c r="BD74" s="999"/>
      <c r="BE74" s="999"/>
      <c r="BF74" s="999"/>
      <c r="BG74" s="999"/>
      <c r="BH74" s="999"/>
      <c r="BI74" s="999"/>
      <c r="BJ74" s="999"/>
      <c r="BK74" s="999"/>
      <c r="BL74" s="999"/>
      <c r="BM74" s="999"/>
      <c r="BN74" s="999"/>
      <c r="BO74" s="999"/>
      <c r="BP74" s="999"/>
      <c r="BQ74" s="999"/>
      <c r="BR74" s="999"/>
      <c r="BS74" s="999"/>
      <c r="BT74" s="999"/>
      <c r="BU74" s="999"/>
      <c r="BV74" s="999"/>
      <c r="BW74" s="999"/>
      <c r="BX74" s="1000"/>
      <c r="BY74" s="998">
        <v>0</v>
      </c>
      <c r="BZ74" s="999"/>
      <c r="CA74" s="999"/>
      <c r="CB74" s="999"/>
      <c r="CC74" s="999"/>
      <c r="CD74" s="999"/>
      <c r="CE74" s="999"/>
      <c r="CF74" s="999"/>
      <c r="CG74" s="999"/>
      <c r="CH74" s="999"/>
      <c r="CI74" s="999"/>
      <c r="CJ74" s="999"/>
      <c r="CK74" s="999"/>
      <c r="CL74" s="999"/>
      <c r="CM74" s="999"/>
      <c r="CN74" s="999"/>
      <c r="CO74" s="999"/>
      <c r="CP74" s="999"/>
      <c r="CQ74" s="999"/>
      <c r="CR74" s="999"/>
      <c r="CS74" s="999"/>
      <c r="CT74" s="999"/>
      <c r="CU74" s="999"/>
      <c r="CV74" s="999"/>
      <c r="CW74" s="999"/>
      <c r="CX74" s="999"/>
      <c r="CY74" s="999"/>
      <c r="CZ74" s="999"/>
      <c r="DA74" s="999"/>
      <c r="DB74" s="999"/>
      <c r="DC74" s="999"/>
      <c r="DD74" s="999"/>
      <c r="DE74" s="999"/>
      <c r="DF74" s="999"/>
      <c r="DG74" s="999"/>
      <c r="DH74" s="999"/>
      <c r="DI74" s="1000"/>
      <c r="DJ74" s="998">
        <v>0</v>
      </c>
      <c r="DK74" s="999"/>
      <c r="DL74" s="999"/>
      <c r="DM74" s="999"/>
      <c r="DN74" s="999"/>
      <c r="DO74" s="999"/>
      <c r="DP74" s="999"/>
      <c r="DQ74" s="999"/>
      <c r="DR74" s="999"/>
      <c r="DS74" s="999"/>
      <c r="DT74" s="999"/>
      <c r="DU74" s="999"/>
      <c r="DV74" s="999"/>
      <c r="DW74" s="999"/>
      <c r="DX74" s="999"/>
      <c r="DY74" s="999"/>
      <c r="DZ74" s="999"/>
      <c r="EA74" s="999"/>
      <c r="EB74" s="999"/>
      <c r="EC74" s="999"/>
      <c r="ED74" s="999"/>
      <c r="EE74" s="999"/>
      <c r="EF74" s="999"/>
      <c r="EG74" s="999"/>
      <c r="EH74" s="999"/>
      <c r="EI74" s="999"/>
      <c r="EJ74" s="999"/>
      <c r="EK74" s="999"/>
      <c r="EL74" s="999"/>
      <c r="EM74" s="999"/>
      <c r="EN74" s="999"/>
      <c r="EO74" s="999"/>
      <c r="EP74" s="999"/>
      <c r="EQ74" s="999"/>
      <c r="ER74" s="999"/>
      <c r="ES74" s="999"/>
      <c r="ET74" s="999"/>
      <c r="EU74" s="999"/>
      <c r="EV74" s="999"/>
      <c r="EW74" s="999"/>
      <c r="EX74" s="999"/>
      <c r="EY74" s="1000"/>
    </row>
    <row r="75" spans="1:155" s="10" customFormat="1" ht="13.5" customHeight="1">
      <c r="A75" s="1013" t="s">
        <v>865</v>
      </c>
      <c r="B75" s="1014"/>
      <c r="C75" s="1014"/>
      <c r="D75" s="1014"/>
      <c r="E75" s="1014"/>
      <c r="F75" s="1014"/>
      <c r="G75" s="1014"/>
      <c r="H75" s="1014"/>
      <c r="I75" s="1014"/>
      <c r="J75" s="1014"/>
      <c r="K75" s="1014"/>
      <c r="L75" s="1014"/>
      <c r="M75" s="1014"/>
      <c r="N75" s="1014"/>
      <c r="O75" s="1014"/>
      <c r="P75" s="1014"/>
      <c r="Q75" s="1014"/>
      <c r="R75" s="1014"/>
      <c r="S75" s="1014"/>
      <c r="T75" s="1014"/>
      <c r="U75" s="1014"/>
      <c r="V75" s="1014"/>
      <c r="W75" s="1014"/>
      <c r="X75" s="1015"/>
      <c r="Y75" s="998">
        <v>1967048.34</v>
      </c>
      <c r="Z75" s="999"/>
      <c r="AA75" s="999"/>
      <c r="AB75" s="999"/>
      <c r="AC75" s="999"/>
      <c r="AD75" s="999"/>
      <c r="AE75" s="999"/>
      <c r="AF75" s="999"/>
      <c r="AG75" s="999"/>
      <c r="AH75" s="999"/>
      <c r="AI75" s="999"/>
      <c r="AJ75" s="999"/>
      <c r="AK75" s="999"/>
      <c r="AL75" s="999"/>
      <c r="AM75" s="999"/>
      <c r="AN75" s="999"/>
      <c r="AO75" s="999"/>
      <c r="AP75" s="999"/>
      <c r="AQ75" s="999"/>
      <c r="AR75" s="999"/>
      <c r="AS75" s="999"/>
      <c r="AT75" s="999"/>
      <c r="AU75" s="999"/>
      <c r="AV75" s="999"/>
      <c r="AW75" s="999"/>
      <c r="AX75" s="999"/>
      <c r="AY75" s="999"/>
      <c r="AZ75" s="999"/>
      <c r="BA75" s="999"/>
      <c r="BB75" s="999"/>
      <c r="BC75" s="999"/>
      <c r="BD75" s="999"/>
      <c r="BE75" s="999"/>
      <c r="BF75" s="999"/>
      <c r="BG75" s="999"/>
      <c r="BH75" s="999"/>
      <c r="BI75" s="999"/>
      <c r="BJ75" s="999"/>
      <c r="BK75" s="999"/>
      <c r="BL75" s="999"/>
      <c r="BM75" s="999"/>
      <c r="BN75" s="999"/>
      <c r="BO75" s="999"/>
      <c r="BP75" s="999"/>
      <c r="BQ75" s="999"/>
      <c r="BR75" s="999"/>
      <c r="BS75" s="999"/>
      <c r="BT75" s="999"/>
      <c r="BU75" s="999"/>
      <c r="BV75" s="999"/>
      <c r="BW75" s="999"/>
      <c r="BX75" s="1000"/>
      <c r="BY75" s="998">
        <v>0</v>
      </c>
      <c r="BZ75" s="999"/>
      <c r="CA75" s="999"/>
      <c r="CB75" s="999"/>
      <c r="CC75" s="999"/>
      <c r="CD75" s="999"/>
      <c r="CE75" s="999"/>
      <c r="CF75" s="999"/>
      <c r="CG75" s="999"/>
      <c r="CH75" s="999"/>
      <c r="CI75" s="999"/>
      <c r="CJ75" s="999"/>
      <c r="CK75" s="999"/>
      <c r="CL75" s="999"/>
      <c r="CM75" s="999"/>
      <c r="CN75" s="999"/>
      <c r="CO75" s="999"/>
      <c r="CP75" s="999"/>
      <c r="CQ75" s="999"/>
      <c r="CR75" s="999"/>
      <c r="CS75" s="999"/>
      <c r="CT75" s="999"/>
      <c r="CU75" s="999"/>
      <c r="CV75" s="999"/>
      <c r="CW75" s="999"/>
      <c r="CX75" s="999"/>
      <c r="CY75" s="999"/>
      <c r="CZ75" s="999"/>
      <c r="DA75" s="999"/>
      <c r="DB75" s="999"/>
      <c r="DC75" s="999"/>
      <c r="DD75" s="999"/>
      <c r="DE75" s="999"/>
      <c r="DF75" s="999"/>
      <c r="DG75" s="999"/>
      <c r="DH75" s="999"/>
      <c r="DI75" s="1000"/>
      <c r="DJ75" s="998">
        <f>SUM(DJ71:EY74)</f>
        <v>4</v>
      </c>
      <c r="DK75" s="999"/>
      <c r="DL75" s="999"/>
      <c r="DM75" s="999"/>
      <c r="DN75" s="999"/>
      <c r="DO75" s="999"/>
      <c r="DP75" s="999"/>
      <c r="DQ75" s="999"/>
      <c r="DR75" s="999"/>
      <c r="DS75" s="999"/>
      <c r="DT75" s="999"/>
      <c r="DU75" s="999"/>
      <c r="DV75" s="999"/>
      <c r="DW75" s="999"/>
      <c r="DX75" s="999"/>
      <c r="DY75" s="999"/>
      <c r="DZ75" s="999"/>
      <c r="EA75" s="999"/>
      <c r="EB75" s="999"/>
      <c r="EC75" s="999"/>
      <c r="ED75" s="999"/>
      <c r="EE75" s="999"/>
      <c r="EF75" s="999"/>
      <c r="EG75" s="999"/>
      <c r="EH75" s="999"/>
      <c r="EI75" s="999"/>
      <c r="EJ75" s="999"/>
      <c r="EK75" s="999"/>
      <c r="EL75" s="999"/>
      <c r="EM75" s="999"/>
      <c r="EN75" s="999"/>
      <c r="EO75" s="999"/>
      <c r="EP75" s="999"/>
      <c r="EQ75" s="999"/>
      <c r="ER75" s="999"/>
      <c r="ES75" s="999"/>
      <c r="ET75" s="999"/>
      <c r="EU75" s="999"/>
      <c r="EV75" s="999"/>
      <c r="EW75" s="999"/>
      <c r="EX75" s="999"/>
      <c r="EY75" s="1000"/>
    </row>
    <row r="76" spans="1:155" s="10" customFormat="1" ht="13.5" customHeight="1" thickBot="1">
      <c r="A76" s="1031"/>
      <c r="B76" s="1032"/>
      <c r="C76" s="1032"/>
      <c r="D76" s="1032"/>
      <c r="E76" s="1032"/>
      <c r="F76" s="1032"/>
      <c r="G76" s="1032"/>
      <c r="H76" s="1032"/>
      <c r="I76" s="1032"/>
      <c r="J76" s="1032"/>
      <c r="K76" s="1032"/>
      <c r="L76" s="1032"/>
      <c r="M76" s="1032"/>
      <c r="N76" s="1032"/>
      <c r="O76" s="1032"/>
      <c r="P76" s="1032"/>
      <c r="Q76" s="1032"/>
      <c r="R76" s="1032"/>
      <c r="S76" s="1032"/>
      <c r="T76" s="1032"/>
      <c r="U76" s="1032"/>
      <c r="V76" s="1032"/>
      <c r="W76" s="1032"/>
      <c r="X76" s="1032"/>
      <c r="Y76" s="998"/>
      <c r="Z76" s="999"/>
      <c r="AA76" s="999"/>
      <c r="AB76" s="999"/>
      <c r="AC76" s="999"/>
      <c r="AD76" s="999"/>
      <c r="AE76" s="999"/>
      <c r="AF76" s="999"/>
      <c r="AG76" s="999"/>
      <c r="AH76" s="999"/>
      <c r="AI76" s="999"/>
      <c r="AJ76" s="999"/>
      <c r="AK76" s="999"/>
      <c r="AL76" s="999"/>
      <c r="AM76" s="999"/>
      <c r="AN76" s="999"/>
      <c r="AO76" s="999"/>
      <c r="AP76" s="999"/>
      <c r="AQ76" s="999"/>
      <c r="AR76" s="999"/>
      <c r="AS76" s="999"/>
      <c r="AT76" s="999"/>
      <c r="AU76" s="999"/>
      <c r="AV76" s="999"/>
      <c r="AW76" s="999"/>
      <c r="AX76" s="999"/>
      <c r="AY76" s="999"/>
      <c r="AZ76" s="999"/>
      <c r="BA76" s="999"/>
      <c r="BB76" s="999"/>
      <c r="BC76" s="999"/>
      <c r="BD76" s="999"/>
      <c r="BE76" s="999"/>
      <c r="BF76" s="999"/>
      <c r="BG76" s="999"/>
      <c r="BH76" s="999"/>
      <c r="BI76" s="999"/>
      <c r="BJ76" s="999"/>
      <c r="BK76" s="999"/>
      <c r="BL76" s="999"/>
      <c r="BM76" s="999"/>
      <c r="BN76" s="999"/>
      <c r="BO76" s="999"/>
      <c r="BP76" s="999"/>
      <c r="BQ76" s="999"/>
      <c r="BR76" s="999"/>
      <c r="BS76" s="999"/>
      <c r="BT76" s="999"/>
      <c r="BU76" s="999"/>
      <c r="BV76" s="999"/>
      <c r="BW76" s="999"/>
      <c r="BX76" s="1000"/>
      <c r="BY76" s="998">
        <v>0</v>
      </c>
      <c r="BZ76" s="999"/>
      <c r="CA76" s="999"/>
      <c r="CB76" s="999"/>
      <c r="CC76" s="999"/>
      <c r="CD76" s="999"/>
      <c r="CE76" s="999"/>
      <c r="CF76" s="999"/>
      <c r="CG76" s="999"/>
      <c r="CH76" s="999"/>
      <c r="CI76" s="999"/>
      <c r="CJ76" s="999"/>
      <c r="CK76" s="999"/>
      <c r="CL76" s="999"/>
      <c r="CM76" s="999"/>
      <c r="CN76" s="999"/>
      <c r="CO76" s="999"/>
      <c r="CP76" s="999"/>
      <c r="CQ76" s="999"/>
      <c r="CR76" s="999"/>
      <c r="CS76" s="999"/>
      <c r="CT76" s="999"/>
      <c r="CU76" s="999"/>
      <c r="CV76" s="999"/>
      <c r="CW76" s="999"/>
      <c r="CX76" s="999"/>
      <c r="CY76" s="999"/>
      <c r="CZ76" s="999"/>
      <c r="DA76" s="999"/>
      <c r="DB76" s="999"/>
      <c r="DC76" s="999"/>
      <c r="DD76" s="999"/>
      <c r="DE76" s="999"/>
      <c r="DF76" s="999"/>
      <c r="DG76" s="999"/>
      <c r="DH76" s="999"/>
      <c r="DI76" s="1000"/>
      <c r="DJ76" s="998"/>
      <c r="DK76" s="999"/>
      <c r="DL76" s="999"/>
      <c r="DM76" s="999"/>
      <c r="DN76" s="999"/>
      <c r="DO76" s="999"/>
      <c r="DP76" s="999"/>
      <c r="DQ76" s="999"/>
      <c r="DR76" s="999"/>
      <c r="DS76" s="999"/>
      <c r="DT76" s="999"/>
      <c r="DU76" s="999"/>
      <c r="DV76" s="999"/>
      <c r="DW76" s="999"/>
      <c r="DX76" s="999"/>
      <c r="DY76" s="999"/>
      <c r="DZ76" s="999"/>
      <c r="EA76" s="999"/>
      <c r="EB76" s="999"/>
      <c r="EC76" s="999"/>
      <c r="ED76" s="999"/>
      <c r="EE76" s="999"/>
      <c r="EF76" s="999"/>
      <c r="EG76" s="999"/>
      <c r="EH76" s="999"/>
      <c r="EI76" s="999"/>
      <c r="EJ76" s="999"/>
      <c r="EK76" s="999"/>
      <c r="EL76" s="999"/>
      <c r="EM76" s="999"/>
      <c r="EN76" s="999"/>
      <c r="EO76" s="999"/>
      <c r="EP76" s="999"/>
      <c r="EQ76" s="999"/>
      <c r="ER76" s="999"/>
      <c r="ES76" s="999"/>
      <c r="ET76" s="999"/>
      <c r="EU76" s="999"/>
      <c r="EV76" s="999"/>
      <c r="EW76" s="999"/>
      <c r="EX76" s="999"/>
      <c r="EY76" s="1000"/>
    </row>
    <row r="77" spans="1:155" s="10" customFormat="1" ht="13.5" customHeight="1" thickBot="1">
      <c r="A77" s="31"/>
      <c r="B77" s="31"/>
      <c r="C77" s="31"/>
      <c r="D77" s="31"/>
      <c r="E77" s="31"/>
      <c r="F77" s="31"/>
      <c r="G77" s="31"/>
      <c r="H77" s="31"/>
      <c r="I77" s="31"/>
      <c r="J77" s="31"/>
      <c r="K77" s="31"/>
      <c r="L77" s="31"/>
      <c r="M77" s="31"/>
      <c r="N77" s="31"/>
      <c r="O77" s="31"/>
      <c r="P77" s="31"/>
      <c r="Q77" s="31"/>
      <c r="R77" s="31"/>
      <c r="S77" s="31"/>
      <c r="T77" s="31"/>
      <c r="U77" s="31"/>
      <c r="V77" s="31"/>
      <c r="W77" s="60" t="s">
        <v>56</v>
      </c>
      <c r="X77" s="31"/>
      <c r="Y77" s="1026">
        <f>Y64+Y70+Y75</f>
        <v>170384127.48999998</v>
      </c>
      <c r="Z77" s="1027"/>
      <c r="AA77" s="1027"/>
      <c r="AB77" s="1027"/>
      <c r="AC77" s="1027"/>
      <c r="AD77" s="1027"/>
      <c r="AE77" s="1027"/>
      <c r="AF77" s="1027"/>
      <c r="AG77" s="1027"/>
      <c r="AH77" s="1027"/>
      <c r="AI77" s="1027"/>
      <c r="AJ77" s="1027"/>
      <c r="AK77" s="1027"/>
      <c r="AL77" s="1027"/>
      <c r="AM77" s="1027"/>
      <c r="AN77" s="1027"/>
      <c r="AO77" s="1027"/>
      <c r="AP77" s="1027"/>
      <c r="AQ77" s="1027"/>
      <c r="AR77" s="1027"/>
      <c r="AS77" s="1027"/>
      <c r="AT77" s="1027"/>
      <c r="AU77" s="1027"/>
      <c r="AV77" s="1027"/>
      <c r="AW77" s="1027"/>
      <c r="AX77" s="1027"/>
      <c r="AY77" s="1027"/>
      <c r="AZ77" s="1027"/>
      <c r="BA77" s="1027"/>
      <c r="BB77" s="1027"/>
      <c r="BC77" s="1027"/>
      <c r="BD77" s="1027"/>
      <c r="BE77" s="1027"/>
      <c r="BF77" s="1027"/>
      <c r="BG77" s="1027"/>
      <c r="BH77" s="1027"/>
      <c r="BI77" s="1027"/>
      <c r="BJ77" s="1027"/>
      <c r="BK77" s="1027"/>
      <c r="BL77" s="1027"/>
      <c r="BM77" s="1027"/>
      <c r="BN77" s="1027"/>
      <c r="BO77" s="1027"/>
      <c r="BP77" s="1027"/>
      <c r="BQ77" s="1027"/>
      <c r="BR77" s="1027"/>
      <c r="BS77" s="1027"/>
      <c r="BT77" s="1027"/>
      <c r="BU77" s="1027"/>
      <c r="BV77" s="1027"/>
      <c r="BW77" s="1027"/>
      <c r="BX77" s="1027"/>
      <c r="BY77" s="1028">
        <v>91609413.700000003</v>
      </c>
      <c r="BZ77" s="1029"/>
      <c r="CA77" s="1029"/>
      <c r="CB77" s="1029"/>
      <c r="CC77" s="1029"/>
      <c r="CD77" s="1029"/>
      <c r="CE77" s="1029"/>
      <c r="CF77" s="1029"/>
      <c r="CG77" s="1029"/>
      <c r="CH77" s="1029"/>
      <c r="CI77" s="1029"/>
      <c r="CJ77" s="1029"/>
      <c r="CK77" s="1029"/>
      <c r="CL77" s="1029"/>
      <c r="CM77" s="1029"/>
      <c r="CN77" s="1029"/>
      <c r="CO77" s="1029"/>
      <c r="CP77" s="1029"/>
      <c r="CQ77" s="1029"/>
      <c r="CR77" s="1029"/>
      <c r="CS77" s="1029"/>
      <c r="CT77" s="1029"/>
      <c r="CU77" s="1029"/>
      <c r="CV77" s="1029"/>
      <c r="CW77" s="1029"/>
      <c r="CX77" s="1029"/>
      <c r="CY77" s="1029"/>
      <c r="CZ77" s="1029"/>
      <c r="DA77" s="1029"/>
      <c r="DB77" s="1029"/>
      <c r="DC77" s="1029"/>
      <c r="DD77" s="1029"/>
      <c r="DE77" s="1029"/>
      <c r="DF77" s="1029"/>
      <c r="DG77" s="1029"/>
      <c r="DH77" s="1029"/>
      <c r="DI77" s="1030"/>
      <c r="DJ77" s="1018">
        <v>12816097.35</v>
      </c>
      <c r="DK77" s="1019"/>
      <c r="DL77" s="1019"/>
      <c r="DM77" s="1019"/>
      <c r="DN77" s="1019"/>
      <c r="DO77" s="1019"/>
      <c r="DP77" s="1019"/>
      <c r="DQ77" s="1019"/>
      <c r="DR77" s="1019"/>
      <c r="DS77" s="1019"/>
      <c r="DT77" s="1019"/>
      <c r="DU77" s="1019"/>
      <c r="DV77" s="1019"/>
      <c r="DW77" s="1019"/>
      <c r="DX77" s="1019"/>
      <c r="DY77" s="1019"/>
      <c r="DZ77" s="1019"/>
      <c r="EA77" s="1019"/>
      <c r="EB77" s="1019"/>
      <c r="EC77" s="1019"/>
      <c r="ED77" s="1019"/>
      <c r="EE77" s="1019"/>
      <c r="EF77" s="1019"/>
      <c r="EG77" s="1019"/>
      <c r="EH77" s="1019"/>
      <c r="EI77" s="1019"/>
      <c r="EJ77" s="1019"/>
      <c r="EK77" s="1019"/>
      <c r="EL77" s="1019"/>
      <c r="EM77" s="1019"/>
      <c r="EN77" s="1019"/>
      <c r="EO77" s="1019"/>
      <c r="EP77" s="1019"/>
      <c r="EQ77" s="1019"/>
      <c r="ER77" s="1019"/>
      <c r="ES77" s="1019"/>
      <c r="ET77" s="1019"/>
      <c r="EU77" s="1019"/>
      <c r="EV77" s="1019"/>
      <c r="EW77" s="1019"/>
      <c r="EX77" s="1019"/>
      <c r="EY77" s="1020"/>
    </row>
    <row r="78" spans="1:155" ht="3" customHeight="1"/>
  </sheetData>
  <mergeCells count="338">
    <mergeCell ref="DJ77:EY77"/>
    <mergeCell ref="A73:X73"/>
    <mergeCell ref="Y73:BX73"/>
    <mergeCell ref="BY73:DI73"/>
    <mergeCell ref="DJ73:EY73"/>
    <mergeCell ref="A71:X71"/>
    <mergeCell ref="Y71:BX71"/>
    <mergeCell ref="BY71:DI71"/>
    <mergeCell ref="DJ71:EY71"/>
    <mergeCell ref="Y77:BX77"/>
    <mergeCell ref="BY77:DI77"/>
    <mergeCell ref="DJ76:EY76"/>
    <mergeCell ref="A76:X76"/>
    <mergeCell ref="DJ75:EY75"/>
    <mergeCell ref="A75:X75"/>
    <mergeCell ref="DJ74:EY74"/>
    <mergeCell ref="A74:X74"/>
    <mergeCell ref="BY69:DI69"/>
    <mergeCell ref="DJ69:EY69"/>
    <mergeCell ref="A70:X70"/>
    <mergeCell ref="Y70:BX70"/>
    <mergeCell ref="BY70:DI70"/>
    <mergeCell ref="DJ70:EY70"/>
    <mergeCell ref="A69:X69"/>
    <mergeCell ref="A72:X72"/>
    <mergeCell ref="DJ72:EY72"/>
    <mergeCell ref="A65:X65"/>
    <mergeCell ref="Y65:BX65"/>
    <mergeCell ref="BY65:DI65"/>
    <mergeCell ref="DJ65:EY65"/>
    <mergeCell ref="A68:X68"/>
    <mergeCell ref="Y68:BX68"/>
    <mergeCell ref="BY68:DI68"/>
    <mergeCell ref="DJ68:EY68"/>
    <mergeCell ref="A63:X63"/>
    <mergeCell ref="Y63:BX63"/>
    <mergeCell ref="BY63:DI63"/>
    <mergeCell ref="DJ63:EY63"/>
    <mergeCell ref="A64:X64"/>
    <mergeCell ref="Y64:BX64"/>
    <mergeCell ref="BY64:DI64"/>
    <mergeCell ref="DJ64:EY64"/>
    <mergeCell ref="DJ67:EY67"/>
    <mergeCell ref="A67:X67"/>
    <mergeCell ref="DJ66:EY66"/>
    <mergeCell ref="A66:X66"/>
    <mergeCell ref="A61:X61"/>
    <mergeCell ref="Y61:BX61"/>
    <mergeCell ref="BY61:DI61"/>
    <mergeCell ref="DJ61:EY61"/>
    <mergeCell ref="A62:X62"/>
    <mergeCell ref="Y62:BX62"/>
    <mergeCell ref="BY62:DI62"/>
    <mergeCell ref="DJ62:EY62"/>
    <mergeCell ref="DJ56:EY56"/>
    <mergeCell ref="DJ57:EY57"/>
    <mergeCell ref="DJ58:EY58"/>
    <mergeCell ref="DJ59:EY59"/>
    <mergeCell ref="DJ60:EY60"/>
    <mergeCell ref="A60:X60"/>
    <mergeCell ref="A59:X59"/>
    <mergeCell ref="A58:X58"/>
    <mergeCell ref="A57:X57"/>
    <mergeCell ref="A56:X56"/>
    <mergeCell ref="BY56:DI56"/>
    <mergeCell ref="BY57:DI57"/>
    <mergeCell ref="BY58:DI58"/>
    <mergeCell ref="BY59:DI59"/>
    <mergeCell ref="BY76:DI76"/>
    <mergeCell ref="Y55:BX55"/>
    <mergeCell ref="Y56:BX56"/>
    <mergeCell ref="Y57:BX57"/>
    <mergeCell ref="Y67:BX67"/>
    <mergeCell ref="BY67:DI67"/>
    <mergeCell ref="Y66:BX66"/>
    <mergeCell ref="Y58:BX58"/>
    <mergeCell ref="BY60:DI60"/>
    <mergeCell ref="BY66:DI66"/>
    <mergeCell ref="Y59:BX59"/>
    <mergeCell ref="Y60:BX60"/>
    <mergeCell ref="Y72:BX72"/>
    <mergeCell ref="BY72:DI72"/>
    <mergeCell ref="Y76:BX76"/>
    <mergeCell ref="BY75:DI75"/>
    <mergeCell ref="Y75:BX75"/>
    <mergeCell ref="Y74:BX74"/>
    <mergeCell ref="BY74:DI74"/>
    <mergeCell ref="Y69:BX69"/>
    <mergeCell ref="A48:X48"/>
    <mergeCell ref="Y48:AP48"/>
    <mergeCell ref="A55:X55"/>
    <mergeCell ref="DJ55:EY55"/>
    <mergeCell ref="BY50:CO50"/>
    <mergeCell ref="Y51:AP51"/>
    <mergeCell ref="DJ48:DZ48"/>
    <mergeCell ref="EA48:EY48"/>
    <mergeCell ref="A49:X49"/>
    <mergeCell ref="Y49:AP49"/>
    <mergeCell ref="AQ48:BG48"/>
    <mergeCell ref="BH48:BX48"/>
    <mergeCell ref="AQ49:BG49"/>
    <mergeCell ref="BH49:BX49"/>
    <mergeCell ref="DJ50:DZ50"/>
    <mergeCell ref="EA50:EY50"/>
    <mergeCell ref="A50:X50"/>
    <mergeCell ref="Y50:AP50"/>
    <mergeCell ref="AQ50:BG50"/>
    <mergeCell ref="BH50:BX50"/>
    <mergeCell ref="CP50:DI50"/>
    <mergeCell ref="BY55:DI55"/>
    <mergeCell ref="DJ44:DZ44"/>
    <mergeCell ref="DJ47:DZ47"/>
    <mergeCell ref="DJ45:DZ45"/>
    <mergeCell ref="DJ49:DZ49"/>
    <mergeCell ref="BY48:CO48"/>
    <mergeCell ref="CP48:DI48"/>
    <mergeCell ref="BY47:CO47"/>
    <mergeCell ref="EA44:EY44"/>
    <mergeCell ref="EA47:EY47"/>
    <mergeCell ref="EA45:EY45"/>
    <mergeCell ref="DJ46:DZ46"/>
    <mergeCell ref="EA46:EY46"/>
    <mergeCell ref="EA49:EY49"/>
    <mergeCell ref="BY49:CO49"/>
    <mergeCell ref="CP49:DI49"/>
    <mergeCell ref="A44:X44"/>
    <mergeCell ref="Y44:AP44"/>
    <mergeCell ref="AQ44:BG44"/>
    <mergeCell ref="BY44:CO44"/>
    <mergeCell ref="A45:X45"/>
    <mergeCell ref="BH44:BX44"/>
    <mergeCell ref="CP47:DI47"/>
    <mergeCell ref="A47:X47"/>
    <mergeCell ref="Y47:AP47"/>
    <mergeCell ref="AQ47:BG47"/>
    <mergeCell ref="BH47:BX47"/>
    <mergeCell ref="A46:X46"/>
    <mergeCell ref="Y46:AP46"/>
    <mergeCell ref="AQ46:BG46"/>
    <mergeCell ref="BH46:BX46"/>
    <mergeCell ref="BY46:CO46"/>
    <mergeCell ref="CP46:DI46"/>
    <mergeCell ref="Y45:AP45"/>
    <mergeCell ref="AQ45:BG45"/>
    <mergeCell ref="BH45:BX45"/>
    <mergeCell ref="BY45:CO45"/>
    <mergeCell ref="CP45:DI45"/>
    <mergeCell ref="CP44:DI44"/>
    <mergeCell ref="A43:X43"/>
    <mergeCell ref="Y43:AP43"/>
    <mergeCell ref="AQ43:BG43"/>
    <mergeCell ref="BH43:BX43"/>
    <mergeCell ref="BY43:CO43"/>
    <mergeCell ref="CP43:DI43"/>
    <mergeCell ref="DJ43:DZ43"/>
    <mergeCell ref="EA43:EY43"/>
    <mergeCell ref="A42:X42"/>
    <mergeCell ref="CP42:DI42"/>
    <mergeCell ref="A41:X41"/>
    <mergeCell ref="Y41:AP41"/>
    <mergeCell ref="AQ41:BG41"/>
    <mergeCell ref="BH41:BX41"/>
    <mergeCell ref="BY41:CO41"/>
    <mergeCell ref="CP41:DI41"/>
    <mergeCell ref="DJ41:DZ41"/>
    <mergeCell ref="EA41:EY41"/>
    <mergeCell ref="DJ42:DZ42"/>
    <mergeCell ref="Y42:AP42"/>
    <mergeCell ref="AQ42:BG42"/>
    <mergeCell ref="BH42:BX42"/>
    <mergeCell ref="BY42:CO42"/>
    <mergeCell ref="EA42:EY42"/>
    <mergeCell ref="Y33:AP33"/>
    <mergeCell ref="A38:X40"/>
    <mergeCell ref="DJ38:EY38"/>
    <mergeCell ref="DJ39:DZ40"/>
    <mergeCell ref="CP32:DI32"/>
    <mergeCell ref="BY38:DI38"/>
    <mergeCell ref="A32:X32"/>
    <mergeCell ref="CP39:DI40"/>
    <mergeCell ref="Y39:AP40"/>
    <mergeCell ref="AQ40:BG40"/>
    <mergeCell ref="BH40:BX40"/>
    <mergeCell ref="Y38:BX38"/>
    <mergeCell ref="AQ39:BX39"/>
    <mergeCell ref="DJ32:DZ32"/>
    <mergeCell ref="EA32:EY32"/>
    <mergeCell ref="Y32:AP32"/>
    <mergeCell ref="AQ32:BG32"/>
    <mergeCell ref="BH32:BX32"/>
    <mergeCell ref="BY39:CO40"/>
    <mergeCell ref="EA39:EY40"/>
    <mergeCell ref="DJ30:DZ30"/>
    <mergeCell ref="EA30:EY30"/>
    <mergeCell ref="DJ31:DZ31"/>
    <mergeCell ref="EA31:EY31"/>
    <mergeCell ref="BY32:CO32"/>
    <mergeCell ref="A31:X31"/>
    <mergeCell ref="Y31:AP31"/>
    <mergeCell ref="AQ31:BG31"/>
    <mergeCell ref="BH31:BX31"/>
    <mergeCell ref="BY31:CO31"/>
    <mergeCell ref="CP31:DI31"/>
    <mergeCell ref="A30:X30"/>
    <mergeCell ref="Y30:AP30"/>
    <mergeCell ref="AQ30:BG30"/>
    <mergeCell ref="BH30:BX30"/>
    <mergeCell ref="BY30:CO30"/>
    <mergeCell ref="CP30:DI30"/>
    <mergeCell ref="DJ28:DZ28"/>
    <mergeCell ref="EA28:EY28"/>
    <mergeCell ref="A29:X29"/>
    <mergeCell ref="Y29:AP29"/>
    <mergeCell ref="AQ29:BG29"/>
    <mergeCell ref="BH29:BX29"/>
    <mergeCell ref="BY29:CO29"/>
    <mergeCell ref="CP29:DI29"/>
    <mergeCell ref="DJ29:DZ29"/>
    <mergeCell ref="EA29:EY29"/>
    <mergeCell ref="A28:X28"/>
    <mergeCell ref="Y28:AP28"/>
    <mergeCell ref="AQ28:BG28"/>
    <mergeCell ref="BH28:BX28"/>
    <mergeCell ref="BY28:CO28"/>
    <mergeCell ref="CP28:DI28"/>
    <mergeCell ref="A12:X12"/>
    <mergeCell ref="EA26:EY26"/>
    <mergeCell ref="A27:X27"/>
    <mergeCell ref="Y27:AP27"/>
    <mergeCell ref="AQ27:BG27"/>
    <mergeCell ref="BH27:BX27"/>
    <mergeCell ref="BY27:CO27"/>
    <mergeCell ref="CP27:DI27"/>
    <mergeCell ref="DJ27:DZ27"/>
    <mergeCell ref="EA27:EY27"/>
    <mergeCell ref="A26:X26"/>
    <mergeCell ref="Y26:AP26"/>
    <mergeCell ref="AQ26:BG26"/>
    <mergeCell ref="BH26:BX26"/>
    <mergeCell ref="BY26:CO26"/>
    <mergeCell ref="CP26:DI26"/>
    <mergeCell ref="DJ26:DZ26"/>
    <mergeCell ref="DJ23:EY23"/>
    <mergeCell ref="AQ24:BG24"/>
    <mergeCell ref="BH24:BX24"/>
    <mergeCell ref="BY24:CO24"/>
    <mergeCell ref="CP24:DI24"/>
    <mergeCell ref="CP16:DI16"/>
    <mergeCell ref="DJ18:DZ18"/>
    <mergeCell ref="EA18:EY18"/>
    <mergeCell ref="DJ17:DZ17"/>
    <mergeCell ref="EA16:EY16"/>
    <mergeCell ref="EA17:EY17"/>
    <mergeCell ref="CP18:DI18"/>
    <mergeCell ref="BH16:BX16"/>
    <mergeCell ref="A17:X17"/>
    <mergeCell ref="BH17:BX17"/>
    <mergeCell ref="CP17:DI17"/>
    <mergeCell ref="BY17:CO17"/>
    <mergeCell ref="BY16:CO16"/>
    <mergeCell ref="Y16:AP16"/>
    <mergeCell ref="Y17:AP17"/>
    <mergeCell ref="AQ17:BG17"/>
    <mergeCell ref="A16:X16"/>
    <mergeCell ref="EN3:EY3"/>
    <mergeCell ref="A5:EY5"/>
    <mergeCell ref="BY11:CO11"/>
    <mergeCell ref="CP11:DI11"/>
    <mergeCell ref="A11:X11"/>
    <mergeCell ref="BH11:BX11"/>
    <mergeCell ref="Y11:AP11"/>
    <mergeCell ref="A9:X10"/>
    <mergeCell ref="Y9:AP10"/>
    <mergeCell ref="EA10:EY10"/>
    <mergeCell ref="DJ11:DZ11"/>
    <mergeCell ref="EA11:EY11"/>
    <mergeCell ref="AQ11:BG11"/>
    <mergeCell ref="DJ9:EY9"/>
    <mergeCell ref="AQ9:BX9"/>
    <mergeCell ref="BY9:DI9"/>
    <mergeCell ref="BY10:CO10"/>
    <mergeCell ref="CP10:DI10"/>
    <mergeCell ref="BH10:BX10"/>
    <mergeCell ref="AQ10:BG10"/>
    <mergeCell ref="DJ10:DZ10"/>
    <mergeCell ref="BH12:BX12"/>
    <mergeCell ref="BY12:CO12"/>
    <mergeCell ref="CP12:DI12"/>
    <mergeCell ref="DJ12:DZ12"/>
    <mergeCell ref="EA12:EY12"/>
    <mergeCell ref="Y12:AP12"/>
    <mergeCell ref="EA15:EY15"/>
    <mergeCell ref="EA13:EY13"/>
    <mergeCell ref="EA14:EY14"/>
    <mergeCell ref="DJ14:DZ14"/>
    <mergeCell ref="CP15:DI15"/>
    <mergeCell ref="BY14:CO14"/>
    <mergeCell ref="CP14:DI14"/>
    <mergeCell ref="BY15:CO15"/>
    <mergeCell ref="AQ12:BG12"/>
    <mergeCell ref="A13:X13"/>
    <mergeCell ref="A14:X14"/>
    <mergeCell ref="BY13:CO13"/>
    <mergeCell ref="CP13:DI13"/>
    <mergeCell ref="DJ13:DZ13"/>
    <mergeCell ref="DJ15:DZ15"/>
    <mergeCell ref="BH15:BX15"/>
    <mergeCell ref="A15:X15"/>
    <mergeCell ref="Y13:AP13"/>
    <mergeCell ref="Y14:AP14"/>
    <mergeCell ref="BH13:BX13"/>
    <mergeCell ref="BH14:BX14"/>
    <mergeCell ref="AQ13:BG13"/>
    <mergeCell ref="Y15:AP15"/>
    <mergeCell ref="A25:X25"/>
    <mergeCell ref="Y25:AP25"/>
    <mergeCell ref="AQ25:BG25"/>
    <mergeCell ref="AQ15:BG15"/>
    <mergeCell ref="AQ16:BG16"/>
    <mergeCell ref="AQ18:BG18"/>
    <mergeCell ref="AQ14:BG14"/>
    <mergeCell ref="BH25:BX25"/>
    <mergeCell ref="EA25:EY25"/>
    <mergeCell ref="EA24:EY24"/>
    <mergeCell ref="BY25:CO25"/>
    <mergeCell ref="CP25:DI25"/>
    <mergeCell ref="DJ25:DZ25"/>
    <mergeCell ref="DJ24:DZ24"/>
    <mergeCell ref="BH18:BX18"/>
    <mergeCell ref="BY18:CO18"/>
    <mergeCell ref="Y18:AP18"/>
    <mergeCell ref="A23:X24"/>
    <mergeCell ref="Y23:AP24"/>
    <mergeCell ref="AQ23:BX23"/>
    <mergeCell ref="BY23:DI23"/>
    <mergeCell ref="A18:X18"/>
    <mergeCell ref="Y19:AP19"/>
    <mergeCell ref="DJ16:DZ16"/>
  </mergeCells>
  <pageMargins left="0.78740157480314965" right="0.70866141732283472" top="0.70866141732283472" bottom="0.39370078740157483" header="0.36" footer="0.19685039370078741"/>
  <pageSetup paperSize="9" scale="98" firstPageNumber="176" fitToHeight="0" orientation="landscape" useFirstPageNumber="1" r:id="rId1"/>
  <headerFooter alignWithMargins="0">
    <oddHeader>&amp;C&amp;P</oddHeader>
  </headerFooter>
  <rowBreaks count="1" manualBreakCount="1">
    <brk id="34" max="154" man="1"/>
  </rowBreaks>
</worksheet>
</file>

<file path=xl/worksheets/sheet18.xml><?xml version="1.0" encoding="utf-8"?>
<worksheet xmlns="http://schemas.openxmlformats.org/spreadsheetml/2006/main" xmlns:r="http://schemas.openxmlformats.org/officeDocument/2006/relationships">
  <dimension ref="A1:DD32"/>
  <sheetViews>
    <sheetView view="pageBreakPreview" zoomScaleNormal="100" workbookViewId="0">
      <selection activeCell="A6" sqref="A6:DD6"/>
    </sheetView>
  </sheetViews>
  <sheetFormatPr defaultColWidth="0.85546875" defaultRowHeight="11.25"/>
  <cols>
    <col min="1" max="16384" width="0.85546875" style="1"/>
  </cols>
  <sheetData>
    <row r="1" spans="1:108" s="5" customFormat="1" ht="9.75">
      <c r="DD1" s="9"/>
    </row>
    <row r="2" spans="1:108" ht="9.9499999999999993" customHeight="1" thickBot="1">
      <c r="DD2" s="2"/>
    </row>
    <row r="3" spans="1:108" s="10" customFormat="1" ht="15" customHeight="1" thickBot="1">
      <c r="CO3" s="18" t="s">
        <v>55</v>
      </c>
      <c r="CQ3" s="305" t="s">
        <v>89</v>
      </c>
      <c r="CR3" s="306"/>
      <c r="CS3" s="306"/>
      <c r="CT3" s="306"/>
      <c r="CU3" s="306"/>
      <c r="CV3" s="306"/>
      <c r="CW3" s="306"/>
      <c r="CX3" s="306"/>
      <c r="CY3" s="306"/>
      <c r="CZ3" s="306"/>
      <c r="DA3" s="306"/>
      <c r="DB3" s="306"/>
      <c r="DC3" s="306"/>
      <c r="DD3" s="307"/>
    </row>
    <row r="5" spans="1:108" ht="12.75">
      <c r="A5" s="281" t="s">
        <v>90</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row>
    <row r="6" spans="1:108" ht="12.75">
      <c r="A6" s="281" t="s">
        <v>133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row>
    <row r="8" spans="1:108">
      <c r="A8" s="1" t="s">
        <v>71</v>
      </c>
      <c r="R8" s="135" t="s">
        <v>867</v>
      </c>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row>
    <row r="9" spans="1:108" s="5" customFormat="1" ht="11.25" customHeight="1">
      <c r="R9" s="134" t="s">
        <v>508</v>
      </c>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row>
    <row r="10" spans="1:108" ht="12" customHeight="1"/>
    <row r="11" spans="1:108" ht="11.25" customHeight="1">
      <c r="A11" s="186" t="s">
        <v>91</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8"/>
      <c r="AE11" s="186" t="s">
        <v>92</v>
      </c>
      <c r="AF11" s="187"/>
      <c r="AG11" s="187"/>
      <c r="AH11" s="187"/>
      <c r="AI11" s="187"/>
      <c r="AJ11" s="187"/>
      <c r="AK11" s="187"/>
      <c r="AL11" s="187"/>
      <c r="AM11" s="187"/>
      <c r="AN11" s="187"/>
      <c r="AO11" s="187"/>
      <c r="AP11" s="187"/>
      <c r="AQ11" s="187"/>
      <c r="AR11" s="187"/>
      <c r="AS11" s="187"/>
      <c r="AT11" s="187"/>
      <c r="AU11" s="187"/>
      <c r="AV11" s="187"/>
      <c r="AW11" s="183" t="s">
        <v>95</v>
      </c>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5"/>
      <c r="CA11" s="183" t="s">
        <v>129</v>
      </c>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5"/>
    </row>
    <row r="12" spans="1:108" ht="33.75" customHeight="1">
      <c r="A12" s="189"/>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1"/>
      <c r="AE12" s="189"/>
      <c r="AF12" s="190"/>
      <c r="AG12" s="190"/>
      <c r="AH12" s="190"/>
      <c r="AI12" s="190"/>
      <c r="AJ12" s="190"/>
      <c r="AK12" s="190"/>
      <c r="AL12" s="190"/>
      <c r="AM12" s="190"/>
      <c r="AN12" s="190"/>
      <c r="AO12" s="190"/>
      <c r="AP12" s="190"/>
      <c r="AQ12" s="190"/>
      <c r="AR12" s="190"/>
      <c r="AS12" s="190"/>
      <c r="AT12" s="190"/>
      <c r="AU12" s="190"/>
      <c r="AV12" s="190"/>
      <c r="AW12" s="257" t="s">
        <v>93</v>
      </c>
      <c r="AX12" s="258"/>
      <c r="AY12" s="258"/>
      <c r="AZ12" s="258"/>
      <c r="BA12" s="258"/>
      <c r="BB12" s="258"/>
      <c r="BC12" s="258"/>
      <c r="BD12" s="258"/>
      <c r="BE12" s="258"/>
      <c r="BF12" s="258"/>
      <c r="BG12" s="258"/>
      <c r="BH12" s="258"/>
      <c r="BI12" s="258"/>
      <c r="BJ12" s="258"/>
      <c r="BK12" s="259"/>
      <c r="BL12" s="257" t="s">
        <v>94</v>
      </c>
      <c r="BM12" s="258"/>
      <c r="BN12" s="258"/>
      <c r="BO12" s="258"/>
      <c r="BP12" s="258"/>
      <c r="BQ12" s="258"/>
      <c r="BR12" s="258"/>
      <c r="BS12" s="258"/>
      <c r="BT12" s="258"/>
      <c r="BU12" s="258"/>
      <c r="BV12" s="258"/>
      <c r="BW12" s="258"/>
      <c r="BX12" s="258"/>
      <c r="BY12" s="258"/>
      <c r="BZ12" s="259"/>
      <c r="CA12" s="257" t="s">
        <v>93</v>
      </c>
      <c r="CB12" s="258"/>
      <c r="CC12" s="258"/>
      <c r="CD12" s="258"/>
      <c r="CE12" s="258"/>
      <c r="CF12" s="258"/>
      <c r="CG12" s="258"/>
      <c r="CH12" s="258"/>
      <c r="CI12" s="258"/>
      <c r="CJ12" s="258"/>
      <c r="CK12" s="258"/>
      <c r="CL12" s="258"/>
      <c r="CM12" s="258"/>
      <c r="CN12" s="258"/>
      <c r="CO12" s="259"/>
      <c r="CP12" s="257" t="s">
        <v>94</v>
      </c>
      <c r="CQ12" s="258"/>
      <c r="CR12" s="258"/>
      <c r="CS12" s="258"/>
      <c r="CT12" s="258"/>
      <c r="CU12" s="258"/>
      <c r="CV12" s="258"/>
      <c r="CW12" s="258"/>
      <c r="CX12" s="258"/>
      <c r="CY12" s="258"/>
      <c r="CZ12" s="258"/>
      <c r="DA12" s="258"/>
      <c r="DB12" s="258"/>
      <c r="DC12" s="258"/>
      <c r="DD12" s="259"/>
    </row>
    <row r="13" spans="1:108" ht="12" thickBot="1">
      <c r="A13" s="308">
        <v>1</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10"/>
      <c r="AE13" s="311">
        <v>2</v>
      </c>
      <c r="AF13" s="312"/>
      <c r="AG13" s="312"/>
      <c r="AH13" s="312"/>
      <c r="AI13" s="312"/>
      <c r="AJ13" s="312"/>
      <c r="AK13" s="312"/>
      <c r="AL13" s="312"/>
      <c r="AM13" s="312"/>
      <c r="AN13" s="312"/>
      <c r="AO13" s="312"/>
      <c r="AP13" s="312"/>
      <c r="AQ13" s="312"/>
      <c r="AR13" s="312"/>
      <c r="AS13" s="312"/>
      <c r="AT13" s="312"/>
      <c r="AU13" s="312"/>
      <c r="AV13" s="313"/>
      <c r="AW13" s="311">
        <v>3</v>
      </c>
      <c r="AX13" s="312"/>
      <c r="AY13" s="312"/>
      <c r="AZ13" s="312"/>
      <c r="BA13" s="312"/>
      <c r="BB13" s="312"/>
      <c r="BC13" s="312"/>
      <c r="BD13" s="312"/>
      <c r="BE13" s="312"/>
      <c r="BF13" s="312"/>
      <c r="BG13" s="312"/>
      <c r="BH13" s="312"/>
      <c r="BI13" s="312"/>
      <c r="BJ13" s="312"/>
      <c r="BK13" s="313"/>
      <c r="BL13" s="311">
        <v>4</v>
      </c>
      <c r="BM13" s="312"/>
      <c r="BN13" s="312"/>
      <c r="BO13" s="312"/>
      <c r="BP13" s="312"/>
      <c r="BQ13" s="312"/>
      <c r="BR13" s="312"/>
      <c r="BS13" s="312"/>
      <c r="BT13" s="312"/>
      <c r="BU13" s="312"/>
      <c r="BV13" s="312"/>
      <c r="BW13" s="312"/>
      <c r="BX13" s="312"/>
      <c r="BY13" s="312"/>
      <c r="BZ13" s="313"/>
      <c r="CA13" s="721">
        <v>5</v>
      </c>
      <c r="CB13" s="722"/>
      <c r="CC13" s="722"/>
      <c r="CD13" s="722"/>
      <c r="CE13" s="722"/>
      <c r="CF13" s="722"/>
      <c r="CG13" s="722"/>
      <c r="CH13" s="722"/>
      <c r="CI13" s="722"/>
      <c r="CJ13" s="722"/>
      <c r="CK13" s="722"/>
      <c r="CL13" s="722"/>
      <c r="CM13" s="722"/>
      <c r="CN13" s="722"/>
      <c r="CO13" s="723"/>
      <c r="CP13" s="721">
        <v>6</v>
      </c>
      <c r="CQ13" s="722"/>
      <c r="CR13" s="722"/>
      <c r="CS13" s="722"/>
      <c r="CT13" s="722"/>
      <c r="CU13" s="722"/>
      <c r="CV13" s="722"/>
      <c r="CW13" s="722"/>
      <c r="CX13" s="722"/>
      <c r="CY13" s="722"/>
      <c r="CZ13" s="722"/>
      <c r="DA13" s="722"/>
      <c r="DB13" s="722"/>
      <c r="DC13" s="722"/>
      <c r="DD13" s="723"/>
    </row>
    <row r="14" spans="1:108" ht="23.25" customHeight="1">
      <c r="A14" s="1056" t="s">
        <v>96</v>
      </c>
      <c r="B14" s="1057"/>
      <c r="C14" s="1057"/>
      <c r="D14" s="1057"/>
      <c r="E14" s="1057"/>
      <c r="F14" s="1057"/>
      <c r="G14" s="1057"/>
      <c r="H14" s="1057"/>
      <c r="I14" s="1057"/>
      <c r="J14" s="1057"/>
      <c r="K14" s="1057"/>
      <c r="L14" s="1057"/>
      <c r="M14" s="1057"/>
      <c r="N14" s="1057"/>
      <c r="O14" s="1057"/>
      <c r="P14" s="1057"/>
      <c r="Q14" s="1057"/>
      <c r="R14" s="1057"/>
      <c r="S14" s="1057"/>
      <c r="T14" s="1057"/>
      <c r="U14" s="1057"/>
      <c r="V14" s="1057"/>
      <c r="W14" s="1057"/>
      <c r="X14" s="1057"/>
      <c r="Y14" s="1057"/>
      <c r="Z14" s="1057"/>
      <c r="AA14" s="1057"/>
      <c r="AB14" s="1057"/>
      <c r="AC14" s="1057"/>
      <c r="AD14" s="1057"/>
      <c r="AE14" s="769"/>
      <c r="AF14" s="770"/>
      <c r="AG14" s="770"/>
      <c r="AH14" s="770"/>
      <c r="AI14" s="770"/>
      <c r="AJ14" s="770"/>
      <c r="AK14" s="770"/>
      <c r="AL14" s="770"/>
      <c r="AM14" s="770"/>
      <c r="AN14" s="770"/>
      <c r="AO14" s="770"/>
      <c r="AP14" s="770"/>
      <c r="AQ14" s="770"/>
      <c r="AR14" s="770"/>
      <c r="AS14" s="770"/>
      <c r="AT14" s="770"/>
      <c r="AU14" s="770"/>
      <c r="AV14" s="771"/>
      <c r="AW14" s="1059"/>
      <c r="AX14" s="1060"/>
      <c r="AY14" s="1060"/>
      <c r="AZ14" s="1060"/>
      <c r="BA14" s="1060"/>
      <c r="BB14" s="1060"/>
      <c r="BC14" s="1060"/>
      <c r="BD14" s="1060"/>
      <c r="BE14" s="1060"/>
      <c r="BF14" s="1060"/>
      <c r="BG14" s="1060"/>
      <c r="BH14" s="1060"/>
      <c r="BI14" s="1060"/>
      <c r="BJ14" s="1060"/>
      <c r="BK14" s="1061"/>
      <c r="BL14" s="1059"/>
      <c r="BM14" s="1060"/>
      <c r="BN14" s="1060"/>
      <c r="BO14" s="1060"/>
      <c r="BP14" s="1060"/>
      <c r="BQ14" s="1060"/>
      <c r="BR14" s="1060"/>
      <c r="BS14" s="1060"/>
      <c r="BT14" s="1060"/>
      <c r="BU14" s="1060"/>
      <c r="BV14" s="1060"/>
      <c r="BW14" s="1060"/>
      <c r="BX14" s="1060"/>
      <c r="BY14" s="1060"/>
      <c r="BZ14" s="1061"/>
      <c r="CA14" s="1059"/>
      <c r="CB14" s="1060"/>
      <c r="CC14" s="1060"/>
      <c r="CD14" s="1060"/>
      <c r="CE14" s="1060"/>
      <c r="CF14" s="1060"/>
      <c r="CG14" s="1060"/>
      <c r="CH14" s="1060"/>
      <c r="CI14" s="1060"/>
      <c r="CJ14" s="1060"/>
      <c r="CK14" s="1060"/>
      <c r="CL14" s="1060"/>
      <c r="CM14" s="1060"/>
      <c r="CN14" s="1060"/>
      <c r="CO14" s="1061"/>
      <c r="CP14" s="1059"/>
      <c r="CQ14" s="1060"/>
      <c r="CR14" s="1060"/>
      <c r="CS14" s="1060"/>
      <c r="CT14" s="1060"/>
      <c r="CU14" s="1060"/>
      <c r="CV14" s="1060"/>
      <c r="CW14" s="1060"/>
      <c r="CX14" s="1060"/>
      <c r="CY14" s="1060"/>
      <c r="CZ14" s="1060"/>
      <c r="DA14" s="1060"/>
      <c r="DB14" s="1060"/>
      <c r="DC14" s="1060"/>
      <c r="DD14" s="1062"/>
    </row>
    <row r="15" spans="1:108" ht="15" customHeight="1">
      <c r="A15" s="1052"/>
      <c r="B15" s="1053"/>
      <c r="C15" s="1053"/>
      <c r="D15" s="1053"/>
      <c r="E15" s="1053"/>
      <c r="F15" s="1053"/>
      <c r="G15" s="1053"/>
      <c r="H15" s="1053"/>
      <c r="I15" s="1053"/>
      <c r="J15" s="1053"/>
      <c r="K15" s="1053"/>
      <c r="L15" s="1053"/>
      <c r="M15" s="1053"/>
      <c r="N15" s="1053"/>
      <c r="O15" s="1053"/>
      <c r="P15" s="1053"/>
      <c r="Q15" s="1053"/>
      <c r="R15" s="1053"/>
      <c r="S15" s="1053"/>
      <c r="T15" s="1053"/>
      <c r="U15" s="1053"/>
      <c r="V15" s="1053"/>
      <c r="W15" s="1053"/>
      <c r="X15" s="1053"/>
      <c r="Y15" s="1053"/>
      <c r="Z15" s="1053"/>
      <c r="AA15" s="1053"/>
      <c r="AB15" s="1053"/>
      <c r="AC15" s="1053"/>
      <c r="AD15" s="1053"/>
      <c r="AE15" s="753"/>
      <c r="AF15" s="754"/>
      <c r="AG15" s="754"/>
      <c r="AH15" s="754"/>
      <c r="AI15" s="754"/>
      <c r="AJ15" s="754"/>
      <c r="AK15" s="754"/>
      <c r="AL15" s="754"/>
      <c r="AM15" s="754"/>
      <c r="AN15" s="754"/>
      <c r="AO15" s="754"/>
      <c r="AP15" s="754"/>
      <c r="AQ15" s="754"/>
      <c r="AR15" s="754"/>
      <c r="AS15" s="754"/>
      <c r="AT15" s="754"/>
      <c r="AU15" s="754"/>
      <c r="AV15" s="755"/>
      <c r="AW15" s="183"/>
      <c r="AX15" s="184"/>
      <c r="AY15" s="184"/>
      <c r="AZ15" s="184"/>
      <c r="BA15" s="184"/>
      <c r="BB15" s="184"/>
      <c r="BC15" s="184"/>
      <c r="BD15" s="184"/>
      <c r="BE15" s="184"/>
      <c r="BF15" s="184"/>
      <c r="BG15" s="184"/>
      <c r="BH15" s="184"/>
      <c r="BI15" s="184"/>
      <c r="BJ15" s="184"/>
      <c r="BK15" s="185"/>
      <c r="BL15" s="183"/>
      <c r="BM15" s="184"/>
      <c r="BN15" s="184"/>
      <c r="BO15" s="184"/>
      <c r="BP15" s="184"/>
      <c r="BQ15" s="184"/>
      <c r="BR15" s="184"/>
      <c r="BS15" s="184"/>
      <c r="BT15" s="184"/>
      <c r="BU15" s="184"/>
      <c r="BV15" s="184"/>
      <c r="BW15" s="184"/>
      <c r="BX15" s="184"/>
      <c r="BY15" s="184"/>
      <c r="BZ15" s="185"/>
      <c r="CA15" s="183"/>
      <c r="CB15" s="184"/>
      <c r="CC15" s="184"/>
      <c r="CD15" s="184"/>
      <c r="CE15" s="184"/>
      <c r="CF15" s="184"/>
      <c r="CG15" s="184"/>
      <c r="CH15" s="184"/>
      <c r="CI15" s="184"/>
      <c r="CJ15" s="184"/>
      <c r="CK15" s="184"/>
      <c r="CL15" s="184"/>
      <c r="CM15" s="184"/>
      <c r="CN15" s="184"/>
      <c r="CO15" s="185"/>
      <c r="CP15" s="183"/>
      <c r="CQ15" s="184"/>
      <c r="CR15" s="184"/>
      <c r="CS15" s="184"/>
      <c r="CT15" s="184"/>
      <c r="CU15" s="184"/>
      <c r="CV15" s="184"/>
      <c r="CW15" s="184"/>
      <c r="CX15" s="184"/>
      <c r="CY15" s="184"/>
      <c r="CZ15" s="184"/>
      <c r="DA15" s="184"/>
      <c r="DB15" s="184"/>
      <c r="DC15" s="184"/>
      <c r="DD15" s="1051"/>
    </row>
    <row r="16" spans="1:108" ht="15" customHeight="1">
      <c r="A16" s="1052"/>
      <c r="B16" s="1053"/>
      <c r="C16" s="1053"/>
      <c r="D16" s="1053"/>
      <c r="E16" s="1053"/>
      <c r="F16" s="1053"/>
      <c r="G16" s="1053"/>
      <c r="H16" s="1053"/>
      <c r="I16" s="1053"/>
      <c r="J16" s="1053"/>
      <c r="K16" s="1053"/>
      <c r="L16" s="1053"/>
      <c r="M16" s="1053"/>
      <c r="N16" s="1053"/>
      <c r="O16" s="1053"/>
      <c r="P16" s="1053"/>
      <c r="Q16" s="1053"/>
      <c r="R16" s="1053"/>
      <c r="S16" s="1053"/>
      <c r="T16" s="1053"/>
      <c r="U16" s="1053"/>
      <c r="V16" s="1053"/>
      <c r="W16" s="1053"/>
      <c r="X16" s="1053"/>
      <c r="Y16" s="1053"/>
      <c r="Z16" s="1053"/>
      <c r="AA16" s="1053"/>
      <c r="AB16" s="1053"/>
      <c r="AC16" s="1053"/>
      <c r="AD16" s="1053"/>
      <c r="AE16" s="753"/>
      <c r="AF16" s="754"/>
      <c r="AG16" s="754"/>
      <c r="AH16" s="754"/>
      <c r="AI16" s="754"/>
      <c r="AJ16" s="754"/>
      <c r="AK16" s="754"/>
      <c r="AL16" s="754"/>
      <c r="AM16" s="754"/>
      <c r="AN16" s="754"/>
      <c r="AO16" s="754"/>
      <c r="AP16" s="754"/>
      <c r="AQ16" s="754"/>
      <c r="AR16" s="754"/>
      <c r="AS16" s="754"/>
      <c r="AT16" s="754"/>
      <c r="AU16" s="754"/>
      <c r="AV16" s="755"/>
      <c r="AW16" s="183"/>
      <c r="AX16" s="184"/>
      <c r="AY16" s="184"/>
      <c r="AZ16" s="184"/>
      <c r="BA16" s="184"/>
      <c r="BB16" s="184"/>
      <c r="BC16" s="184"/>
      <c r="BD16" s="184"/>
      <c r="BE16" s="184"/>
      <c r="BF16" s="184"/>
      <c r="BG16" s="184"/>
      <c r="BH16" s="184"/>
      <c r="BI16" s="184"/>
      <c r="BJ16" s="184"/>
      <c r="BK16" s="185"/>
      <c r="BL16" s="183"/>
      <c r="BM16" s="184"/>
      <c r="BN16" s="184"/>
      <c r="BO16" s="184"/>
      <c r="BP16" s="184"/>
      <c r="BQ16" s="184"/>
      <c r="BR16" s="184"/>
      <c r="BS16" s="184"/>
      <c r="BT16" s="184"/>
      <c r="BU16" s="184"/>
      <c r="BV16" s="184"/>
      <c r="BW16" s="184"/>
      <c r="BX16" s="184"/>
      <c r="BY16" s="184"/>
      <c r="BZ16" s="185"/>
      <c r="CA16" s="183"/>
      <c r="CB16" s="184"/>
      <c r="CC16" s="184"/>
      <c r="CD16" s="184"/>
      <c r="CE16" s="184"/>
      <c r="CF16" s="184"/>
      <c r="CG16" s="184"/>
      <c r="CH16" s="184"/>
      <c r="CI16" s="184"/>
      <c r="CJ16" s="184"/>
      <c r="CK16" s="184"/>
      <c r="CL16" s="184"/>
      <c r="CM16" s="184"/>
      <c r="CN16" s="184"/>
      <c r="CO16" s="185"/>
      <c r="CP16" s="183"/>
      <c r="CQ16" s="184"/>
      <c r="CR16" s="184"/>
      <c r="CS16" s="184"/>
      <c r="CT16" s="184"/>
      <c r="CU16" s="184"/>
      <c r="CV16" s="184"/>
      <c r="CW16" s="184"/>
      <c r="CX16" s="184"/>
      <c r="CY16" s="184"/>
      <c r="CZ16" s="184"/>
      <c r="DA16" s="184"/>
      <c r="DB16" s="184"/>
      <c r="DC16" s="184"/>
      <c r="DD16" s="1051"/>
    </row>
    <row r="17" spans="1:108" ht="15" customHeight="1">
      <c r="A17" s="1052"/>
      <c r="B17" s="1053"/>
      <c r="C17" s="1053"/>
      <c r="D17" s="1053"/>
      <c r="E17" s="1053"/>
      <c r="F17" s="1053"/>
      <c r="G17" s="1053"/>
      <c r="H17" s="1053"/>
      <c r="I17" s="1053"/>
      <c r="J17" s="1053"/>
      <c r="K17" s="1053"/>
      <c r="L17" s="1053"/>
      <c r="M17" s="1053"/>
      <c r="N17" s="1053"/>
      <c r="O17" s="1053"/>
      <c r="P17" s="1053"/>
      <c r="Q17" s="1053"/>
      <c r="R17" s="1053"/>
      <c r="S17" s="1053"/>
      <c r="T17" s="1053"/>
      <c r="U17" s="1053"/>
      <c r="V17" s="1053"/>
      <c r="W17" s="1053"/>
      <c r="X17" s="1053"/>
      <c r="Y17" s="1053"/>
      <c r="Z17" s="1053"/>
      <c r="AA17" s="1053"/>
      <c r="AB17" s="1053"/>
      <c r="AC17" s="1053"/>
      <c r="AD17" s="1053"/>
      <c r="AE17" s="753"/>
      <c r="AF17" s="754"/>
      <c r="AG17" s="754"/>
      <c r="AH17" s="754"/>
      <c r="AI17" s="754"/>
      <c r="AJ17" s="754"/>
      <c r="AK17" s="754"/>
      <c r="AL17" s="754"/>
      <c r="AM17" s="754"/>
      <c r="AN17" s="754"/>
      <c r="AO17" s="754"/>
      <c r="AP17" s="754"/>
      <c r="AQ17" s="754"/>
      <c r="AR17" s="754"/>
      <c r="AS17" s="754"/>
      <c r="AT17" s="754"/>
      <c r="AU17" s="754"/>
      <c r="AV17" s="755"/>
      <c r="AW17" s="183"/>
      <c r="AX17" s="184"/>
      <c r="AY17" s="184"/>
      <c r="AZ17" s="184"/>
      <c r="BA17" s="184"/>
      <c r="BB17" s="184"/>
      <c r="BC17" s="184"/>
      <c r="BD17" s="184"/>
      <c r="BE17" s="184"/>
      <c r="BF17" s="184"/>
      <c r="BG17" s="184"/>
      <c r="BH17" s="184"/>
      <c r="BI17" s="184"/>
      <c r="BJ17" s="184"/>
      <c r="BK17" s="185"/>
      <c r="BL17" s="183"/>
      <c r="BM17" s="184"/>
      <c r="BN17" s="184"/>
      <c r="BO17" s="184"/>
      <c r="BP17" s="184"/>
      <c r="BQ17" s="184"/>
      <c r="BR17" s="184"/>
      <c r="BS17" s="184"/>
      <c r="BT17" s="184"/>
      <c r="BU17" s="184"/>
      <c r="BV17" s="184"/>
      <c r="BW17" s="184"/>
      <c r="BX17" s="184"/>
      <c r="BY17" s="184"/>
      <c r="BZ17" s="185"/>
      <c r="CA17" s="183"/>
      <c r="CB17" s="184"/>
      <c r="CC17" s="184"/>
      <c r="CD17" s="184"/>
      <c r="CE17" s="184"/>
      <c r="CF17" s="184"/>
      <c r="CG17" s="184"/>
      <c r="CH17" s="184"/>
      <c r="CI17" s="184"/>
      <c r="CJ17" s="184"/>
      <c r="CK17" s="184"/>
      <c r="CL17" s="184"/>
      <c r="CM17" s="184"/>
      <c r="CN17" s="184"/>
      <c r="CO17" s="185"/>
      <c r="CP17" s="183"/>
      <c r="CQ17" s="184"/>
      <c r="CR17" s="184"/>
      <c r="CS17" s="184"/>
      <c r="CT17" s="184"/>
      <c r="CU17" s="184"/>
      <c r="CV17" s="184"/>
      <c r="CW17" s="184"/>
      <c r="CX17" s="184"/>
      <c r="CY17" s="184"/>
      <c r="CZ17" s="184"/>
      <c r="DA17" s="184"/>
      <c r="DB17" s="184"/>
      <c r="DC17" s="184"/>
      <c r="DD17" s="1051"/>
    </row>
    <row r="18" spans="1:108" ht="15" customHeight="1">
      <c r="A18" s="1052"/>
      <c r="B18" s="1053"/>
      <c r="C18" s="1053"/>
      <c r="D18" s="1053"/>
      <c r="E18" s="1053"/>
      <c r="F18" s="1053"/>
      <c r="G18" s="1053"/>
      <c r="H18" s="1053"/>
      <c r="I18" s="1053"/>
      <c r="J18" s="1053"/>
      <c r="K18" s="1053"/>
      <c r="L18" s="1053"/>
      <c r="M18" s="1053"/>
      <c r="N18" s="1053"/>
      <c r="O18" s="1053"/>
      <c r="P18" s="1053"/>
      <c r="Q18" s="1053"/>
      <c r="R18" s="1053"/>
      <c r="S18" s="1053"/>
      <c r="T18" s="1053"/>
      <c r="U18" s="1053"/>
      <c r="V18" s="1053"/>
      <c r="W18" s="1053"/>
      <c r="X18" s="1053"/>
      <c r="Y18" s="1053"/>
      <c r="Z18" s="1053"/>
      <c r="AA18" s="1053"/>
      <c r="AB18" s="1053"/>
      <c r="AC18" s="1053"/>
      <c r="AD18" s="1053"/>
      <c r="AE18" s="753"/>
      <c r="AF18" s="754"/>
      <c r="AG18" s="754"/>
      <c r="AH18" s="754"/>
      <c r="AI18" s="754"/>
      <c r="AJ18" s="754"/>
      <c r="AK18" s="754"/>
      <c r="AL18" s="754"/>
      <c r="AM18" s="754"/>
      <c r="AN18" s="754"/>
      <c r="AO18" s="754"/>
      <c r="AP18" s="754"/>
      <c r="AQ18" s="754"/>
      <c r="AR18" s="754"/>
      <c r="AS18" s="754"/>
      <c r="AT18" s="754"/>
      <c r="AU18" s="754"/>
      <c r="AV18" s="755"/>
      <c r="AW18" s="183"/>
      <c r="AX18" s="184"/>
      <c r="AY18" s="184"/>
      <c r="AZ18" s="184"/>
      <c r="BA18" s="184"/>
      <c r="BB18" s="184"/>
      <c r="BC18" s="184"/>
      <c r="BD18" s="184"/>
      <c r="BE18" s="184"/>
      <c r="BF18" s="184"/>
      <c r="BG18" s="184"/>
      <c r="BH18" s="184"/>
      <c r="BI18" s="184"/>
      <c r="BJ18" s="184"/>
      <c r="BK18" s="185"/>
      <c r="BL18" s="183"/>
      <c r="BM18" s="184"/>
      <c r="BN18" s="184"/>
      <c r="BO18" s="184"/>
      <c r="BP18" s="184"/>
      <c r="BQ18" s="184"/>
      <c r="BR18" s="184"/>
      <c r="BS18" s="184"/>
      <c r="BT18" s="184"/>
      <c r="BU18" s="184"/>
      <c r="BV18" s="184"/>
      <c r="BW18" s="184"/>
      <c r="BX18" s="184"/>
      <c r="BY18" s="184"/>
      <c r="BZ18" s="185"/>
      <c r="CA18" s="183"/>
      <c r="CB18" s="184"/>
      <c r="CC18" s="184"/>
      <c r="CD18" s="184"/>
      <c r="CE18" s="184"/>
      <c r="CF18" s="184"/>
      <c r="CG18" s="184"/>
      <c r="CH18" s="184"/>
      <c r="CI18" s="184"/>
      <c r="CJ18" s="184"/>
      <c r="CK18" s="184"/>
      <c r="CL18" s="184"/>
      <c r="CM18" s="184"/>
      <c r="CN18" s="184"/>
      <c r="CO18" s="185"/>
      <c r="CP18" s="183"/>
      <c r="CQ18" s="184"/>
      <c r="CR18" s="184"/>
      <c r="CS18" s="184"/>
      <c r="CT18" s="184"/>
      <c r="CU18" s="184"/>
      <c r="CV18" s="184"/>
      <c r="CW18" s="184"/>
      <c r="CX18" s="184"/>
      <c r="CY18" s="184"/>
      <c r="CZ18" s="184"/>
      <c r="DA18" s="184"/>
      <c r="DB18" s="184"/>
      <c r="DC18" s="184"/>
      <c r="DD18" s="1051"/>
    </row>
    <row r="19" spans="1:108" ht="15" customHeight="1">
      <c r="A19" s="1052"/>
      <c r="B19" s="1053"/>
      <c r="C19" s="1053"/>
      <c r="D19" s="1053"/>
      <c r="E19" s="1053"/>
      <c r="F19" s="1053"/>
      <c r="G19" s="1053"/>
      <c r="H19" s="1053"/>
      <c r="I19" s="1053"/>
      <c r="J19" s="1053"/>
      <c r="K19" s="1053"/>
      <c r="L19" s="1053"/>
      <c r="M19" s="1053"/>
      <c r="N19" s="1053"/>
      <c r="O19" s="1053"/>
      <c r="P19" s="1053"/>
      <c r="Q19" s="1053"/>
      <c r="R19" s="1053"/>
      <c r="S19" s="1053"/>
      <c r="T19" s="1053"/>
      <c r="U19" s="1053"/>
      <c r="V19" s="1053"/>
      <c r="W19" s="1053"/>
      <c r="X19" s="1053"/>
      <c r="Y19" s="1053"/>
      <c r="Z19" s="1053"/>
      <c r="AA19" s="1053"/>
      <c r="AB19" s="1053"/>
      <c r="AC19" s="1053"/>
      <c r="AD19" s="1053"/>
      <c r="AE19" s="753"/>
      <c r="AF19" s="754"/>
      <c r="AG19" s="754"/>
      <c r="AH19" s="754"/>
      <c r="AI19" s="754"/>
      <c r="AJ19" s="754"/>
      <c r="AK19" s="754"/>
      <c r="AL19" s="754"/>
      <c r="AM19" s="754"/>
      <c r="AN19" s="754"/>
      <c r="AO19" s="754"/>
      <c r="AP19" s="754"/>
      <c r="AQ19" s="754"/>
      <c r="AR19" s="754"/>
      <c r="AS19" s="754"/>
      <c r="AT19" s="754"/>
      <c r="AU19" s="754"/>
      <c r="AV19" s="755"/>
      <c r="AW19" s="183"/>
      <c r="AX19" s="184"/>
      <c r="AY19" s="184"/>
      <c r="AZ19" s="184"/>
      <c r="BA19" s="184"/>
      <c r="BB19" s="184"/>
      <c r="BC19" s="184"/>
      <c r="BD19" s="184"/>
      <c r="BE19" s="184"/>
      <c r="BF19" s="184"/>
      <c r="BG19" s="184"/>
      <c r="BH19" s="184"/>
      <c r="BI19" s="184"/>
      <c r="BJ19" s="184"/>
      <c r="BK19" s="185"/>
      <c r="BL19" s="183"/>
      <c r="BM19" s="184"/>
      <c r="BN19" s="184"/>
      <c r="BO19" s="184"/>
      <c r="BP19" s="184"/>
      <c r="BQ19" s="184"/>
      <c r="BR19" s="184"/>
      <c r="BS19" s="184"/>
      <c r="BT19" s="184"/>
      <c r="BU19" s="184"/>
      <c r="BV19" s="184"/>
      <c r="BW19" s="184"/>
      <c r="BX19" s="184"/>
      <c r="BY19" s="184"/>
      <c r="BZ19" s="185"/>
      <c r="CA19" s="183"/>
      <c r="CB19" s="184"/>
      <c r="CC19" s="184"/>
      <c r="CD19" s="184"/>
      <c r="CE19" s="184"/>
      <c r="CF19" s="184"/>
      <c r="CG19" s="184"/>
      <c r="CH19" s="184"/>
      <c r="CI19" s="184"/>
      <c r="CJ19" s="184"/>
      <c r="CK19" s="184"/>
      <c r="CL19" s="184"/>
      <c r="CM19" s="184"/>
      <c r="CN19" s="184"/>
      <c r="CO19" s="185"/>
      <c r="CP19" s="183"/>
      <c r="CQ19" s="184"/>
      <c r="CR19" s="184"/>
      <c r="CS19" s="184"/>
      <c r="CT19" s="184"/>
      <c r="CU19" s="184"/>
      <c r="CV19" s="184"/>
      <c r="CW19" s="184"/>
      <c r="CX19" s="184"/>
      <c r="CY19" s="184"/>
      <c r="CZ19" s="184"/>
      <c r="DA19" s="184"/>
      <c r="DB19" s="184"/>
      <c r="DC19" s="184"/>
      <c r="DD19" s="1051"/>
    </row>
    <row r="20" spans="1:108" ht="15" customHeight="1">
      <c r="A20" s="1052"/>
      <c r="B20" s="1053"/>
      <c r="C20" s="1053"/>
      <c r="D20" s="1053"/>
      <c r="E20" s="1053"/>
      <c r="F20" s="1053"/>
      <c r="G20" s="1053"/>
      <c r="H20" s="1053"/>
      <c r="I20" s="1053"/>
      <c r="J20" s="1053"/>
      <c r="K20" s="1053"/>
      <c r="L20" s="1053"/>
      <c r="M20" s="1053"/>
      <c r="N20" s="1053"/>
      <c r="O20" s="1053"/>
      <c r="P20" s="1053"/>
      <c r="Q20" s="1053"/>
      <c r="R20" s="1053"/>
      <c r="S20" s="1053"/>
      <c r="T20" s="1053"/>
      <c r="U20" s="1053"/>
      <c r="V20" s="1053"/>
      <c r="W20" s="1053"/>
      <c r="X20" s="1053"/>
      <c r="Y20" s="1053"/>
      <c r="Z20" s="1053"/>
      <c r="AA20" s="1053"/>
      <c r="AB20" s="1053"/>
      <c r="AC20" s="1053"/>
      <c r="AD20" s="1053"/>
      <c r="AE20" s="753"/>
      <c r="AF20" s="754"/>
      <c r="AG20" s="754"/>
      <c r="AH20" s="754"/>
      <c r="AI20" s="754"/>
      <c r="AJ20" s="754"/>
      <c r="AK20" s="754"/>
      <c r="AL20" s="754"/>
      <c r="AM20" s="754"/>
      <c r="AN20" s="754"/>
      <c r="AO20" s="754"/>
      <c r="AP20" s="754"/>
      <c r="AQ20" s="754"/>
      <c r="AR20" s="754"/>
      <c r="AS20" s="754"/>
      <c r="AT20" s="754"/>
      <c r="AU20" s="754"/>
      <c r="AV20" s="755"/>
      <c r="AW20" s="183"/>
      <c r="AX20" s="184"/>
      <c r="AY20" s="184"/>
      <c r="AZ20" s="184"/>
      <c r="BA20" s="184"/>
      <c r="BB20" s="184"/>
      <c r="BC20" s="184"/>
      <c r="BD20" s="184"/>
      <c r="BE20" s="184"/>
      <c r="BF20" s="184"/>
      <c r="BG20" s="184"/>
      <c r="BH20" s="184"/>
      <c r="BI20" s="184"/>
      <c r="BJ20" s="184"/>
      <c r="BK20" s="185"/>
      <c r="BL20" s="183"/>
      <c r="BM20" s="184"/>
      <c r="BN20" s="184"/>
      <c r="BO20" s="184"/>
      <c r="BP20" s="184"/>
      <c r="BQ20" s="184"/>
      <c r="BR20" s="184"/>
      <c r="BS20" s="184"/>
      <c r="BT20" s="184"/>
      <c r="BU20" s="184"/>
      <c r="BV20" s="184"/>
      <c r="BW20" s="184"/>
      <c r="BX20" s="184"/>
      <c r="BY20" s="184"/>
      <c r="BZ20" s="185"/>
      <c r="CA20" s="183"/>
      <c r="CB20" s="184"/>
      <c r="CC20" s="184"/>
      <c r="CD20" s="184"/>
      <c r="CE20" s="184"/>
      <c r="CF20" s="184"/>
      <c r="CG20" s="184"/>
      <c r="CH20" s="184"/>
      <c r="CI20" s="184"/>
      <c r="CJ20" s="184"/>
      <c r="CK20" s="184"/>
      <c r="CL20" s="184"/>
      <c r="CM20" s="184"/>
      <c r="CN20" s="184"/>
      <c r="CO20" s="185"/>
      <c r="CP20" s="183"/>
      <c r="CQ20" s="184"/>
      <c r="CR20" s="184"/>
      <c r="CS20" s="184"/>
      <c r="CT20" s="184"/>
      <c r="CU20" s="184"/>
      <c r="CV20" s="184"/>
      <c r="CW20" s="184"/>
      <c r="CX20" s="184"/>
      <c r="CY20" s="184"/>
      <c r="CZ20" s="184"/>
      <c r="DA20" s="184"/>
      <c r="DB20" s="184"/>
      <c r="DC20" s="184"/>
      <c r="DD20" s="1051"/>
    </row>
    <row r="21" spans="1:108" ht="15" customHeight="1">
      <c r="A21" s="1054" t="s">
        <v>76</v>
      </c>
      <c r="B21" s="1055"/>
      <c r="C21" s="1055"/>
      <c r="D21" s="1055"/>
      <c r="E21" s="1055"/>
      <c r="F21" s="1055"/>
      <c r="G21" s="1055"/>
      <c r="H21" s="1055"/>
      <c r="I21" s="1055"/>
      <c r="J21" s="1055"/>
      <c r="K21" s="1055"/>
      <c r="L21" s="1055"/>
      <c r="M21" s="1055"/>
      <c r="N21" s="1055"/>
      <c r="O21" s="1055"/>
      <c r="P21" s="1055"/>
      <c r="Q21" s="1055"/>
      <c r="R21" s="1055"/>
      <c r="S21" s="1055"/>
      <c r="T21" s="1055"/>
      <c r="U21" s="1055"/>
      <c r="V21" s="1055"/>
      <c r="W21" s="1055"/>
      <c r="X21" s="1055"/>
      <c r="Y21" s="1055"/>
      <c r="Z21" s="1055"/>
      <c r="AA21" s="1055"/>
      <c r="AB21" s="1055"/>
      <c r="AC21" s="1055"/>
      <c r="AD21" s="1055"/>
      <c r="AE21" s="753"/>
      <c r="AF21" s="754"/>
      <c r="AG21" s="754"/>
      <c r="AH21" s="754"/>
      <c r="AI21" s="754"/>
      <c r="AJ21" s="754"/>
      <c r="AK21" s="754"/>
      <c r="AL21" s="754"/>
      <c r="AM21" s="754"/>
      <c r="AN21" s="754"/>
      <c r="AO21" s="754"/>
      <c r="AP21" s="754"/>
      <c r="AQ21" s="754"/>
      <c r="AR21" s="754"/>
      <c r="AS21" s="754"/>
      <c r="AT21" s="754"/>
      <c r="AU21" s="754"/>
      <c r="AV21" s="755"/>
      <c r="AW21" s="1001">
        <f>SUM(AW14:BK20)</f>
        <v>0</v>
      </c>
      <c r="AX21" s="1002"/>
      <c r="AY21" s="1002"/>
      <c r="AZ21" s="1002"/>
      <c r="BA21" s="1002"/>
      <c r="BB21" s="1002"/>
      <c r="BC21" s="1002"/>
      <c r="BD21" s="1002"/>
      <c r="BE21" s="1002"/>
      <c r="BF21" s="1002"/>
      <c r="BG21" s="1002"/>
      <c r="BH21" s="1002"/>
      <c r="BI21" s="1002"/>
      <c r="BJ21" s="1002"/>
      <c r="BK21" s="1003"/>
      <c r="BL21" s="1001"/>
      <c r="BM21" s="1002"/>
      <c r="BN21" s="1002"/>
      <c r="BO21" s="1002"/>
      <c r="BP21" s="1002"/>
      <c r="BQ21" s="1002"/>
      <c r="BR21" s="1002"/>
      <c r="BS21" s="1002"/>
      <c r="BT21" s="1002"/>
      <c r="BU21" s="1002"/>
      <c r="BV21" s="1002"/>
      <c r="BW21" s="1002"/>
      <c r="BX21" s="1002"/>
      <c r="BY21" s="1002"/>
      <c r="BZ21" s="1003"/>
      <c r="CA21" s="1001">
        <f>SUM(CA14:CO20)</f>
        <v>0</v>
      </c>
      <c r="CB21" s="1002"/>
      <c r="CC21" s="1002"/>
      <c r="CD21" s="1002"/>
      <c r="CE21" s="1002"/>
      <c r="CF21" s="1002"/>
      <c r="CG21" s="1002"/>
      <c r="CH21" s="1002"/>
      <c r="CI21" s="1002"/>
      <c r="CJ21" s="1002"/>
      <c r="CK21" s="1002"/>
      <c r="CL21" s="1002"/>
      <c r="CM21" s="1002"/>
      <c r="CN21" s="1002"/>
      <c r="CO21" s="1003"/>
      <c r="CP21" s="1001"/>
      <c r="CQ21" s="1002"/>
      <c r="CR21" s="1002"/>
      <c r="CS21" s="1002"/>
      <c r="CT21" s="1002"/>
      <c r="CU21" s="1002"/>
      <c r="CV21" s="1002"/>
      <c r="CW21" s="1002"/>
      <c r="CX21" s="1002"/>
      <c r="CY21" s="1002"/>
      <c r="CZ21" s="1002"/>
      <c r="DA21" s="1002"/>
      <c r="DB21" s="1002"/>
      <c r="DC21" s="1002"/>
      <c r="DD21" s="1058"/>
    </row>
    <row r="22" spans="1:108" ht="22.5" customHeight="1">
      <c r="A22" s="1056" t="s">
        <v>130</v>
      </c>
      <c r="B22" s="1057"/>
      <c r="C22" s="1057"/>
      <c r="D22" s="1057"/>
      <c r="E22" s="1057"/>
      <c r="F22" s="1057"/>
      <c r="G22" s="1057"/>
      <c r="H22" s="1057"/>
      <c r="I22" s="1057"/>
      <c r="J22" s="1057"/>
      <c r="K22" s="1057"/>
      <c r="L22" s="1057"/>
      <c r="M22" s="1057"/>
      <c r="N22" s="1057"/>
      <c r="O22" s="1057"/>
      <c r="P22" s="1057"/>
      <c r="Q22" s="1057"/>
      <c r="R22" s="1057"/>
      <c r="S22" s="1057"/>
      <c r="T22" s="1057"/>
      <c r="U22" s="1057"/>
      <c r="V22" s="1057"/>
      <c r="W22" s="1057"/>
      <c r="X22" s="1057"/>
      <c r="Y22" s="1057"/>
      <c r="Z22" s="1057"/>
      <c r="AA22" s="1057"/>
      <c r="AB22" s="1057"/>
      <c r="AC22" s="1057"/>
      <c r="AD22" s="1057"/>
      <c r="AE22" s="753"/>
      <c r="AF22" s="754"/>
      <c r="AG22" s="754"/>
      <c r="AH22" s="754"/>
      <c r="AI22" s="754"/>
      <c r="AJ22" s="754"/>
      <c r="AK22" s="754"/>
      <c r="AL22" s="754"/>
      <c r="AM22" s="754"/>
      <c r="AN22" s="754"/>
      <c r="AO22" s="754"/>
      <c r="AP22" s="754"/>
      <c r="AQ22" s="754"/>
      <c r="AR22" s="754"/>
      <c r="AS22" s="754"/>
      <c r="AT22" s="754"/>
      <c r="AU22" s="754"/>
      <c r="AV22" s="755"/>
      <c r="AW22" s="183"/>
      <c r="AX22" s="184"/>
      <c r="AY22" s="184"/>
      <c r="AZ22" s="184"/>
      <c r="BA22" s="184"/>
      <c r="BB22" s="184"/>
      <c r="BC22" s="184"/>
      <c r="BD22" s="184"/>
      <c r="BE22" s="184"/>
      <c r="BF22" s="184"/>
      <c r="BG22" s="184"/>
      <c r="BH22" s="184"/>
      <c r="BI22" s="184"/>
      <c r="BJ22" s="184"/>
      <c r="BK22" s="185"/>
      <c r="BL22" s="183"/>
      <c r="BM22" s="184"/>
      <c r="BN22" s="184"/>
      <c r="BO22" s="184"/>
      <c r="BP22" s="184"/>
      <c r="BQ22" s="184"/>
      <c r="BR22" s="184"/>
      <c r="BS22" s="184"/>
      <c r="BT22" s="184"/>
      <c r="BU22" s="184"/>
      <c r="BV22" s="184"/>
      <c r="BW22" s="184"/>
      <c r="BX22" s="184"/>
      <c r="BY22" s="184"/>
      <c r="BZ22" s="185"/>
      <c r="CA22" s="183"/>
      <c r="CB22" s="184"/>
      <c r="CC22" s="184"/>
      <c r="CD22" s="184"/>
      <c r="CE22" s="184"/>
      <c r="CF22" s="184"/>
      <c r="CG22" s="184"/>
      <c r="CH22" s="184"/>
      <c r="CI22" s="184"/>
      <c r="CJ22" s="184"/>
      <c r="CK22" s="184"/>
      <c r="CL22" s="184"/>
      <c r="CM22" s="184"/>
      <c r="CN22" s="184"/>
      <c r="CO22" s="185"/>
      <c r="CP22" s="183"/>
      <c r="CQ22" s="184"/>
      <c r="CR22" s="184"/>
      <c r="CS22" s="184"/>
      <c r="CT22" s="184"/>
      <c r="CU22" s="184"/>
      <c r="CV22" s="184"/>
      <c r="CW22" s="184"/>
      <c r="CX22" s="184"/>
      <c r="CY22" s="184"/>
      <c r="CZ22" s="184"/>
      <c r="DA22" s="184"/>
      <c r="DB22" s="184"/>
      <c r="DC22" s="184"/>
      <c r="DD22" s="1051"/>
    </row>
    <row r="23" spans="1:108" ht="15" customHeight="1">
      <c r="A23" s="1052" t="s">
        <v>851</v>
      </c>
      <c r="B23" s="1053"/>
      <c r="C23" s="1053"/>
      <c r="D23" s="1053"/>
      <c r="E23" s="1053"/>
      <c r="F23" s="1053"/>
      <c r="G23" s="1053"/>
      <c r="H23" s="1053"/>
      <c r="I23" s="1053"/>
      <c r="J23" s="1053"/>
      <c r="K23" s="1053"/>
      <c r="L23" s="1053"/>
      <c r="M23" s="1053"/>
      <c r="N23" s="1053"/>
      <c r="O23" s="1053"/>
      <c r="P23" s="1053"/>
      <c r="Q23" s="1053"/>
      <c r="R23" s="1053"/>
      <c r="S23" s="1053"/>
      <c r="T23" s="1053"/>
      <c r="U23" s="1053"/>
      <c r="V23" s="1053"/>
      <c r="W23" s="1053"/>
      <c r="X23" s="1053"/>
      <c r="Y23" s="1053"/>
      <c r="Z23" s="1053"/>
      <c r="AA23" s="1053"/>
      <c r="AB23" s="1053"/>
      <c r="AC23" s="1053"/>
      <c r="AD23" s="1053"/>
      <c r="AE23" s="753" t="s">
        <v>852</v>
      </c>
      <c r="AF23" s="754"/>
      <c r="AG23" s="754"/>
      <c r="AH23" s="754"/>
      <c r="AI23" s="754"/>
      <c r="AJ23" s="754"/>
      <c r="AK23" s="754"/>
      <c r="AL23" s="754"/>
      <c r="AM23" s="754"/>
      <c r="AN23" s="754"/>
      <c r="AO23" s="754"/>
      <c r="AP23" s="754"/>
      <c r="AQ23" s="754"/>
      <c r="AR23" s="754"/>
      <c r="AS23" s="754"/>
      <c r="AT23" s="754"/>
      <c r="AU23" s="754"/>
      <c r="AV23" s="755"/>
      <c r="AW23" s="1001">
        <v>1527907.84</v>
      </c>
      <c r="AX23" s="1002"/>
      <c r="AY23" s="1002"/>
      <c r="AZ23" s="1002"/>
      <c r="BA23" s="1002"/>
      <c r="BB23" s="1002"/>
      <c r="BC23" s="1002"/>
      <c r="BD23" s="1002"/>
      <c r="BE23" s="1002"/>
      <c r="BF23" s="1002"/>
      <c r="BG23" s="1002"/>
      <c r="BH23" s="1002"/>
      <c r="BI23" s="1002"/>
      <c r="BJ23" s="1002"/>
      <c r="BK23" s="1003"/>
      <c r="BL23" s="1001">
        <v>0</v>
      </c>
      <c r="BM23" s="1002"/>
      <c r="BN23" s="1002"/>
      <c r="BO23" s="1002"/>
      <c r="BP23" s="1002"/>
      <c r="BQ23" s="1002"/>
      <c r="BR23" s="1002"/>
      <c r="BS23" s="1002"/>
      <c r="BT23" s="1002"/>
      <c r="BU23" s="1002"/>
      <c r="BV23" s="1002"/>
      <c r="BW23" s="1002"/>
      <c r="BX23" s="1002"/>
      <c r="BY23" s="1002"/>
      <c r="BZ23" s="1003"/>
      <c r="CA23" s="1001">
        <v>734823.07</v>
      </c>
      <c r="CB23" s="1002"/>
      <c r="CC23" s="1002"/>
      <c r="CD23" s="1002"/>
      <c r="CE23" s="1002"/>
      <c r="CF23" s="1002"/>
      <c r="CG23" s="1002"/>
      <c r="CH23" s="1002"/>
      <c r="CI23" s="1002"/>
      <c r="CJ23" s="1002"/>
      <c r="CK23" s="1002"/>
      <c r="CL23" s="1002"/>
      <c r="CM23" s="1002"/>
      <c r="CN23" s="1002"/>
      <c r="CO23" s="1003"/>
      <c r="CP23" s="183"/>
      <c r="CQ23" s="184"/>
      <c r="CR23" s="184"/>
      <c r="CS23" s="184"/>
      <c r="CT23" s="184"/>
      <c r="CU23" s="184"/>
      <c r="CV23" s="184"/>
      <c r="CW23" s="184"/>
      <c r="CX23" s="184"/>
      <c r="CY23" s="184"/>
      <c r="CZ23" s="184"/>
      <c r="DA23" s="184"/>
      <c r="DB23" s="184"/>
      <c r="DC23" s="184"/>
      <c r="DD23" s="1051"/>
    </row>
    <row r="24" spans="1:108" ht="15" customHeight="1">
      <c r="A24" s="1052"/>
      <c r="B24" s="1053"/>
      <c r="C24" s="1053"/>
      <c r="D24" s="1053"/>
      <c r="E24" s="1053"/>
      <c r="F24" s="1053"/>
      <c r="G24" s="1053"/>
      <c r="H24" s="1053"/>
      <c r="I24" s="1053"/>
      <c r="J24" s="1053"/>
      <c r="K24" s="1053"/>
      <c r="L24" s="1053"/>
      <c r="M24" s="1053"/>
      <c r="N24" s="1053"/>
      <c r="O24" s="1053"/>
      <c r="P24" s="1053"/>
      <c r="Q24" s="1053"/>
      <c r="R24" s="1053"/>
      <c r="S24" s="1053"/>
      <c r="T24" s="1053"/>
      <c r="U24" s="1053"/>
      <c r="V24" s="1053"/>
      <c r="W24" s="1053"/>
      <c r="X24" s="1053"/>
      <c r="Y24" s="1053"/>
      <c r="Z24" s="1053"/>
      <c r="AA24" s="1053"/>
      <c r="AB24" s="1053"/>
      <c r="AC24" s="1053"/>
      <c r="AD24" s="1053"/>
      <c r="AE24" s="753"/>
      <c r="AF24" s="754"/>
      <c r="AG24" s="754"/>
      <c r="AH24" s="754"/>
      <c r="AI24" s="754"/>
      <c r="AJ24" s="754"/>
      <c r="AK24" s="754"/>
      <c r="AL24" s="754"/>
      <c r="AM24" s="754"/>
      <c r="AN24" s="754"/>
      <c r="AO24" s="754"/>
      <c r="AP24" s="754"/>
      <c r="AQ24" s="754"/>
      <c r="AR24" s="754"/>
      <c r="AS24" s="754"/>
      <c r="AT24" s="754"/>
      <c r="AU24" s="754"/>
      <c r="AV24" s="755"/>
      <c r="AW24" s="1001"/>
      <c r="AX24" s="1002"/>
      <c r="AY24" s="1002"/>
      <c r="AZ24" s="1002"/>
      <c r="BA24" s="1002"/>
      <c r="BB24" s="1002"/>
      <c r="BC24" s="1002"/>
      <c r="BD24" s="1002"/>
      <c r="BE24" s="1002"/>
      <c r="BF24" s="1002"/>
      <c r="BG24" s="1002"/>
      <c r="BH24" s="1002"/>
      <c r="BI24" s="1002"/>
      <c r="BJ24" s="1002"/>
      <c r="BK24" s="1003"/>
      <c r="BL24" s="1001"/>
      <c r="BM24" s="1002"/>
      <c r="BN24" s="1002"/>
      <c r="BO24" s="1002"/>
      <c r="BP24" s="1002"/>
      <c r="BQ24" s="1002"/>
      <c r="BR24" s="1002"/>
      <c r="BS24" s="1002"/>
      <c r="BT24" s="1002"/>
      <c r="BU24" s="1002"/>
      <c r="BV24" s="1002"/>
      <c r="BW24" s="1002"/>
      <c r="BX24" s="1002"/>
      <c r="BY24" s="1002"/>
      <c r="BZ24" s="1003"/>
      <c r="CA24" s="1001"/>
      <c r="CB24" s="1002"/>
      <c r="CC24" s="1002"/>
      <c r="CD24" s="1002"/>
      <c r="CE24" s="1002"/>
      <c r="CF24" s="1002"/>
      <c r="CG24" s="1002"/>
      <c r="CH24" s="1002"/>
      <c r="CI24" s="1002"/>
      <c r="CJ24" s="1002"/>
      <c r="CK24" s="1002"/>
      <c r="CL24" s="1002"/>
      <c r="CM24" s="1002"/>
      <c r="CN24" s="1002"/>
      <c r="CO24" s="1003"/>
      <c r="CP24" s="183"/>
      <c r="CQ24" s="184"/>
      <c r="CR24" s="184"/>
      <c r="CS24" s="184"/>
      <c r="CT24" s="184"/>
      <c r="CU24" s="184"/>
      <c r="CV24" s="184"/>
      <c r="CW24" s="184"/>
      <c r="CX24" s="184"/>
      <c r="CY24" s="184"/>
      <c r="CZ24" s="184"/>
      <c r="DA24" s="184"/>
      <c r="DB24" s="184"/>
      <c r="DC24" s="184"/>
      <c r="DD24" s="1051"/>
    </row>
    <row r="25" spans="1:108" ht="15" customHeight="1">
      <c r="A25" s="1052"/>
      <c r="B25" s="1053"/>
      <c r="C25" s="1053"/>
      <c r="D25" s="1053"/>
      <c r="E25" s="1053"/>
      <c r="F25" s="1053"/>
      <c r="G25" s="1053"/>
      <c r="H25" s="1053"/>
      <c r="I25" s="1053"/>
      <c r="J25" s="1053"/>
      <c r="K25" s="1053"/>
      <c r="L25" s="1053"/>
      <c r="M25" s="1053"/>
      <c r="N25" s="1053"/>
      <c r="O25" s="1053"/>
      <c r="P25" s="1053"/>
      <c r="Q25" s="1053"/>
      <c r="R25" s="1053"/>
      <c r="S25" s="1053"/>
      <c r="T25" s="1053"/>
      <c r="U25" s="1053"/>
      <c r="V25" s="1053"/>
      <c r="W25" s="1053"/>
      <c r="X25" s="1053"/>
      <c r="Y25" s="1053"/>
      <c r="Z25" s="1053"/>
      <c r="AA25" s="1053"/>
      <c r="AB25" s="1053"/>
      <c r="AC25" s="1053"/>
      <c r="AD25" s="1053"/>
      <c r="AE25" s="753"/>
      <c r="AF25" s="754"/>
      <c r="AG25" s="754"/>
      <c r="AH25" s="754"/>
      <c r="AI25" s="754"/>
      <c r="AJ25" s="754"/>
      <c r="AK25" s="754"/>
      <c r="AL25" s="754"/>
      <c r="AM25" s="754"/>
      <c r="AN25" s="754"/>
      <c r="AO25" s="754"/>
      <c r="AP25" s="754"/>
      <c r="AQ25" s="754"/>
      <c r="AR25" s="754"/>
      <c r="AS25" s="754"/>
      <c r="AT25" s="754"/>
      <c r="AU25" s="754"/>
      <c r="AV25" s="755"/>
      <c r="AW25" s="1001"/>
      <c r="AX25" s="1002"/>
      <c r="AY25" s="1002"/>
      <c r="AZ25" s="1002"/>
      <c r="BA25" s="1002"/>
      <c r="BB25" s="1002"/>
      <c r="BC25" s="1002"/>
      <c r="BD25" s="1002"/>
      <c r="BE25" s="1002"/>
      <c r="BF25" s="1002"/>
      <c r="BG25" s="1002"/>
      <c r="BH25" s="1002"/>
      <c r="BI25" s="1002"/>
      <c r="BJ25" s="1002"/>
      <c r="BK25" s="1003"/>
      <c r="BL25" s="1001"/>
      <c r="BM25" s="1002"/>
      <c r="BN25" s="1002"/>
      <c r="BO25" s="1002"/>
      <c r="BP25" s="1002"/>
      <c r="BQ25" s="1002"/>
      <c r="BR25" s="1002"/>
      <c r="BS25" s="1002"/>
      <c r="BT25" s="1002"/>
      <c r="BU25" s="1002"/>
      <c r="BV25" s="1002"/>
      <c r="BW25" s="1002"/>
      <c r="BX25" s="1002"/>
      <c r="BY25" s="1002"/>
      <c r="BZ25" s="1003"/>
      <c r="CA25" s="1001"/>
      <c r="CB25" s="1002"/>
      <c r="CC25" s="1002"/>
      <c r="CD25" s="1002"/>
      <c r="CE25" s="1002"/>
      <c r="CF25" s="1002"/>
      <c r="CG25" s="1002"/>
      <c r="CH25" s="1002"/>
      <c r="CI25" s="1002"/>
      <c r="CJ25" s="1002"/>
      <c r="CK25" s="1002"/>
      <c r="CL25" s="1002"/>
      <c r="CM25" s="1002"/>
      <c r="CN25" s="1002"/>
      <c r="CO25" s="1003"/>
      <c r="CP25" s="183"/>
      <c r="CQ25" s="184"/>
      <c r="CR25" s="184"/>
      <c r="CS25" s="184"/>
      <c r="CT25" s="184"/>
      <c r="CU25" s="184"/>
      <c r="CV25" s="184"/>
      <c r="CW25" s="184"/>
      <c r="CX25" s="184"/>
      <c r="CY25" s="184"/>
      <c r="CZ25" s="184"/>
      <c r="DA25" s="184"/>
      <c r="DB25" s="184"/>
      <c r="DC25" s="184"/>
      <c r="DD25" s="1051"/>
    </row>
    <row r="26" spans="1:108" ht="15" customHeight="1">
      <c r="A26" s="1052"/>
      <c r="B26" s="1053"/>
      <c r="C26" s="1053"/>
      <c r="D26" s="1053"/>
      <c r="E26" s="1053"/>
      <c r="F26" s="1053"/>
      <c r="G26" s="1053"/>
      <c r="H26" s="1053"/>
      <c r="I26" s="1053"/>
      <c r="J26" s="1053"/>
      <c r="K26" s="1053"/>
      <c r="L26" s="1053"/>
      <c r="M26" s="1053"/>
      <c r="N26" s="1053"/>
      <c r="O26" s="1053"/>
      <c r="P26" s="1053"/>
      <c r="Q26" s="1053"/>
      <c r="R26" s="1053"/>
      <c r="S26" s="1053"/>
      <c r="T26" s="1053"/>
      <c r="U26" s="1053"/>
      <c r="V26" s="1053"/>
      <c r="W26" s="1053"/>
      <c r="X26" s="1053"/>
      <c r="Y26" s="1053"/>
      <c r="Z26" s="1053"/>
      <c r="AA26" s="1053"/>
      <c r="AB26" s="1053"/>
      <c r="AC26" s="1053"/>
      <c r="AD26" s="1053"/>
      <c r="AE26" s="753"/>
      <c r="AF26" s="754"/>
      <c r="AG26" s="754"/>
      <c r="AH26" s="754"/>
      <c r="AI26" s="754"/>
      <c r="AJ26" s="754"/>
      <c r="AK26" s="754"/>
      <c r="AL26" s="754"/>
      <c r="AM26" s="754"/>
      <c r="AN26" s="754"/>
      <c r="AO26" s="754"/>
      <c r="AP26" s="754"/>
      <c r="AQ26" s="754"/>
      <c r="AR26" s="754"/>
      <c r="AS26" s="754"/>
      <c r="AT26" s="754"/>
      <c r="AU26" s="754"/>
      <c r="AV26" s="755"/>
      <c r="AW26" s="1001"/>
      <c r="AX26" s="1002"/>
      <c r="AY26" s="1002"/>
      <c r="AZ26" s="1002"/>
      <c r="BA26" s="1002"/>
      <c r="BB26" s="1002"/>
      <c r="BC26" s="1002"/>
      <c r="BD26" s="1002"/>
      <c r="BE26" s="1002"/>
      <c r="BF26" s="1002"/>
      <c r="BG26" s="1002"/>
      <c r="BH26" s="1002"/>
      <c r="BI26" s="1002"/>
      <c r="BJ26" s="1002"/>
      <c r="BK26" s="1003"/>
      <c r="BL26" s="1001"/>
      <c r="BM26" s="1002"/>
      <c r="BN26" s="1002"/>
      <c r="BO26" s="1002"/>
      <c r="BP26" s="1002"/>
      <c r="BQ26" s="1002"/>
      <c r="BR26" s="1002"/>
      <c r="BS26" s="1002"/>
      <c r="BT26" s="1002"/>
      <c r="BU26" s="1002"/>
      <c r="BV26" s="1002"/>
      <c r="BW26" s="1002"/>
      <c r="BX26" s="1002"/>
      <c r="BY26" s="1002"/>
      <c r="BZ26" s="1003"/>
      <c r="CA26" s="1001"/>
      <c r="CB26" s="1002"/>
      <c r="CC26" s="1002"/>
      <c r="CD26" s="1002"/>
      <c r="CE26" s="1002"/>
      <c r="CF26" s="1002"/>
      <c r="CG26" s="1002"/>
      <c r="CH26" s="1002"/>
      <c r="CI26" s="1002"/>
      <c r="CJ26" s="1002"/>
      <c r="CK26" s="1002"/>
      <c r="CL26" s="1002"/>
      <c r="CM26" s="1002"/>
      <c r="CN26" s="1002"/>
      <c r="CO26" s="1003"/>
      <c r="CP26" s="183"/>
      <c r="CQ26" s="184"/>
      <c r="CR26" s="184"/>
      <c r="CS26" s="184"/>
      <c r="CT26" s="184"/>
      <c r="CU26" s="184"/>
      <c r="CV26" s="184"/>
      <c r="CW26" s="184"/>
      <c r="CX26" s="184"/>
      <c r="CY26" s="184"/>
      <c r="CZ26" s="184"/>
      <c r="DA26" s="184"/>
      <c r="DB26" s="184"/>
      <c r="DC26" s="184"/>
      <c r="DD26" s="1051"/>
    </row>
    <row r="27" spans="1:108" ht="15" customHeight="1">
      <c r="A27" s="1052"/>
      <c r="B27" s="1053"/>
      <c r="C27" s="1053"/>
      <c r="D27" s="1053"/>
      <c r="E27" s="1053"/>
      <c r="F27" s="1053"/>
      <c r="G27" s="1053"/>
      <c r="H27" s="1053"/>
      <c r="I27" s="1053"/>
      <c r="J27" s="1053"/>
      <c r="K27" s="1053"/>
      <c r="L27" s="1053"/>
      <c r="M27" s="1053"/>
      <c r="N27" s="1053"/>
      <c r="O27" s="1053"/>
      <c r="P27" s="1053"/>
      <c r="Q27" s="1053"/>
      <c r="R27" s="1053"/>
      <c r="S27" s="1053"/>
      <c r="T27" s="1053"/>
      <c r="U27" s="1053"/>
      <c r="V27" s="1053"/>
      <c r="W27" s="1053"/>
      <c r="X27" s="1053"/>
      <c r="Y27" s="1053"/>
      <c r="Z27" s="1053"/>
      <c r="AA27" s="1053"/>
      <c r="AB27" s="1053"/>
      <c r="AC27" s="1053"/>
      <c r="AD27" s="1053"/>
      <c r="AE27" s="753"/>
      <c r="AF27" s="754"/>
      <c r="AG27" s="754"/>
      <c r="AH27" s="754"/>
      <c r="AI27" s="754"/>
      <c r="AJ27" s="754"/>
      <c r="AK27" s="754"/>
      <c r="AL27" s="754"/>
      <c r="AM27" s="754"/>
      <c r="AN27" s="754"/>
      <c r="AO27" s="754"/>
      <c r="AP27" s="754"/>
      <c r="AQ27" s="754"/>
      <c r="AR27" s="754"/>
      <c r="AS27" s="754"/>
      <c r="AT27" s="754"/>
      <c r="AU27" s="754"/>
      <c r="AV27" s="755"/>
      <c r="AW27" s="1001"/>
      <c r="AX27" s="1002"/>
      <c r="AY27" s="1002"/>
      <c r="AZ27" s="1002"/>
      <c r="BA27" s="1002"/>
      <c r="BB27" s="1002"/>
      <c r="BC27" s="1002"/>
      <c r="BD27" s="1002"/>
      <c r="BE27" s="1002"/>
      <c r="BF27" s="1002"/>
      <c r="BG27" s="1002"/>
      <c r="BH27" s="1002"/>
      <c r="BI27" s="1002"/>
      <c r="BJ27" s="1002"/>
      <c r="BK27" s="1003"/>
      <c r="BL27" s="1001"/>
      <c r="BM27" s="1002"/>
      <c r="BN27" s="1002"/>
      <c r="BO27" s="1002"/>
      <c r="BP27" s="1002"/>
      <c r="BQ27" s="1002"/>
      <c r="BR27" s="1002"/>
      <c r="BS27" s="1002"/>
      <c r="BT27" s="1002"/>
      <c r="BU27" s="1002"/>
      <c r="BV27" s="1002"/>
      <c r="BW27" s="1002"/>
      <c r="BX27" s="1002"/>
      <c r="BY27" s="1002"/>
      <c r="BZ27" s="1003"/>
      <c r="CA27" s="1001"/>
      <c r="CB27" s="1002"/>
      <c r="CC27" s="1002"/>
      <c r="CD27" s="1002"/>
      <c r="CE27" s="1002"/>
      <c r="CF27" s="1002"/>
      <c r="CG27" s="1002"/>
      <c r="CH27" s="1002"/>
      <c r="CI27" s="1002"/>
      <c r="CJ27" s="1002"/>
      <c r="CK27" s="1002"/>
      <c r="CL27" s="1002"/>
      <c r="CM27" s="1002"/>
      <c r="CN27" s="1002"/>
      <c r="CO27" s="1003"/>
      <c r="CP27" s="183"/>
      <c r="CQ27" s="184"/>
      <c r="CR27" s="184"/>
      <c r="CS27" s="184"/>
      <c r="CT27" s="184"/>
      <c r="CU27" s="184"/>
      <c r="CV27" s="184"/>
      <c r="CW27" s="184"/>
      <c r="CX27" s="184"/>
      <c r="CY27" s="184"/>
      <c r="CZ27" s="184"/>
      <c r="DA27" s="184"/>
      <c r="DB27" s="184"/>
      <c r="DC27" s="184"/>
      <c r="DD27" s="1051"/>
    </row>
    <row r="28" spans="1:108" ht="15" customHeight="1">
      <c r="A28" s="1052"/>
      <c r="B28" s="1053"/>
      <c r="C28" s="1053"/>
      <c r="D28" s="1053"/>
      <c r="E28" s="1053"/>
      <c r="F28" s="1053"/>
      <c r="G28" s="1053"/>
      <c r="H28" s="1053"/>
      <c r="I28" s="1053"/>
      <c r="J28" s="1053"/>
      <c r="K28" s="1053"/>
      <c r="L28" s="1053"/>
      <c r="M28" s="1053"/>
      <c r="N28" s="1053"/>
      <c r="O28" s="1053"/>
      <c r="P28" s="1053"/>
      <c r="Q28" s="1053"/>
      <c r="R28" s="1053"/>
      <c r="S28" s="1053"/>
      <c r="T28" s="1053"/>
      <c r="U28" s="1053"/>
      <c r="V28" s="1053"/>
      <c r="W28" s="1053"/>
      <c r="X28" s="1053"/>
      <c r="Y28" s="1053"/>
      <c r="Z28" s="1053"/>
      <c r="AA28" s="1053"/>
      <c r="AB28" s="1053"/>
      <c r="AC28" s="1053"/>
      <c r="AD28" s="1053"/>
      <c r="AE28" s="753"/>
      <c r="AF28" s="754"/>
      <c r="AG28" s="754"/>
      <c r="AH28" s="754"/>
      <c r="AI28" s="754"/>
      <c r="AJ28" s="754"/>
      <c r="AK28" s="754"/>
      <c r="AL28" s="754"/>
      <c r="AM28" s="754"/>
      <c r="AN28" s="754"/>
      <c r="AO28" s="754"/>
      <c r="AP28" s="754"/>
      <c r="AQ28" s="754"/>
      <c r="AR28" s="754"/>
      <c r="AS28" s="754"/>
      <c r="AT28" s="754"/>
      <c r="AU28" s="754"/>
      <c r="AV28" s="755"/>
      <c r="AW28" s="1001"/>
      <c r="AX28" s="1002"/>
      <c r="AY28" s="1002"/>
      <c r="AZ28" s="1002"/>
      <c r="BA28" s="1002"/>
      <c r="BB28" s="1002"/>
      <c r="BC28" s="1002"/>
      <c r="BD28" s="1002"/>
      <c r="BE28" s="1002"/>
      <c r="BF28" s="1002"/>
      <c r="BG28" s="1002"/>
      <c r="BH28" s="1002"/>
      <c r="BI28" s="1002"/>
      <c r="BJ28" s="1002"/>
      <c r="BK28" s="1003"/>
      <c r="BL28" s="1001"/>
      <c r="BM28" s="1002"/>
      <c r="BN28" s="1002"/>
      <c r="BO28" s="1002"/>
      <c r="BP28" s="1002"/>
      <c r="BQ28" s="1002"/>
      <c r="BR28" s="1002"/>
      <c r="BS28" s="1002"/>
      <c r="BT28" s="1002"/>
      <c r="BU28" s="1002"/>
      <c r="BV28" s="1002"/>
      <c r="BW28" s="1002"/>
      <c r="BX28" s="1002"/>
      <c r="BY28" s="1002"/>
      <c r="BZ28" s="1003"/>
      <c r="CA28" s="1001"/>
      <c r="CB28" s="1002"/>
      <c r="CC28" s="1002"/>
      <c r="CD28" s="1002"/>
      <c r="CE28" s="1002"/>
      <c r="CF28" s="1002"/>
      <c r="CG28" s="1002"/>
      <c r="CH28" s="1002"/>
      <c r="CI28" s="1002"/>
      <c r="CJ28" s="1002"/>
      <c r="CK28" s="1002"/>
      <c r="CL28" s="1002"/>
      <c r="CM28" s="1002"/>
      <c r="CN28" s="1002"/>
      <c r="CO28" s="1003"/>
      <c r="CP28" s="183"/>
      <c r="CQ28" s="184"/>
      <c r="CR28" s="184"/>
      <c r="CS28" s="184"/>
      <c r="CT28" s="184"/>
      <c r="CU28" s="184"/>
      <c r="CV28" s="184"/>
      <c r="CW28" s="184"/>
      <c r="CX28" s="184"/>
      <c r="CY28" s="184"/>
      <c r="CZ28" s="184"/>
      <c r="DA28" s="184"/>
      <c r="DB28" s="184"/>
      <c r="DC28" s="184"/>
      <c r="DD28" s="1051"/>
    </row>
    <row r="29" spans="1:108" ht="15" customHeight="1">
      <c r="A29" s="1052"/>
      <c r="B29" s="1053"/>
      <c r="C29" s="1053"/>
      <c r="D29" s="1053"/>
      <c r="E29" s="1053"/>
      <c r="F29" s="1053"/>
      <c r="G29" s="1053"/>
      <c r="H29" s="1053"/>
      <c r="I29" s="1053"/>
      <c r="J29" s="1053"/>
      <c r="K29" s="1053"/>
      <c r="L29" s="1053"/>
      <c r="M29" s="1053"/>
      <c r="N29" s="1053"/>
      <c r="O29" s="1053"/>
      <c r="P29" s="1053"/>
      <c r="Q29" s="1053"/>
      <c r="R29" s="1053"/>
      <c r="S29" s="1053"/>
      <c r="T29" s="1053"/>
      <c r="U29" s="1053"/>
      <c r="V29" s="1053"/>
      <c r="W29" s="1053"/>
      <c r="X29" s="1053"/>
      <c r="Y29" s="1053"/>
      <c r="Z29" s="1053"/>
      <c r="AA29" s="1053"/>
      <c r="AB29" s="1053"/>
      <c r="AC29" s="1053"/>
      <c r="AD29" s="1053"/>
      <c r="AE29" s="753"/>
      <c r="AF29" s="754"/>
      <c r="AG29" s="754"/>
      <c r="AH29" s="754"/>
      <c r="AI29" s="754"/>
      <c r="AJ29" s="754"/>
      <c r="AK29" s="754"/>
      <c r="AL29" s="754"/>
      <c r="AM29" s="754"/>
      <c r="AN29" s="754"/>
      <c r="AO29" s="754"/>
      <c r="AP29" s="754"/>
      <c r="AQ29" s="754"/>
      <c r="AR29" s="754"/>
      <c r="AS29" s="754"/>
      <c r="AT29" s="754"/>
      <c r="AU29" s="754"/>
      <c r="AV29" s="755"/>
      <c r="AW29" s="1001"/>
      <c r="AX29" s="1002"/>
      <c r="AY29" s="1002"/>
      <c r="AZ29" s="1002"/>
      <c r="BA29" s="1002"/>
      <c r="BB29" s="1002"/>
      <c r="BC29" s="1002"/>
      <c r="BD29" s="1002"/>
      <c r="BE29" s="1002"/>
      <c r="BF29" s="1002"/>
      <c r="BG29" s="1002"/>
      <c r="BH29" s="1002"/>
      <c r="BI29" s="1002"/>
      <c r="BJ29" s="1002"/>
      <c r="BK29" s="1003"/>
      <c r="BL29" s="1001"/>
      <c r="BM29" s="1002"/>
      <c r="BN29" s="1002"/>
      <c r="BO29" s="1002"/>
      <c r="BP29" s="1002"/>
      <c r="BQ29" s="1002"/>
      <c r="BR29" s="1002"/>
      <c r="BS29" s="1002"/>
      <c r="BT29" s="1002"/>
      <c r="BU29" s="1002"/>
      <c r="BV29" s="1002"/>
      <c r="BW29" s="1002"/>
      <c r="BX29" s="1002"/>
      <c r="BY29" s="1002"/>
      <c r="BZ29" s="1003"/>
      <c r="CA29" s="1001"/>
      <c r="CB29" s="1002"/>
      <c r="CC29" s="1002"/>
      <c r="CD29" s="1002"/>
      <c r="CE29" s="1002"/>
      <c r="CF29" s="1002"/>
      <c r="CG29" s="1002"/>
      <c r="CH29" s="1002"/>
      <c r="CI29" s="1002"/>
      <c r="CJ29" s="1002"/>
      <c r="CK29" s="1002"/>
      <c r="CL29" s="1002"/>
      <c r="CM29" s="1002"/>
      <c r="CN29" s="1002"/>
      <c r="CO29" s="1003"/>
      <c r="CP29" s="183"/>
      <c r="CQ29" s="184"/>
      <c r="CR29" s="184"/>
      <c r="CS29" s="184"/>
      <c r="CT29" s="184"/>
      <c r="CU29" s="184"/>
      <c r="CV29" s="184"/>
      <c r="CW29" s="184"/>
      <c r="CX29" s="184"/>
      <c r="CY29" s="184"/>
      <c r="CZ29" s="184"/>
      <c r="DA29" s="184"/>
      <c r="DB29" s="184"/>
      <c r="DC29" s="184"/>
      <c r="DD29" s="1051"/>
    </row>
    <row r="30" spans="1:108" s="22" customFormat="1" ht="15" customHeight="1">
      <c r="A30" s="1033" t="s">
        <v>77</v>
      </c>
      <c r="B30" s="1034"/>
      <c r="C30" s="1034"/>
      <c r="D30" s="1034"/>
      <c r="E30" s="1034"/>
      <c r="F30" s="1034"/>
      <c r="G30" s="1034"/>
      <c r="H30" s="1034"/>
      <c r="I30" s="1034"/>
      <c r="J30" s="1034"/>
      <c r="K30" s="1034"/>
      <c r="L30" s="1034"/>
      <c r="M30" s="1034"/>
      <c r="N30" s="1034"/>
      <c r="O30" s="1034"/>
      <c r="P30" s="1034"/>
      <c r="Q30" s="1034"/>
      <c r="R30" s="1034"/>
      <c r="S30" s="1034"/>
      <c r="T30" s="1034"/>
      <c r="U30" s="1034"/>
      <c r="V30" s="1034"/>
      <c r="W30" s="1034"/>
      <c r="X30" s="1034"/>
      <c r="Y30" s="1034"/>
      <c r="Z30" s="1034"/>
      <c r="AA30" s="1034"/>
      <c r="AB30" s="1034"/>
      <c r="AC30" s="1034"/>
      <c r="AD30" s="1035"/>
      <c r="AE30" s="745"/>
      <c r="AF30" s="746"/>
      <c r="AG30" s="746"/>
      <c r="AH30" s="746"/>
      <c r="AI30" s="746"/>
      <c r="AJ30" s="746"/>
      <c r="AK30" s="746"/>
      <c r="AL30" s="746"/>
      <c r="AM30" s="746"/>
      <c r="AN30" s="746"/>
      <c r="AO30" s="746"/>
      <c r="AP30" s="746"/>
      <c r="AQ30" s="746"/>
      <c r="AR30" s="746"/>
      <c r="AS30" s="746"/>
      <c r="AT30" s="746"/>
      <c r="AU30" s="746"/>
      <c r="AV30" s="747"/>
      <c r="AW30" s="1044">
        <f>SUM(AW23:BK29)</f>
        <v>1527907.84</v>
      </c>
      <c r="AX30" s="1045"/>
      <c r="AY30" s="1045"/>
      <c r="AZ30" s="1045"/>
      <c r="BA30" s="1045"/>
      <c r="BB30" s="1045"/>
      <c r="BC30" s="1045"/>
      <c r="BD30" s="1045"/>
      <c r="BE30" s="1045"/>
      <c r="BF30" s="1045"/>
      <c r="BG30" s="1045"/>
      <c r="BH30" s="1045"/>
      <c r="BI30" s="1045"/>
      <c r="BJ30" s="1045"/>
      <c r="BK30" s="1046"/>
      <c r="BL30" s="1044"/>
      <c r="BM30" s="1045"/>
      <c r="BN30" s="1045"/>
      <c r="BO30" s="1045"/>
      <c r="BP30" s="1045"/>
      <c r="BQ30" s="1045"/>
      <c r="BR30" s="1045"/>
      <c r="BS30" s="1045"/>
      <c r="BT30" s="1045"/>
      <c r="BU30" s="1045"/>
      <c r="BV30" s="1045"/>
      <c r="BW30" s="1045"/>
      <c r="BX30" s="1045"/>
      <c r="BY30" s="1045"/>
      <c r="BZ30" s="1046"/>
      <c r="CA30" s="1044">
        <f>SUM(CA23:CO29)</f>
        <v>734823.07</v>
      </c>
      <c r="CB30" s="1045"/>
      <c r="CC30" s="1045"/>
      <c r="CD30" s="1045"/>
      <c r="CE30" s="1045"/>
      <c r="CF30" s="1045"/>
      <c r="CG30" s="1045"/>
      <c r="CH30" s="1045"/>
      <c r="CI30" s="1045"/>
      <c r="CJ30" s="1045"/>
      <c r="CK30" s="1045"/>
      <c r="CL30" s="1045"/>
      <c r="CM30" s="1045"/>
      <c r="CN30" s="1045"/>
      <c r="CO30" s="1046"/>
      <c r="CP30" s="468"/>
      <c r="CQ30" s="469"/>
      <c r="CR30" s="469"/>
      <c r="CS30" s="469"/>
      <c r="CT30" s="469"/>
      <c r="CU30" s="469"/>
      <c r="CV30" s="469"/>
      <c r="CW30" s="469"/>
      <c r="CX30" s="469"/>
      <c r="CY30" s="469"/>
      <c r="CZ30" s="469"/>
      <c r="DA30" s="469"/>
      <c r="DB30" s="469"/>
      <c r="DC30" s="469"/>
      <c r="DD30" s="1047"/>
    </row>
    <row r="31" spans="1:108" ht="2.25" customHeight="1" thickBot="1">
      <c r="A31" s="1036"/>
      <c r="B31" s="1037"/>
      <c r="C31" s="1037"/>
      <c r="D31" s="1037"/>
      <c r="E31" s="1037"/>
      <c r="F31" s="1037"/>
      <c r="G31" s="1037"/>
      <c r="H31" s="1037"/>
      <c r="I31" s="1037"/>
      <c r="J31" s="1037"/>
      <c r="K31" s="1037"/>
      <c r="L31" s="1037"/>
      <c r="M31" s="1037"/>
      <c r="N31" s="1037"/>
      <c r="O31" s="1037"/>
      <c r="P31" s="1037"/>
      <c r="Q31" s="1037"/>
      <c r="R31" s="1037"/>
      <c r="S31" s="1037"/>
      <c r="T31" s="1037"/>
      <c r="U31" s="1037"/>
      <c r="V31" s="1037"/>
      <c r="W31" s="1037"/>
      <c r="X31" s="1037"/>
      <c r="Y31" s="1037"/>
      <c r="Z31" s="1037"/>
      <c r="AA31" s="1037"/>
      <c r="AB31" s="1037"/>
      <c r="AC31" s="1037"/>
      <c r="AD31" s="1038"/>
      <c r="AE31" s="766"/>
      <c r="AF31" s="767"/>
      <c r="AG31" s="767"/>
      <c r="AH31" s="767"/>
      <c r="AI31" s="767"/>
      <c r="AJ31" s="767"/>
      <c r="AK31" s="767"/>
      <c r="AL31" s="767"/>
      <c r="AM31" s="767"/>
      <c r="AN31" s="767"/>
      <c r="AO31" s="767"/>
      <c r="AP31" s="767"/>
      <c r="AQ31" s="767"/>
      <c r="AR31" s="767"/>
      <c r="AS31" s="767"/>
      <c r="AT31" s="767"/>
      <c r="AU31" s="767"/>
      <c r="AV31" s="768"/>
      <c r="AW31" s="368"/>
      <c r="AX31" s="369"/>
      <c r="AY31" s="369"/>
      <c r="AZ31" s="369"/>
      <c r="BA31" s="369"/>
      <c r="BB31" s="369"/>
      <c r="BC31" s="369"/>
      <c r="BD31" s="369"/>
      <c r="BE31" s="369"/>
      <c r="BF31" s="369"/>
      <c r="BG31" s="369"/>
      <c r="BH31" s="369"/>
      <c r="BI31" s="369"/>
      <c r="BJ31" s="369"/>
      <c r="BK31" s="370"/>
      <c r="BL31" s="368"/>
      <c r="BM31" s="369"/>
      <c r="BN31" s="369"/>
      <c r="BO31" s="369"/>
      <c r="BP31" s="369"/>
      <c r="BQ31" s="369"/>
      <c r="BR31" s="369"/>
      <c r="BS31" s="369"/>
      <c r="BT31" s="369"/>
      <c r="BU31" s="369"/>
      <c r="BV31" s="369"/>
      <c r="BW31" s="369"/>
      <c r="BX31" s="369"/>
      <c r="BY31" s="369"/>
      <c r="BZ31" s="370"/>
      <c r="CA31" s="368"/>
      <c r="CB31" s="369"/>
      <c r="CC31" s="369"/>
      <c r="CD31" s="369"/>
      <c r="CE31" s="369"/>
      <c r="CF31" s="369"/>
      <c r="CG31" s="369"/>
      <c r="CH31" s="369"/>
      <c r="CI31" s="369"/>
      <c r="CJ31" s="369"/>
      <c r="CK31" s="369"/>
      <c r="CL31" s="369"/>
      <c r="CM31" s="369"/>
      <c r="CN31" s="369"/>
      <c r="CO31" s="370"/>
      <c r="CP31" s="368"/>
      <c r="CQ31" s="369"/>
      <c r="CR31" s="369"/>
      <c r="CS31" s="369"/>
      <c r="CT31" s="369"/>
      <c r="CU31" s="369"/>
      <c r="CV31" s="369"/>
      <c r="CW31" s="369"/>
      <c r="CX31" s="369"/>
      <c r="CY31" s="369"/>
      <c r="CZ31" s="369"/>
      <c r="DA31" s="369"/>
      <c r="DB31" s="369"/>
      <c r="DC31" s="369"/>
      <c r="DD31" s="371"/>
    </row>
    <row r="32" spans="1:108" ht="15" customHeight="1" thickBot="1">
      <c r="A32" s="1048" t="s">
        <v>56</v>
      </c>
      <c r="B32" s="1049"/>
      <c r="C32" s="1049"/>
      <c r="D32" s="1049"/>
      <c r="E32" s="1049"/>
      <c r="F32" s="1049"/>
      <c r="G32" s="1049"/>
      <c r="H32" s="1049"/>
      <c r="I32" s="1049"/>
      <c r="J32" s="1049"/>
      <c r="K32" s="1049"/>
      <c r="L32" s="1049"/>
      <c r="M32" s="1049"/>
      <c r="N32" s="1049"/>
      <c r="O32" s="1049"/>
      <c r="P32" s="1049"/>
      <c r="Q32" s="1049"/>
      <c r="R32" s="1049"/>
      <c r="S32" s="1049"/>
      <c r="T32" s="1049"/>
      <c r="U32" s="1049"/>
      <c r="V32" s="1049"/>
      <c r="W32" s="1049"/>
      <c r="X32" s="1049"/>
      <c r="Y32" s="1049"/>
      <c r="Z32" s="1049"/>
      <c r="AA32" s="1049"/>
      <c r="AB32" s="1049"/>
      <c r="AC32" s="1049"/>
      <c r="AD32" s="1050"/>
      <c r="AE32" s="794"/>
      <c r="AF32" s="795"/>
      <c r="AG32" s="795"/>
      <c r="AH32" s="795"/>
      <c r="AI32" s="795"/>
      <c r="AJ32" s="795"/>
      <c r="AK32" s="795"/>
      <c r="AL32" s="795"/>
      <c r="AM32" s="795"/>
      <c r="AN32" s="795"/>
      <c r="AO32" s="795"/>
      <c r="AP32" s="795"/>
      <c r="AQ32" s="795"/>
      <c r="AR32" s="795"/>
      <c r="AS32" s="795"/>
      <c r="AT32" s="795"/>
      <c r="AU32" s="795"/>
      <c r="AV32" s="796"/>
      <c r="AW32" s="1042">
        <f>AW21+AW30</f>
        <v>1527907.84</v>
      </c>
      <c r="AX32" s="1040"/>
      <c r="AY32" s="1040"/>
      <c r="AZ32" s="1040"/>
      <c r="BA32" s="1040"/>
      <c r="BB32" s="1040"/>
      <c r="BC32" s="1040"/>
      <c r="BD32" s="1040"/>
      <c r="BE32" s="1040"/>
      <c r="BF32" s="1040"/>
      <c r="BG32" s="1040"/>
      <c r="BH32" s="1040"/>
      <c r="BI32" s="1040"/>
      <c r="BJ32" s="1040"/>
      <c r="BK32" s="1043"/>
      <c r="BL32" s="1039"/>
      <c r="BM32" s="1040"/>
      <c r="BN32" s="1040"/>
      <c r="BO32" s="1040"/>
      <c r="BP32" s="1040"/>
      <c r="BQ32" s="1040"/>
      <c r="BR32" s="1040"/>
      <c r="BS32" s="1040"/>
      <c r="BT32" s="1040"/>
      <c r="BU32" s="1040"/>
      <c r="BV32" s="1040"/>
      <c r="BW32" s="1040"/>
      <c r="BX32" s="1040"/>
      <c r="BY32" s="1040"/>
      <c r="BZ32" s="1043"/>
      <c r="CA32" s="1042">
        <f>+CA21+CA23</f>
        <v>734823.07</v>
      </c>
      <c r="CB32" s="1040"/>
      <c r="CC32" s="1040"/>
      <c r="CD32" s="1040"/>
      <c r="CE32" s="1040"/>
      <c r="CF32" s="1040"/>
      <c r="CG32" s="1040"/>
      <c r="CH32" s="1040"/>
      <c r="CI32" s="1040"/>
      <c r="CJ32" s="1040"/>
      <c r="CK32" s="1040"/>
      <c r="CL32" s="1040"/>
      <c r="CM32" s="1040"/>
      <c r="CN32" s="1040"/>
      <c r="CO32" s="1043"/>
      <c r="CP32" s="1039"/>
      <c r="CQ32" s="1040"/>
      <c r="CR32" s="1040"/>
      <c r="CS32" s="1040"/>
      <c r="CT32" s="1040"/>
      <c r="CU32" s="1040"/>
      <c r="CV32" s="1040"/>
      <c r="CW32" s="1040"/>
      <c r="CX32" s="1040"/>
      <c r="CY32" s="1040"/>
      <c r="CZ32" s="1040"/>
      <c r="DA32" s="1040"/>
      <c r="DB32" s="1040"/>
      <c r="DC32" s="1040"/>
      <c r="DD32" s="1041"/>
    </row>
  </sheetData>
  <mergeCells count="133">
    <mergeCell ref="CA12:CO12"/>
    <mergeCell ref="CQ3:DD3"/>
    <mergeCell ref="A5:DD5"/>
    <mergeCell ref="CA14:CO14"/>
    <mergeCell ref="CP14:DD14"/>
    <mergeCell ref="AW14:BK14"/>
    <mergeCell ref="BL14:BZ14"/>
    <mergeCell ref="R9:DD9"/>
    <mergeCell ref="A6:DD6"/>
    <mergeCell ref="AW12:BK12"/>
    <mergeCell ref="A11:AD12"/>
    <mergeCell ref="CP12:DD12"/>
    <mergeCell ref="AE11:AV12"/>
    <mergeCell ref="BL12:BZ12"/>
    <mergeCell ref="AW11:BZ11"/>
    <mergeCell ref="CA11:DD11"/>
    <mergeCell ref="A14:AD14"/>
    <mergeCell ref="AE14:AV14"/>
    <mergeCell ref="R8:DD8"/>
    <mergeCell ref="AW13:BK13"/>
    <mergeCell ref="BL13:BZ13"/>
    <mergeCell ref="CA13:CO13"/>
    <mergeCell ref="CP13:DD13"/>
    <mergeCell ref="A13:AD13"/>
    <mergeCell ref="AE13:AV13"/>
    <mergeCell ref="CP15:DD15"/>
    <mergeCell ref="CA16:CO16"/>
    <mergeCell ref="CP16:DD16"/>
    <mergeCell ref="CA17:CO17"/>
    <mergeCell ref="CP17:DD17"/>
    <mergeCell ref="CA18:CO18"/>
    <mergeCell ref="CP18:DD18"/>
    <mergeCell ref="A17:AD17"/>
    <mergeCell ref="AE17:AV17"/>
    <mergeCell ref="A18:AD18"/>
    <mergeCell ref="AE18:AV18"/>
    <mergeCell ref="AW18:BK18"/>
    <mergeCell ref="BL18:BZ18"/>
    <mergeCell ref="AW17:BK17"/>
    <mergeCell ref="BL17:BZ17"/>
    <mergeCell ref="A16:AD16"/>
    <mergeCell ref="AE16:AV16"/>
    <mergeCell ref="AW16:BK16"/>
    <mergeCell ref="BL16:BZ16"/>
    <mergeCell ref="A15:AD15"/>
    <mergeCell ref="AE15:AV15"/>
    <mergeCell ref="AW15:BK15"/>
    <mergeCell ref="BL15:BZ15"/>
    <mergeCell ref="CA15:CO15"/>
    <mergeCell ref="CA19:CO19"/>
    <mergeCell ref="BL19:BZ19"/>
    <mergeCell ref="BL22:BZ22"/>
    <mergeCell ref="CA22:CO22"/>
    <mergeCell ref="CP19:DD19"/>
    <mergeCell ref="CA20:CO20"/>
    <mergeCell ref="CP20:DD20"/>
    <mergeCell ref="A20:AD20"/>
    <mergeCell ref="AE20:AV20"/>
    <mergeCell ref="AW20:BK20"/>
    <mergeCell ref="BL20:BZ20"/>
    <mergeCell ref="A19:AD19"/>
    <mergeCell ref="AE19:AV19"/>
    <mergeCell ref="AW19:BK19"/>
    <mergeCell ref="CP22:DD22"/>
    <mergeCell ref="AE21:AV21"/>
    <mergeCell ref="BL21:BZ21"/>
    <mergeCell ref="CA21:CO21"/>
    <mergeCell ref="CP21:DD21"/>
    <mergeCell ref="A24:AD24"/>
    <mergeCell ref="AE24:AV24"/>
    <mergeCell ref="AW24:BK24"/>
    <mergeCell ref="BL24:BZ24"/>
    <mergeCell ref="A23:AD23"/>
    <mergeCell ref="A21:AD21"/>
    <mergeCell ref="A22:AD22"/>
    <mergeCell ref="AE22:AV22"/>
    <mergeCell ref="AW22:BK22"/>
    <mergeCell ref="AW21:BK21"/>
    <mergeCell ref="AE23:AV23"/>
    <mergeCell ref="AW23:BK23"/>
    <mergeCell ref="BL23:BZ23"/>
    <mergeCell ref="CA23:CO23"/>
    <mergeCell ref="CP23:DD23"/>
    <mergeCell ref="CA24:CO24"/>
    <mergeCell ref="CP24:DD24"/>
    <mergeCell ref="AE28:AV28"/>
    <mergeCell ref="CA25:CO25"/>
    <mergeCell ref="CP25:DD25"/>
    <mergeCell ref="CA26:CO26"/>
    <mergeCell ref="CP26:DD26"/>
    <mergeCell ref="A25:AD25"/>
    <mergeCell ref="AE25:AV25"/>
    <mergeCell ref="A26:AD26"/>
    <mergeCell ref="AE26:AV26"/>
    <mergeCell ref="AW26:BK26"/>
    <mergeCell ref="BL28:BZ28"/>
    <mergeCell ref="AW25:BK25"/>
    <mergeCell ref="BL25:BZ25"/>
    <mergeCell ref="AW29:BK29"/>
    <mergeCell ref="BL29:BZ29"/>
    <mergeCell ref="A29:AD29"/>
    <mergeCell ref="AE29:AV29"/>
    <mergeCell ref="A27:AD27"/>
    <mergeCell ref="AE27:AV27"/>
    <mergeCell ref="A28:AD28"/>
    <mergeCell ref="BL26:BZ26"/>
    <mergeCell ref="CA29:CO29"/>
    <mergeCell ref="CP29:DD29"/>
    <mergeCell ref="AW27:BK27"/>
    <mergeCell ref="BL27:BZ27"/>
    <mergeCell ref="CA27:CO27"/>
    <mergeCell ref="CP27:DD27"/>
    <mergeCell ref="CA28:CO28"/>
    <mergeCell ref="CP28:DD28"/>
    <mergeCell ref="AW28:BK28"/>
    <mergeCell ref="A30:AD30"/>
    <mergeCell ref="A31:AD31"/>
    <mergeCell ref="AE31:AV31"/>
    <mergeCell ref="AW31:BK31"/>
    <mergeCell ref="BL31:BZ31"/>
    <mergeCell ref="CA31:CO31"/>
    <mergeCell ref="CP31:DD31"/>
    <mergeCell ref="AE30:AV30"/>
    <mergeCell ref="CP32:DD32"/>
    <mergeCell ref="AE32:AV32"/>
    <mergeCell ref="AW32:BK32"/>
    <mergeCell ref="BL32:BZ32"/>
    <mergeCell ref="CA32:CO32"/>
    <mergeCell ref="AW30:BK30"/>
    <mergeCell ref="BL30:BZ30"/>
    <mergeCell ref="CA30:CO30"/>
    <mergeCell ref="CP30:DD30"/>
    <mergeCell ref="A32:AD32"/>
  </mergeCells>
  <pageMargins left="0.78740157480314965" right="0.31496062992125984" top="0.59055118110236227" bottom="0.39370078740157483" header="0.19685039370078741" footer="0.19685039370078741"/>
  <pageSetup paperSize="9" firstPageNumber="179"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19</vt:i4>
      </vt:variant>
    </vt:vector>
  </HeadingPairs>
  <TitlesOfParts>
    <vt:vector size="37" baseType="lpstr">
      <vt:lpstr>стр.1</vt:lpstr>
      <vt:lpstr>стр.2_таб.1</vt:lpstr>
      <vt:lpstr>стр.2_таб.2</vt:lpstr>
      <vt:lpstr>стр.2_таб.3</vt:lpstr>
      <vt:lpstr>стр.2_таб.4</vt:lpstr>
      <vt:lpstr>стр.2_таб.5</vt:lpstr>
      <vt:lpstr>стр.2_таб.6</vt:lpstr>
      <vt:lpstr>стр.2_таб.7</vt:lpstr>
      <vt:lpstr>стр.5_0503163</vt:lpstr>
      <vt:lpstr>стр.6_0503164</vt:lpstr>
      <vt:lpstr>стр.9_13_0503168</vt:lpstr>
      <vt:lpstr>стр.14_0503169</vt:lpstr>
      <vt:lpstr>стр.14_0503169 (деб)</vt:lpstr>
      <vt:lpstr>стр.14_0503169 (кред)</vt:lpstr>
      <vt:lpstr>стр.17_25_0503173(1)</vt:lpstr>
      <vt:lpstr>стр.17_25_0503173(2)</vt:lpstr>
      <vt:lpstr>стр.27_28_0503175</vt:lpstr>
      <vt:lpstr>стр.31_0503178</vt:lpstr>
      <vt:lpstr>стр.14_0503169!Заголовки_для_печати</vt:lpstr>
      <vt:lpstr>'стр.14_0503169 (деб)'!Заголовки_для_печати</vt:lpstr>
      <vt:lpstr>'стр.14_0503169 (кред)'!Заголовки_для_печати</vt:lpstr>
      <vt:lpstr>стр.2_таб.3!Заголовки_для_печати</vt:lpstr>
      <vt:lpstr>стр.2_таб.7!Заголовки_для_печати</vt:lpstr>
      <vt:lpstr>стр.6_0503164!Заголовки_для_печати</vt:lpstr>
      <vt:lpstr>стр.14_0503169!Область_печати</vt:lpstr>
      <vt:lpstr>'стр.14_0503169 (деб)'!Область_печати</vt:lpstr>
      <vt:lpstr>'стр.14_0503169 (кред)'!Область_печати</vt:lpstr>
      <vt:lpstr>'стр.17_25_0503173(2)'!Область_печати</vt:lpstr>
      <vt:lpstr>стр.2_таб.2!Область_печати</vt:lpstr>
      <vt:lpstr>стр.2_таб.3!Область_печати</vt:lpstr>
      <vt:lpstr>стр.2_таб.6!Область_печати</vt:lpstr>
      <vt:lpstr>стр.2_таб.7!Область_печати</vt:lpstr>
      <vt:lpstr>стр.27_28_0503175!Область_печати</vt:lpstr>
      <vt:lpstr>стр.31_0503178!Область_печати</vt:lpstr>
      <vt:lpstr>стр.5_0503163!Область_печати</vt:lpstr>
      <vt:lpstr>стр.6_0503164!Область_печати</vt:lpstr>
      <vt:lpstr>стр.9_13_0503168!Область_печати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burilicheva</cp:lastModifiedBy>
  <cp:lastPrinted>2017-03-06T13:07:01Z</cp:lastPrinted>
  <dcterms:created xsi:type="dcterms:W3CDTF">2007-09-26T10:24:08Z</dcterms:created>
  <dcterms:modified xsi:type="dcterms:W3CDTF">2017-03-06T13:14:13Z</dcterms:modified>
</cp:coreProperties>
</file>